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\\10.238.1.230\ivmed\8. Отдел МС\Private\!!!_Весна\ГОСГАР_2023\"/>
    </mc:Choice>
  </mc:AlternateContent>
  <xr:revisionPtr revIDLastSave="0" documentId="13_ncr:1_{9D911261-EB3E-4A8B-AD6B-DEAAC8A62CB6}" xr6:coauthVersionLast="47" xr6:coauthVersionMax="47" xr10:uidLastSave="{00000000-0000-0000-0000-000000000000}"/>
  <bookViews>
    <workbookView xWindow="-120" yWindow="-120" windowWidth="29040" windowHeight="15840" firstSheet="66" activeTab="73" xr2:uid="{00000000-000D-0000-FFFF-FFFF00000000}"/>
  </bookViews>
  <sheets>
    <sheet name="ВЛандех" sheetId="110" r:id="rId1"/>
    <sheet name="Вичуга" sheetId="38" r:id="rId2"/>
    <sheet name="ГавПосад" sheetId="22" r:id="rId3"/>
    <sheet name="Ильинское " sheetId="87" r:id="rId4"/>
    <sheet name="Кинешма" sheetId="40" r:id="rId5"/>
    <sheet name="Комсомольск" sheetId="108" r:id="rId6"/>
    <sheet name="Кохма " sheetId="97" r:id="rId7"/>
    <sheet name="Лежнево " sheetId="96" r:id="rId8"/>
    <sheet name="Лух" sheetId="51" r:id="rId9"/>
    <sheet name="Палех" sheetId="88" r:id="rId10"/>
    <sheet name="Пестяки " sheetId="89" r:id="rId11"/>
    <sheet name="Приволжск " sheetId="103" r:id="rId12"/>
    <sheet name="Пучеж" sheetId="49" r:id="rId13"/>
    <sheet name="Родники " sheetId="90" r:id="rId14"/>
    <sheet name="Тейково " sheetId="94" r:id="rId15"/>
    <sheet name="Фурманов " sheetId="102" r:id="rId16"/>
    <sheet name="Шуя " sheetId="93" r:id="rId17"/>
    <sheet name="Южа" sheetId="91" r:id="rId18"/>
    <sheet name="1 ГКБ" sheetId="85" r:id="rId19"/>
    <sheet name="Куваевых " sheetId="104" r:id="rId20"/>
    <sheet name="3 ГКБ" sheetId="109" r:id="rId21"/>
    <sheet name="4 ГКБ " sheetId="99" r:id="rId22"/>
    <sheet name="7 ГКБ" sheetId="92" r:id="rId23"/>
    <sheet name="8 ГКБ" sheetId="24" r:id="rId24"/>
    <sheet name="5 ДГКБ " sheetId="121" r:id="rId25"/>
    <sheet name="РД№1" sheetId="5" r:id="rId26"/>
    <sheet name="РД№4 " sheetId="86" r:id="rId27"/>
    <sheet name="1 СтомПол " sheetId="111" r:id="rId28"/>
    <sheet name="ССМП" sheetId="57" r:id="rId29"/>
    <sheet name="ОДКБ" sheetId="36" r:id="rId30"/>
    <sheet name="ИОКЦМР" sheetId="3" r:id="rId31"/>
    <sheet name="ОКБ " sheetId="119" r:id="rId32"/>
    <sheet name="ОКД " sheetId="98" r:id="rId33"/>
    <sheet name="Госпиталь" sheetId="13" r:id="rId34"/>
    <sheet name="ООД" sheetId="100" r:id="rId35"/>
    <sheet name="ОКВД" sheetId="52" r:id="rId36"/>
    <sheet name="НИИ " sheetId="105" r:id="rId37"/>
    <sheet name="ИВГМА" sheetId="34" r:id="rId38"/>
    <sheet name="Решма" sheetId="30" r:id="rId39"/>
    <sheet name="МСЧ 37" sheetId="55" r:id="rId40"/>
    <sheet name="РЖД_медицина " sheetId="114" r:id="rId41"/>
    <sheet name="МСЧ МВД " sheetId="112" r:id="rId42"/>
    <sheet name="ИвМедЦентр" sheetId="11" r:id="rId43"/>
    <sheet name="Ивастрамед" sheetId="115" r:id="rId44"/>
    <sheet name="Офтальмохир" sheetId="106" r:id="rId45"/>
    <sheet name="Светадар" sheetId="128" r:id="rId46"/>
    <sheet name="Медиком" sheetId="59" r:id="rId47"/>
    <sheet name="ООО Медицина" sheetId="10" r:id="rId48"/>
    <sheet name="Замыслов" sheetId="61" r:id="rId49"/>
    <sheet name="нефросовет" sheetId="56" r:id="rId50"/>
    <sheet name="нефросовет Иваново" sheetId="73" r:id="rId51"/>
    <sheet name="Зелен городок" sheetId="62" r:id="rId52"/>
    <sheet name="ООО КлСМ" sheetId="19" r:id="rId53"/>
    <sheet name="Добрый день" sheetId="63" r:id="rId54"/>
    <sheet name="Велес" sheetId="54" r:id="rId55"/>
    <sheet name="Нефрос_Воронеж" sheetId="17" r:id="rId56"/>
    <sheet name="МЦ Европа" sheetId="74" r:id="rId57"/>
    <sheet name="ООО Ситилаб" sheetId="101" r:id="rId58"/>
    <sheet name="Инвитро" sheetId="123" r:id="rId59"/>
    <sheet name="ЯМТ" sheetId="78" r:id="rId60"/>
    <sheet name="33МедикАл" sheetId="77" r:id="rId61"/>
    <sheet name="Вита_Авис" sheetId="81" r:id="rId62"/>
    <sheet name="Авиценна" sheetId="65" r:id="rId63"/>
    <sheet name="МРТ Центр" sheetId="69" r:id="rId64"/>
    <sheet name="МРТ Диагностика" sheetId="67" r:id="rId65"/>
    <sheet name="Миленарис диагн" sheetId="70" r:id="rId66"/>
    <sheet name="Миленарис профил" sheetId="117" r:id="rId67"/>
    <sheet name="УЗ ОД центр" sheetId="83" r:id="rId68"/>
    <sheet name="ООО М ЛАЙН" sheetId="60" r:id="rId69"/>
    <sheet name="КИСЛОРОД" sheetId="130" r:id="rId70"/>
    <sheet name="АНО МНОРЦ" sheetId="131" r:id="rId71"/>
    <sheet name="ЛЕДАМЕД" sheetId="129" r:id="rId72"/>
    <sheet name="Белая Роза" sheetId="72" r:id="rId73"/>
    <sheet name="СВОД" sheetId="20" r:id="rId74"/>
    <sheet name="Лист1" sheetId="84" r:id="rId75"/>
  </sheets>
  <definedNames>
    <definedName name="_xlnm.Print_Area" localSheetId="20">'3 ГКБ'!$A$3:$A$75</definedName>
    <definedName name="_xlnm.Print_Area" localSheetId="14">'Тейково '!$A$1:$O$77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O67" i="20" l="1"/>
  <c r="N67" i="20"/>
  <c r="M67" i="20"/>
  <c r="L67" i="20"/>
  <c r="J67" i="20"/>
  <c r="I67" i="20"/>
  <c r="H67" i="20"/>
  <c r="G67" i="20"/>
  <c r="F67" i="20"/>
  <c r="E67" i="20"/>
  <c r="D67" i="20"/>
  <c r="C67" i="20"/>
  <c r="B67" i="20"/>
  <c r="B75" i="131"/>
  <c r="O71" i="131"/>
  <c r="O77" i="131" s="1"/>
  <c r="N71" i="131"/>
  <c r="N77" i="131" s="1"/>
  <c r="M71" i="131"/>
  <c r="M77" i="131" s="1"/>
  <c r="L71" i="131"/>
  <c r="L77" i="131" s="1"/>
  <c r="J71" i="131"/>
  <c r="J77" i="131" s="1"/>
  <c r="I71" i="131"/>
  <c r="I77" i="131" s="1"/>
  <c r="H71" i="131"/>
  <c r="H77" i="131" s="1"/>
  <c r="G71" i="131"/>
  <c r="G77" i="131" s="1"/>
  <c r="F71" i="131"/>
  <c r="F77" i="131" s="1"/>
  <c r="E71" i="131"/>
  <c r="E77" i="131" s="1"/>
  <c r="D71" i="131"/>
  <c r="D77" i="131" s="1"/>
  <c r="C71" i="131"/>
  <c r="C77" i="131" s="1"/>
  <c r="B70" i="131"/>
  <c r="B69" i="131"/>
  <c r="B68" i="131"/>
  <c r="K68" i="131" s="1"/>
  <c r="B66" i="131"/>
  <c r="B65" i="131"/>
  <c r="B64" i="131"/>
  <c r="B63" i="131"/>
  <c r="B62" i="131"/>
  <c r="B61" i="131"/>
  <c r="B60" i="131"/>
  <c r="B59" i="131"/>
  <c r="B58" i="131"/>
  <c r="B57" i="131"/>
  <c r="B56" i="131"/>
  <c r="B55" i="131"/>
  <c r="K55" i="131" s="1"/>
  <c r="B54" i="131"/>
  <c r="K54" i="131" s="1"/>
  <c r="B53" i="131"/>
  <c r="K53" i="131" s="1"/>
  <c r="B52" i="131"/>
  <c r="K52" i="131" s="1"/>
  <c r="B51" i="131"/>
  <c r="B50" i="131"/>
  <c r="B49" i="131"/>
  <c r="B48" i="131"/>
  <c r="B47" i="131"/>
  <c r="B46" i="131"/>
  <c r="B45" i="131"/>
  <c r="B44" i="131"/>
  <c r="B43" i="131"/>
  <c r="B42" i="131"/>
  <c r="B41" i="131"/>
  <c r="B40" i="131"/>
  <c r="B39" i="131"/>
  <c r="B38" i="131"/>
  <c r="B37" i="131"/>
  <c r="B36" i="131"/>
  <c r="K36" i="131" s="1"/>
  <c r="B35" i="131"/>
  <c r="B34" i="131"/>
  <c r="B33" i="131"/>
  <c r="B32" i="131"/>
  <c r="B31" i="131"/>
  <c r="B30" i="131"/>
  <c r="B29" i="131"/>
  <c r="B28" i="131"/>
  <c r="B27" i="131"/>
  <c r="B26" i="131"/>
  <c r="B25" i="131"/>
  <c r="B24" i="131"/>
  <c r="B23" i="131"/>
  <c r="B22" i="131"/>
  <c r="B21" i="131"/>
  <c r="B20" i="131"/>
  <c r="B19" i="131"/>
  <c r="B18" i="131"/>
  <c r="B17" i="131"/>
  <c r="B16" i="131"/>
  <c r="B15" i="131"/>
  <c r="B14" i="131"/>
  <c r="B13" i="131"/>
  <c r="B12" i="131"/>
  <c r="B11" i="131"/>
  <c r="B10" i="131"/>
  <c r="B9" i="131"/>
  <c r="B8" i="131"/>
  <c r="B7" i="131"/>
  <c r="I7" i="24"/>
  <c r="I58" i="109"/>
  <c r="B71" i="131" l="1"/>
  <c r="B77" i="131" s="1"/>
  <c r="K71" i="131"/>
  <c r="K77" i="131" s="1"/>
  <c r="I58" i="40"/>
  <c r="I41" i="40"/>
  <c r="K36" i="38" l="1"/>
  <c r="K68" i="38"/>
  <c r="K55" i="38"/>
  <c r="K54" i="38"/>
  <c r="K53" i="38"/>
  <c r="K52" i="38"/>
  <c r="B75" i="129" l="1"/>
  <c r="O71" i="129"/>
  <c r="O77" i="129" s="1"/>
  <c r="N71" i="129"/>
  <c r="N77" i="129" s="1"/>
  <c r="M71" i="129"/>
  <c r="M77" i="129" s="1"/>
  <c r="L71" i="129"/>
  <c r="L77" i="129" s="1"/>
  <c r="J71" i="129"/>
  <c r="J77" i="129" s="1"/>
  <c r="I71" i="129"/>
  <c r="I77" i="129" s="1"/>
  <c r="H71" i="129"/>
  <c r="H77" i="129" s="1"/>
  <c r="G71" i="129"/>
  <c r="G77" i="129" s="1"/>
  <c r="F71" i="129"/>
  <c r="F77" i="129" s="1"/>
  <c r="E71" i="129"/>
  <c r="E77" i="129" s="1"/>
  <c r="D71" i="129"/>
  <c r="D77" i="129" s="1"/>
  <c r="C71" i="129"/>
  <c r="C77" i="129" s="1"/>
  <c r="B70" i="129"/>
  <c r="B69" i="129"/>
  <c r="B68" i="129"/>
  <c r="K68" i="129" s="1"/>
  <c r="B66" i="129"/>
  <c r="B65" i="129"/>
  <c r="B64" i="129"/>
  <c r="B63" i="129"/>
  <c r="B62" i="129"/>
  <c r="B61" i="129"/>
  <c r="B60" i="129"/>
  <c r="B59" i="129"/>
  <c r="B58" i="129"/>
  <c r="B57" i="129"/>
  <c r="B56" i="129"/>
  <c r="B55" i="129"/>
  <c r="K55" i="129" s="1"/>
  <c r="B54" i="129"/>
  <c r="K54" i="129" s="1"/>
  <c r="B53" i="129"/>
  <c r="K53" i="129" s="1"/>
  <c r="B52" i="129"/>
  <c r="K52" i="129" s="1"/>
  <c r="B51" i="129"/>
  <c r="B50" i="129"/>
  <c r="B49" i="129"/>
  <c r="B48" i="129"/>
  <c r="B47" i="129"/>
  <c r="B46" i="129"/>
  <c r="B45" i="129"/>
  <c r="B44" i="129"/>
  <c r="B43" i="129"/>
  <c r="B42" i="129"/>
  <c r="B41" i="129"/>
  <c r="B40" i="129"/>
  <c r="B39" i="129"/>
  <c r="B38" i="129"/>
  <c r="B37" i="129"/>
  <c r="B36" i="129"/>
  <c r="K36" i="129" s="1"/>
  <c r="B35" i="129"/>
  <c r="B34" i="129"/>
  <c r="B33" i="129"/>
  <c r="B32" i="129"/>
  <c r="B31" i="129"/>
  <c r="B30" i="129"/>
  <c r="B29" i="129"/>
  <c r="B28" i="129"/>
  <c r="B27" i="129"/>
  <c r="B26" i="129"/>
  <c r="B25" i="129"/>
  <c r="B24" i="129"/>
  <c r="B23" i="129"/>
  <c r="B22" i="129"/>
  <c r="B21" i="129"/>
  <c r="B20" i="129"/>
  <c r="B19" i="129"/>
  <c r="B18" i="129"/>
  <c r="B17" i="129"/>
  <c r="B16" i="129"/>
  <c r="B15" i="129"/>
  <c r="B14" i="129"/>
  <c r="B13" i="129"/>
  <c r="B12" i="129"/>
  <c r="B11" i="129"/>
  <c r="B10" i="129"/>
  <c r="B9" i="129"/>
  <c r="B8" i="129"/>
  <c r="B7" i="129"/>
  <c r="B75" i="130"/>
  <c r="O71" i="130"/>
  <c r="O77" i="130" s="1"/>
  <c r="N71" i="130"/>
  <c r="N77" i="130" s="1"/>
  <c r="M71" i="130"/>
  <c r="M77" i="130" s="1"/>
  <c r="L71" i="130"/>
  <c r="L77" i="130" s="1"/>
  <c r="J71" i="130"/>
  <c r="J77" i="130" s="1"/>
  <c r="I71" i="130"/>
  <c r="I77" i="130" s="1"/>
  <c r="H71" i="130"/>
  <c r="H77" i="130" s="1"/>
  <c r="G71" i="130"/>
  <c r="G77" i="130" s="1"/>
  <c r="F71" i="130"/>
  <c r="F77" i="130" s="1"/>
  <c r="E71" i="130"/>
  <c r="E77" i="130" s="1"/>
  <c r="D71" i="130"/>
  <c r="D77" i="130" s="1"/>
  <c r="C71" i="130"/>
  <c r="C77" i="130" s="1"/>
  <c r="B70" i="130"/>
  <c r="B69" i="130"/>
  <c r="B68" i="130"/>
  <c r="K68" i="130" s="1"/>
  <c r="B66" i="130"/>
  <c r="B65" i="130"/>
  <c r="B64" i="130"/>
  <c r="B63" i="130"/>
  <c r="B62" i="130"/>
  <c r="B61" i="130"/>
  <c r="B60" i="130"/>
  <c r="B59" i="130"/>
  <c r="B58" i="130"/>
  <c r="B57" i="130"/>
  <c r="B56" i="130"/>
  <c r="B55" i="130"/>
  <c r="K55" i="130" s="1"/>
  <c r="B54" i="130"/>
  <c r="K54" i="130" s="1"/>
  <c r="B53" i="130"/>
  <c r="K53" i="130" s="1"/>
  <c r="B52" i="130"/>
  <c r="K52" i="130" s="1"/>
  <c r="B51" i="130"/>
  <c r="B50" i="130"/>
  <c r="B49" i="130"/>
  <c r="B48" i="130"/>
  <c r="B47" i="130"/>
  <c r="B46" i="130"/>
  <c r="B45" i="130"/>
  <c r="B44" i="130"/>
  <c r="B43" i="130"/>
  <c r="B42" i="130"/>
  <c r="B41" i="130"/>
  <c r="B40" i="130"/>
  <c r="B39" i="130"/>
  <c r="B38" i="130"/>
  <c r="B37" i="130"/>
  <c r="B36" i="130"/>
  <c r="K36" i="130" s="1"/>
  <c r="B35" i="130"/>
  <c r="B34" i="130"/>
  <c r="B33" i="130"/>
  <c r="B32" i="130"/>
  <c r="B31" i="130"/>
  <c r="B30" i="130"/>
  <c r="B29" i="130"/>
  <c r="B28" i="130"/>
  <c r="B27" i="130"/>
  <c r="B26" i="130"/>
  <c r="B25" i="130"/>
  <c r="B24" i="130"/>
  <c r="B23" i="130"/>
  <c r="B22" i="130"/>
  <c r="B21" i="130"/>
  <c r="B20" i="130"/>
  <c r="B19" i="130"/>
  <c r="B18" i="130"/>
  <c r="B17" i="130"/>
  <c r="B16" i="130"/>
  <c r="B15" i="130"/>
  <c r="B14" i="130"/>
  <c r="B13" i="130"/>
  <c r="B12" i="130"/>
  <c r="B11" i="130"/>
  <c r="B10" i="130"/>
  <c r="B9" i="130"/>
  <c r="B8" i="130"/>
  <c r="B7" i="130"/>
  <c r="K71" i="129" l="1"/>
  <c r="K77" i="129" s="1"/>
  <c r="B71" i="130"/>
  <c r="B77" i="130" s="1"/>
  <c r="K71" i="130"/>
  <c r="K77" i="130" s="1"/>
  <c r="B71" i="129"/>
  <c r="B77" i="129" s="1"/>
  <c r="C71" i="86"/>
  <c r="D71" i="86"/>
  <c r="E71" i="86"/>
  <c r="F71" i="86"/>
  <c r="G71" i="86"/>
  <c r="H71" i="86"/>
  <c r="I71" i="86"/>
  <c r="J71" i="86"/>
  <c r="L71" i="86"/>
  <c r="M71" i="86"/>
  <c r="N71" i="86"/>
  <c r="O71" i="86"/>
  <c r="B72" i="20" l="1"/>
  <c r="O77" i="86" l="1"/>
  <c r="N77" i="86"/>
  <c r="M77" i="86"/>
  <c r="L77" i="86"/>
  <c r="J77" i="86"/>
  <c r="I77" i="86"/>
  <c r="H77" i="86"/>
  <c r="G77" i="86"/>
  <c r="F77" i="86"/>
  <c r="E77" i="86"/>
  <c r="D77" i="86"/>
  <c r="C77" i="86"/>
  <c r="O77" i="84"/>
  <c r="N77" i="84"/>
  <c r="M77" i="84"/>
  <c r="L77" i="84"/>
  <c r="K77" i="84"/>
  <c r="J77" i="84"/>
  <c r="I77" i="84"/>
  <c r="H77" i="84"/>
  <c r="G77" i="84"/>
  <c r="F77" i="84"/>
  <c r="E77" i="84"/>
  <c r="D77" i="84"/>
  <c r="C77" i="84"/>
  <c r="B77" i="84"/>
  <c r="G71" i="38" l="1"/>
  <c r="G77" i="38" s="1"/>
  <c r="G71" i="22"/>
  <c r="G77" i="22" s="1"/>
  <c r="G71" i="87"/>
  <c r="G77" i="87" s="1"/>
  <c r="G71" i="40"/>
  <c r="G77" i="40" s="1"/>
  <c r="G71" i="108"/>
  <c r="G77" i="108" s="1"/>
  <c r="G71" i="97"/>
  <c r="G77" i="97" s="1"/>
  <c r="G71" i="96"/>
  <c r="G77" i="96" s="1"/>
  <c r="G71" i="51"/>
  <c r="G77" i="51" s="1"/>
  <c r="G71" i="88"/>
  <c r="G77" i="88" s="1"/>
  <c r="G71" i="89"/>
  <c r="G77" i="89" s="1"/>
  <c r="G71" i="103"/>
  <c r="G77" i="103" s="1"/>
  <c r="G71" i="49"/>
  <c r="G77" i="49" s="1"/>
  <c r="G71" i="90"/>
  <c r="G77" i="90" s="1"/>
  <c r="G71" i="94"/>
  <c r="G77" i="94" s="1"/>
  <c r="G71" i="102"/>
  <c r="G77" i="102" s="1"/>
  <c r="G71" i="93"/>
  <c r="G77" i="93" s="1"/>
  <c r="G71" i="91"/>
  <c r="G77" i="91" s="1"/>
  <c r="G71" i="85"/>
  <c r="G77" i="85" s="1"/>
  <c r="G71" i="104"/>
  <c r="G77" i="104" s="1"/>
  <c r="G71" i="109"/>
  <c r="G77" i="109" s="1"/>
  <c r="G71" i="99"/>
  <c r="G77" i="99" s="1"/>
  <c r="G71" i="92"/>
  <c r="G77" i="92" s="1"/>
  <c r="G71" i="24"/>
  <c r="G77" i="24" s="1"/>
  <c r="G71" i="121"/>
  <c r="G77" i="121" s="1"/>
  <c r="G71" i="5"/>
  <c r="G77" i="5" s="1"/>
  <c r="G71" i="111"/>
  <c r="G77" i="111" s="1"/>
  <c r="G71" i="57"/>
  <c r="G77" i="57" s="1"/>
  <c r="G71" i="36"/>
  <c r="G77" i="36" s="1"/>
  <c r="G71" i="3"/>
  <c r="G77" i="3" s="1"/>
  <c r="G71" i="119"/>
  <c r="G77" i="119" s="1"/>
  <c r="G71" i="98"/>
  <c r="G77" i="98" s="1"/>
  <c r="G71" i="13"/>
  <c r="G77" i="13" s="1"/>
  <c r="G71" i="100"/>
  <c r="G77" i="100" s="1"/>
  <c r="G71" i="52"/>
  <c r="G77" i="52" s="1"/>
  <c r="G71" i="105"/>
  <c r="G77" i="105" s="1"/>
  <c r="G71" i="34"/>
  <c r="G77" i="34" s="1"/>
  <c r="G71" i="30"/>
  <c r="G77" i="30" s="1"/>
  <c r="G71" i="55"/>
  <c r="G77" i="55" s="1"/>
  <c r="G71" i="114"/>
  <c r="G77" i="114" s="1"/>
  <c r="G71" i="112"/>
  <c r="G77" i="112" s="1"/>
  <c r="G71" i="11"/>
  <c r="G77" i="11" s="1"/>
  <c r="G71" i="115"/>
  <c r="G77" i="115" s="1"/>
  <c r="G71" i="106"/>
  <c r="G77" i="106" s="1"/>
  <c r="G71" i="128"/>
  <c r="G77" i="128" s="1"/>
  <c r="G71" i="59"/>
  <c r="G77" i="59" s="1"/>
  <c r="G71" i="10"/>
  <c r="G77" i="10" s="1"/>
  <c r="G71" i="61"/>
  <c r="G77" i="61" s="1"/>
  <c r="G71" i="56"/>
  <c r="G77" i="56" s="1"/>
  <c r="G71" i="73"/>
  <c r="G77" i="73" s="1"/>
  <c r="G71" i="62"/>
  <c r="G77" i="62" s="1"/>
  <c r="G71" i="19"/>
  <c r="G77" i="19" s="1"/>
  <c r="G71" i="63"/>
  <c r="G77" i="63" s="1"/>
  <c r="G71" i="54"/>
  <c r="G77" i="54" s="1"/>
  <c r="G71" i="17"/>
  <c r="G77" i="17" s="1"/>
  <c r="G71" i="74"/>
  <c r="G77" i="74" s="1"/>
  <c r="G71" i="101"/>
  <c r="G77" i="101" s="1"/>
  <c r="G71" i="123"/>
  <c r="G77" i="123" s="1"/>
  <c r="G71" i="78"/>
  <c r="G77" i="78" s="1"/>
  <c r="G71" i="77"/>
  <c r="G77" i="77" s="1"/>
  <c r="G71" i="81"/>
  <c r="G77" i="81" s="1"/>
  <c r="G71" i="65"/>
  <c r="G77" i="65" s="1"/>
  <c r="G71" i="69"/>
  <c r="G77" i="69" s="1"/>
  <c r="G71" i="67"/>
  <c r="G77" i="67" s="1"/>
  <c r="G71" i="70"/>
  <c r="G77" i="70" s="1"/>
  <c r="G71" i="117"/>
  <c r="G77" i="117" s="1"/>
  <c r="G71" i="83"/>
  <c r="G77" i="83" s="1"/>
  <c r="G71" i="60"/>
  <c r="G77" i="60" s="1"/>
  <c r="G71" i="72"/>
  <c r="G77" i="72" s="1"/>
  <c r="G71" i="110"/>
  <c r="G77" i="110" s="1"/>
  <c r="O75" i="20" l="1"/>
  <c r="N75" i="20"/>
  <c r="M75" i="20"/>
  <c r="L75" i="20"/>
  <c r="K75" i="20"/>
  <c r="J75" i="20"/>
  <c r="I75" i="20"/>
  <c r="H75" i="20"/>
  <c r="G75" i="20"/>
  <c r="F75" i="20"/>
  <c r="E75" i="20"/>
  <c r="D75" i="20"/>
  <c r="C75" i="20"/>
  <c r="B75" i="13" l="1"/>
  <c r="B75" i="98"/>
  <c r="B75" i="100"/>
  <c r="B75" i="52"/>
  <c r="B75" i="105"/>
  <c r="B75" i="34"/>
  <c r="B75" i="30"/>
  <c r="B75" i="55"/>
  <c r="B75" i="114"/>
  <c r="B75" i="112"/>
  <c r="B75" i="11"/>
  <c r="B75" i="115"/>
  <c r="B75" i="106"/>
  <c r="B75" i="59"/>
  <c r="B75" i="10"/>
  <c r="B75" i="61"/>
  <c r="B75" i="56"/>
  <c r="B75" i="73"/>
  <c r="B75" i="62"/>
  <c r="B75" i="19"/>
  <c r="B75" i="63"/>
  <c r="B75" i="54"/>
  <c r="B75" i="17"/>
  <c r="B75" i="74"/>
  <c r="B75" i="101"/>
  <c r="B75" i="123"/>
  <c r="B75" i="78"/>
  <c r="B75" i="77"/>
  <c r="B75" i="81"/>
  <c r="B75" i="65"/>
  <c r="B75" i="69"/>
  <c r="B75" i="67"/>
  <c r="B75" i="70"/>
  <c r="B75" i="117"/>
  <c r="B75" i="83"/>
  <c r="B75" i="60"/>
  <c r="B75" i="72"/>
  <c r="B75" i="20"/>
  <c r="B75" i="119"/>
  <c r="B75" i="110"/>
  <c r="B75" i="87"/>
  <c r="B75" i="38"/>
  <c r="B75" i="22"/>
  <c r="B75" i="108"/>
  <c r="B75" i="97"/>
  <c r="B75" i="96"/>
  <c r="B75" i="51"/>
  <c r="B75" i="88"/>
  <c r="B75" i="89"/>
  <c r="B75" i="103"/>
  <c r="B75" i="49"/>
  <c r="B75" i="90"/>
  <c r="B75" i="94"/>
  <c r="B75" i="102"/>
  <c r="B75" i="93"/>
  <c r="B75" i="91"/>
  <c r="B75" i="85"/>
  <c r="B75" i="104"/>
  <c r="B75" i="109"/>
  <c r="B75" i="99"/>
  <c r="B75" i="92"/>
  <c r="B75" i="24"/>
  <c r="B75" i="121"/>
  <c r="B75" i="5"/>
  <c r="B75" i="86"/>
  <c r="B75" i="111"/>
  <c r="B75" i="57"/>
  <c r="B75" i="36"/>
  <c r="B75" i="3"/>
  <c r="B73" i="84"/>
  <c r="G70" i="20" l="1"/>
  <c r="G69" i="20"/>
  <c r="G68" i="20"/>
  <c r="G66" i="20"/>
  <c r="G65" i="20"/>
  <c r="G64" i="20"/>
  <c r="G63" i="20"/>
  <c r="G62" i="20"/>
  <c r="G61" i="20"/>
  <c r="G60" i="20"/>
  <c r="G59" i="20"/>
  <c r="G58" i="20"/>
  <c r="G57" i="20"/>
  <c r="G56" i="20"/>
  <c r="G55" i="20"/>
  <c r="G54" i="20"/>
  <c r="G53" i="20"/>
  <c r="G52" i="20"/>
  <c r="G51" i="20"/>
  <c r="G50" i="20"/>
  <c r="G49" i="20"/>
  <c r="G48" i="20"/>
  <c r="G47" i="20"/>
  <c r="G46" i="20"/>
  <c r="G45" i="20"/>
  <c r="G44" i="20"/>
  <c r="G43" i="20"/>
  <c r="G42" i="20"/>
  <c r="G41" i="20"/>
  <c r="G40" i="20"/>
  <c r="G39" i="20"/>
  <c r="G38" i="20"/>
  <c r="G37" i="20"/>
  <c r="G36" i="20"/>
  <c r="G35" i="20"/>
  <c r="G34" i="20"/>
  <c r="G33" i="20"/>
  <c r="G32" i="20"/>
  <c r="G31" i="20"/>
  <c r="G30" i="20"/>
  <c r="G29" i="20"/>
  <c r="G28" i="20"/>
  <c r="G27" i="20"/>
  <c r="G26" i="20"/>
  <c r="G25" i="20"/>
  <c r="G24" i="20"/>
  <c r="G23" i="20"/>
  <c r="G22" i="20"/>
  <c r="G21" i="20"/>
  <c r="G20" i="20"/>
  <c r="G19" i="20"/>
  <c r="G18" i="20"/>
  <c r="G17" i="20"/>
  <c r="G16" i="20"/>
  <c r="G15" i="20"/>
  <c r="G14" i="20"/>
  <c r="G13" i="20"/>
  <c r="G12" i="20"/>
  <c r="G11" i="20"/>
  <c r="G10" i="20"/>
  <c r="G9" i="20"/>
  <c r="G8" i="20"/>
  <c r="G7" i="20"/>
  <c r="G71" i="20" l="1"/>
  <c r="G73" i="20" s="1"/>
  <c r="C7" i="20"/>
  <c r="D7" i="20"/>
  <c r="E7" i="20"/>
  <c r="H7" i="20"/>
  <c r="J7" i="20"/>
  <c r="L7" i="20"/>
  <c r="M7" i="20"/>
  <c r="N7" i="20"/>
  <c r="O7" i="20"/>
  <c r="C8" i="20"/>
  <c r="D8" i="20"/>
  <c r="E8" i="20"/>
  <c r="H8" i="20"/>
  <c r="J8" i="20"/>
  <c r="L8" i="20"/>
  <c r="M8" i="20"/>
  <c r="N8" i="20"/>
  <c r="O8" i="20"/>
  <c r="C9" i="20"/>
  <c r="D9" i="20"/>
  <c r="E9" i="20"/>
  <c r="H9" i="20"/>
  <c r="J9" i="20"/>
  <c r="L9" i="20"/>
  <c r="M9" i="20"/>
  <c r="N9" i="20"/>
  <c r="O9" i="20"/>
  <c r="C10" i="20"/>
  <c r="D10" i="20"/>
  <c r="E10" i="20"/>
  <c r="H10" i="20"/>
  <c r="I10" i="20"/>
  <c r="J10" i="20"/>
  <c r="L10" i="20"/>
  <c r="M10" i="20"/>
  <c r="N10" i="20"/>
  <c r="O10" i="20"/>
  <c r="C11" i="20"/>
  <c r="D11" i="20"/>
  <c r="E11" i="20"/>
  <c r="F11" i="20"/>
  <c r="H11" i="20"/>
  <c r="I11" i="20"/>
  <c r="J11" i="20"/>
  <c r="L11" i="20"/>
  <c r="M11" i="20"/>
  <c r="N11" i="20"/>
  <c r="O11" i="20"/>
  <c r="C12" i="20"/>
  <c r="D12" i="20"/>
  <c r="E12" i="20"/>
  <c r="F12" i="20"/>
  <c r="H12" i="20"/>
  <c r="I12" i="20"/>
  <c r="J12" i="20"/>
  <c r="L12" i="20"/>
  <c r="M12" i="20"/>
  <c r="N12" i="20"/>
  <c r="O12" i="20"/>
  <c r="C13" i="20"/>
  <c r="D13" i="20"/>
  <c r="E13" i="20"/>
  <c r="F13" i="20"/>
  <c r="H13" i="20"/>
  <c r="I13" i="20"/>
  <c r="J13" i="20"/>
  <c r="L13" i="20"/>
  <c r="M13" i="20"/>
  <c r="N13" i="20"/>
  <c r="O13" i="20"/>
  <c r="C14" i="20"/>
  <c r="D14" i="20"/>
  <c r="E14" i="20"/>
  <c r="F14" i="20"/>
  <c r="H14" i="20"/>
  <c r="I14" i="20"/>
  <c r="J14" i="20"/>
  <c r="L14" i="20"/>
  <c r="M14" i="20"/>
  <c r="N14" i="20"/>
  <c r="O14" i="20"/>
  <c r="C15" i="20"/>
  <c r="D15" i="20"/>
  <c r="E15" i="20"/>
  <c r="F15" i="20"/>
  <c r="H15" i="20"/>
  <c r="I15" i="20"/>
  <c r="J15" i="20"/>
  <c r="L15" i="20"/>
  <c r="M15" i="20"/>
  <c r="N15" i="20"/>
  <c r="O15" i="20"/>
  <c r="C16" i="20"/>
  <c r="D16" i="20"/>
  <c r="E16" i="20"/>
  <c r="H16" i="20"/>
  <c r="I16" i="20"/>
  <c r="J16" i="20"/>
  <c r="L16" i="20"/>
  <c r="M16" i="20"/>
  <c r="N16" i="20"/>
  <c r="O16" i="20"/>
  <c r="C17" i="20"/>
  <c r="D17" i="20"/>
  <c r="E17" i="20"/>
  <c r="F17" i="20"/>
  <c r="H17" i="20"/>
  <c r="I17" i="20"/>
  <c r="J17" i="20"/>
  <c r="L17" i="20"/>
  <c r="M17" i="20"/>
  <c r="N17" i="20"/>
  <c r="O17" i="20"/>
  <c r="C18" i="20"/>
  <c r="D18" i="20"/>
  <c r="E18" i="20"/>
  <c r="H18" i="20"/>
  <c r="I18" i="20"/>
  <c r="J18" i="20"/>
  <c r="L18" i="20"/>
  <c r="M18" i="20"/>
  <c r="N18" i="20"/>
  <c r="O18" i="20"/>
  <c r="C19" i="20"/>
  <c r="D19" i="20"/>
  <c r="E19" i="20"/>
  <c r="F19" i="20"/>
  <c r="H19" i="20"/>
  <c r="I19" i="20"/>
  <c r="J19" i="20"/>
  <c r="L19" i="20"/>
  <c r="M19" i="20"/>
  <c r="N19" i="20"/>
  <c r="O19" i="20"/>
  <c r="C20" i="20"/>
  <c r="D20" i="20"/>
  <c r="E20" i="20"/>
  <c r="F20" i="20"/>
  <c r="H20" i="20"/>
  <c r="I20" i="20"/>
  <c r="J20" i="20"/>
  <c r="L20" i="20"/>
  <c r="M20" i="20"/>
  <c r="N20" i="20"/>
  <c r="O20" i="20"/>
  <c r="C21" i="20"/>
  <c r="D21" i="20"/>
  <c r="E21" i="20"/>
  <c r="H21" i="20"/>
  <c r="J21" i="20"/>
  <c r="L21" i="20"/>
  <c r="M21" i="20"/>
  <c r="N21" i="20"/>
  <c r="O21" i="20"/>
  <c r="C22" i="20"/>
  <c r="D22" i="20"/>
  <c r="E22" i="20"/>
  <c r="F22" i="20"/>
  <c r="H22" i="20"/>
  <c r="I22" i="20"/>
  <c r="J22" i="20"/>
  <c r="L22" i="20"/>
  <c r="M22" i="20"/>
  <c r="N22" i="20"/>
  <c r="O22" i="20"/>
  <c r="C23" i="20"/>
  <c r="D23" i="20"/>
  <c r="E23" i="20"/>
  <c r="F23" i="20"/>
  <c r="H23" i="20"/>
  <c r="I23" i="20"/>
  <c r="J23" i="20"/>
  <c r="L23" i="20"/>
  <c r="M23" i="20"/>
  <c r="N23" i="20"/>
  <c r="O23" i="20"/>
  <c r="C24" i="20"/>
  <c r="D24" i="20"/>
  <c r="E24" i="20"/>
  <c r="H24" i="20"/>
  <c r="J24" i="20"/>
  <c r="L24" i="20"/>
  <c r="M24" i="20"/>
  <c r="N24" i="20"/>
  <c r="O24" i="20"/>
  <c r="D25" i="20"/>
  <c r="E25" i="20"/>
  <c r="F25" i="20"/>
  <c r="J25" i="20"/>
  <c r="L25" i="20"/>
  <c r="M25" i="20"/>
  <c r="N25" i="20"/>
  <c r="O25" i="20"/>
  <c r="C26" i="20"/>
  <c r="D26" i="20"/>
  <c r="E26" i="20"/>
  <c r="F26" i="20"/>
  <c r="H26" i="20"/>
  <c r="I26" i="20"/>
  <c r="J26" i="20"/>
  <c r="L26" i="20"/>
  <c r="M26" i="20"/>
  <c r="N26" i="20"/>
  <c r="O26" i="20"/>
  <c r="C27" i="20"/>
  <c r="D27" i="20"/>
  <c r="E27" i="20"/>
  <c r="F27" i="20"/>
  <c r="H27" i="20"/>
  <c r="I27" i="20"/>
  <c r="J27" i="20"/>
  <c r="L27" i="20"/>
  <c r="M27" i="20"/>
  <c r="N27" i="20"/>
  <c r="O27" i="20"/>
  <c r="C28" i="20"/>
  <c r="D28" i="20"/>
  <c r="E28" i="20"/>
  <c r="F28" i="20"/>
  <c r="H28" i="20"/>
  <c r="I28" i="20"/>
  <c r="J28" i="20"/>
  <c r="L28" i="20"/>
  <c r="M28" i="20"/>
  <c r="N28" i="20"/>
  <c r="O28" i="20"/>
  <c r="C29" i="20"/>
  <c r="D29" i="20"/>
  <c r="E29" i="20"/>
  <c r="F29" i="20"/>
  <c r="H29" i="20"/>
  <c r="I29" i="20"/>
  <c r="J29" i="20"/>
  <c r="L29" i="20"/>
  <c r="M29" i="20"/>
  <c r="N29" i="20"/>
  <c r="O29" i="20"/>
  <c r="C30" i="20"/>
  <c r="D30" i="20"/>
  <c r="E30" i="20"/>
  <c r="F30" i="20"/>
  <c r="H30" i="20"/>
  <c r="I30" i="20"/>
  <c r="J30" i="20"/>
  <c r="L30" i="20"/>
  <c r="M30" i="20"/>
  <c r="N30" i="20"/>
  <c r="O30" i="20"/>
  <c r="C31" i="20"/>
  <c r="D31" i="20"/>
  <c r="E31" i="20"/>
  <c r="F31" i="20"/>
  <c r="H31" i="20"/>
  <c r="I31" i="20"/>
  <c r="J31" i="20"/>
  <c r="L31" i="20"/>
  <c r="M31" i="20"/>
  <c r="N31" i="20"/>
  <c r="O31" i="20"/>
  <c r="C32" i="20"/>
  <c r="D32" i="20"/>
  <c r="E32" i="20"/>
  <c r="F32" i="20"/>
  <c r="H32" i="20"/>
  <c r="I32" i="20"/>
  <c r="J32" i="20"/>
  <c r="L32" i="20"/>
  <c r="M32" i="20"/>
  <c r="N32" i="20"/>
  <c r="O32" i="20"/>
  <c r="C33" i="20"/>
  <c r="D33" i="20"/>
  <c r="E33" i="20"/>
  <c r="F33" i="20"/>
  <c r="H33" i="20"/>
  <c r="I33" i="20"/>
  <c r="J33" i="20"/>
  <c r="L33" i="20"/>
  <c r="M33" i="20"/>
  <c r="N33" i="20"/>
  <c r="O33" i="20"/>
  <c r="C34" i="20"/>
  <c r="D34" i="20"/>
  <c r="E34" i="20"/>
  <c r="F34" i="20"/>
  <c r="H34" i="20"/>
  <c r="I34" i="20"/>
  <c r="J34" i="20"/>
  <c r="L34" i="20"/>
  <c r="M34" i="20"/>
  <c r="N34" i="20"/>
  <c r="O34" i="20"/>
  <c r="C35" i="20"/>
  <c r="D35" i="20"/>
  <c r="E35" i="20"/>
  <c r="F35" i="20"/>
  <c r="H35" i="20"/>
  <c r="I35" i="20"/>
  <c r="J35" i="20"/>
  <c r="L35" i="20"/>
  <c r="M35" i="20"/>
  <c r="N35" i="20"/>
  <c r="O35" i="20"/>
  <c r="C36" i="20"/>
  <c r="D36" i="20"/>
  <c r="E36" i="20"/>
  <c r="F36" i="20"/>
  <c r="H36" i="20"/>
  <c r="I36" i="20"/>
  <c r="J36" i="20"/>
  <c r="M36" i="20"/>
  <c r="N36" i="20"/>
  <c r="O36" i="20"/>
  <c r="C37" i="20"/>
  <c r="D37" i="20"/>
  <c r="E37" i="20"/>
  <c r="H37" i="20"/>
  <c r="J37" i="20"/>
  <c r="L37" i="20"/>
  <c r="M37" i="20"/>
  <c r="N37" i="20"/>
  <c r="O37" i="20"/>
  <c r="C38" i="20"/>
  <c r="D38" i="20"/>
  <c r="E38" i="20"/>
  <c r="F38" i="20"/>
  <c r="H38" i="20"/>
  <c r="I38" i="20"/>
  <c r="J38" i="20"/>
  <c r="L38" i="20"/>
  <c r="M38" i="20"/>
  <c r="N38" i="20"/>
  <c r="O38" i="20"/>
  <c r="C39" i="20"/>
  <c r="D39" i="20"/>
  <c r="E39" i="20"/>
  <c r="H39" i="20"/>
  <c r="J39" i="20"/>
  <c r="L39" i="20"/>
  <c r="M39" i="20"/>
  <c r="N39" i="20"/>
  <c r="O39" i="20"/>
  <c r="C40" i="20"/>
  <c r="D40" i="20"/>
  <c r="E40" i="20"/>
  <c r="H40" i="20"/>
  <c r="I40" i="20"/>
  <c r="J40" i="20"/>
  <c r="L40" i="20"/>
  <c r="M40" i="20"/>
  <c r="N40" i="20"/>
  <c r="O40" i="20"/>
  <c r="D41" i="20"/>
  <c r="E41" i="20"/>
  <c r="J41" i="20"/>
  <c r="L41" i="20"/>
  <c r="M41" i="20"/>
  <c r="N41" i="20"/>
  <c r="O41" i="20"/>
  <c r="C42" i="20"/>
  <c r="D42" i="20"/>
  <c r="E42" i="20"/>
  <c r="F42" i="20"/>
  <c r="H42" i="20"/>
  <c r="I42" i="20"/>
  <c r="J42" i="20"/>
  <c r="L42" i="20"/>
  <c r="M42" i="20"/>
  <c r="N42" i="20"/>
  <c r="O42" i="20"/>
  <c r="C43" i="20"/>
  <c r="D43" i="20"/>
  <c r="E43" i="20"/>
  <c r="F43" i="20"/>
  <c r="H43" i="20"/>
  <c r="I43" i="20"/>
  <c r="J43" i="20"/>
  <c r="L43" i="20"/>
  <c r="M43" i="20"/>
  <c r="N43" i="20"/>
  <c r="O43" i="20"/>
  <c r="C44" i="20"/>
  <c r="D44" i="20"/>
  <c r="E44" i="20"/>
  <c r="F44" i="20"/>
  <c r="H44" i="20"/>
  <c r="I44" i="20"/>
  <c r="J44" i="20"/>
  <c r="L44" i="20"/>
  <c r="M44" i="20"/>
  <c r="N44" i="20"/>
  <c r="O44" i="20"/>
  <c r="C45" i="20"/>
  <c r="D45" i="20"/>
  <c r="E45" i="20"/>
  <c r="H45" i="20"/>
  <c r="I45" i="20"/>
  <c r="J45" i="20"/>
  <c r="L45" i="20"/>
  <c r="M45" i="20"/>
  <c r="N45" i="20"/>
  <c r="O45" i="20"/>
  <c r="C46" i="20"/>
  <c r="D46" i="20"/>
  <c r="E46" i="20"/>
  <c r="F46" i="20"/>
  <c r="H46" i="20"/>
  <c r="I46" i="20"/>
  <c r="J46" i="20"/>
  <c r="L46" i="20"/>
  <c r="M46" i="20"/>
  <c r="N46" i="20"/>
  <c r="O46" i="20"/>
  <c r="C47" i="20"/>
  <c r="D47" i="20"/>
  <c r="E47" i="20"/>
  <c r="F47" i="20"/>
  <c r="H47" i="20"/>
  <c r="I47" i="20"/>
  <c r="J47" i="20"/>
  <c r="L47" i="20"/>
  <c r="M47" i="20"/>
  <c r="N47" i="20"/>
  <c r="O47" i="20"/>
  <c r="C48" i="20"/>
  <c r="D48" i="20"/>
  <c r="E48" i="20"/>
  <c r="H48" i="20"/>
  <c r="J48" i="20"/>
  <c r="L48" i="20"/>
  <c r="M48" i="20"/>
  <c r="N48" i="20"/>
  <c r="O48" i="20"/>
  <c r="C49" i="20"/>
  <c r="D49" i="20"/>
  <c r="E49" i="20"/>
  <c r="F49" i="20"/>
  <c r="H49" i="20"/>
  <c r="I49" i="20"/>
  <c r="J49" i="20"/>
  <c r="L49" i="20"/>
  <c r="M49" i="20"/>
  <c r="N49" i="20"/>
  <c r="O49" i="20"/>
  <c r="C50" i="20"/>
  <c r="D50" i="20"/>
  <c r="E50" i="20"/>
  <c r="H50" i="20"/>
  <c r="I50" i="20"/>
  <c r="J50" i="20"/>
  <c r="L50" i="20"/>
  <c r="M50" i="20"/>
  <c r="N50" i="20"/>
  <c r="O50" i="20"/>
  <c r="C51" i="20"/>
  <c r="D51" i="20"/>
  <c r="E51" i="20"/>
  <c r="H51" i="20"/>
  <c r="J51" i="20"/>
  <c r="L51" i="20"/>
  <c r="M51" i="20"/>
  <c r="N51" i="20"/>
  <c r="O51" i="20"/>
  <c r="C52" i="20"/>
  <c r="D52" i="20"/>
  <c r="E52" i="20"/>
  <c r="F52" i="20"/>
  <c r="H52" i="20"/>
  <c r="I52" i="20"/>
  <c r="J52" i="20"/>
  <c r="M52" i="20"/>
  <c r="N52" i="20"/>
  <c r="O52" i="20"/>
  <c r="C53" i="20"/>
  <c r="D53" i="20"/>
  <c r="E53" i="20"/>
  <c r="F53" i="20"/>
  <c r="H53" i="20"/>
  <c r="I53" i="20"/>
  <c r="J53" i="20"/>
  <c r="M53" i="20"/>
  <c r="N53" i="20"/>
  <c r="O53" i="20"/>
  <c r="C54" i="20"/>
  <c r="D54" i="20"/>
  <c r="E54" i="20"/>
  <c r="F54" i="20"/>
  <c r="H54" i="20"/>
  <c r="I54" i="20"/>
  <c r="J54" i="20"/>
  <c r="M54" i="20"/>
  <c r="N54" i="20"/>
  <c r="O54" i="20"/>
  <c r="C55" i="20"/>
  <c r="D55" i="20"/>
  <c r="E55" i="20"/>
  <c r="H55" i="20"/>
  <c r="I55" i="20"/>
  <c r="J55" i="20"/>
  <c r="M55" i="20"/>
  <c r="N55" i="20"/>
  <c r="O55" i="20"/>
  <c r="C56" i="20"/>
  <c r="D56" i="20"/>
  <c r="E56" i="20"/>
  <c r="H56" i="20"/>
  <c r="J56" i="20"/>
  <c r="L56" i="20"/>
  <c r="M56" i="20"/>
  <c r="N56" i="20"/>
  <c r="O56" i="20"/>
  <c r="C57" i="20"/>
  <c r="D57" i="20"/>
  <c r="E57" i="20"/>
  <c r="F57" i="20"/>
  <c r="H57" i="20"/>
  <c r="I57" i="20"/>
  <c r="J57" i="20"/>
  <c r="L57" i="20"/>
  <c r="M57" i="20"/>
  <c r="N57" i="20"/>
  <c r="O57" i="20"/>
  <c r="C58" i="20"/>
  <c r="I58" i="20"/>
  <c r="J58" i="20"/>
  <c r="L58" i="20"/>
  <c r="M58" i="20"/>
  <c r="N58" i="20"/>
  <c r="O58" i="20"/>
  <c r="C59" i="20"/>
  <c r="D59" i="20"/>
  <c r="E59" i="20"/>
  <c r="F59" i="20"/>
  <c r="H59" i="20"/>
  <c r="I59" i="20"/>
  <c r="J59" i="20"/>
  <c r="L59" i="20"/>
  <c r="M59" i="20"/>
  <c r="N59" i="20"/>
  <c r="O59" i="20"/>
  <c r="C60" i="20"/>
  <c r="D60" i="20"/>
  <c r="E60" i="20"/>
  <c r="F60" i="20"/>
  <c r="H60" i="20"/>
  <c r="I60" i="20"/>
  <c r="J60" i="20"/>
  <c r="L60" i="20"/>
  <c r="M60" i="20"/>
  <c r="N60" i="20"/>
  <c r="O60" i="20"/>
  <c r="C61" i="20"/>
  <c r="D61" i="20"/>
  <c r="E61" i="20"/>
  <c r="F61" i="20"/>
  <c r="I61" i="20"/>
  <c r="J61" i="20"/>
  <c r="L61" i="20"/>
  <c r="M61" i="20"/>
  <c r="N61" i="20"/>
  <c r="O61" i="20"/>
  <c r="C62" i="20"/>
  <c r="D62" i="20"/>
  <c r="E62" i="20"/>
  <c r="F62" i="20"/>
  <c r="H62" i="20"/>
  <c r="I62" i="20"/>
  <c r="J62" i="20"/>
  <c r="L62" i="20"/>
  <c r="M62" i="20"/>
  <c r="N62" i="20"/>
  <c r="O62" i="20"/>
  <c r="C63" i="20"/>
  <c r="D63" i="20"/>
  <c r="E63" i="20"/>
  <c r="F63" i="20"/>
  <c r="H63" i="20"/>
  <c r="I63" i="20"/>
  <c r="J63" i="20"/>
  <c r="L63" i="20"/>
  <c r="M63" i="20"/>
  <c r="N63" i="20"/>
  <c r="O63" i="20"/>
  <c r="C64" i="20"/>
  <c r="D64" i="20"/>
  <c r="E64" i="20"/>
  <c r="F64" i="20"/>
  <c r="H64" i="20"/>
  <c r="I64" i="20"/>
  <c r="J64" i="20"/>
  <c r="L64" i="20"/>
  <c r="M64" i="20"/>
  <c r="N64" i="20"/>
  <c r="O64" i="20"/>
  <c r="C65" i="20"/>
  <c r="D65" i="20"/>
  <c r="E65" i="20"/>
  <c r="F65" i="20"/>
  <c r="H65" i="20"/>
  <c r="I65" i="20"/>
  <c r="J65" i="20"/>
  <c r="L65" i="20"/>
  <c r="M65" i="20"/>
  <c r="N65" i="20"/>
  <c r="O65" i="20"/>
  <c r="C66" i="20"/>
  <c r="D66" i="20"/>
  <c r="E66" i="20"/>
  <c r="H66" i="20"/>
  <c r="I66" i="20"/>
  <c r="J66" i="20"/>
  <c r="L66" i="20"/>
  <c r="M66" i="20"/>
  <c r="N66" i="20"/>
  <c r="O66" i="20"/>
  <c r="C68" i="20"/>
  <c r="D68" i="20"/>
  <c r="E68" i="20"/>
  <c r="H68" i="20"/>
  <c r="I68" i="20"/>
  <c r="J68" i="20"/>
  <c r="M68" i="20"/>
  <c r="N68" i="20"/>
  <c r="O68" i="20"/>
  <c r="C69" i="20"/>
  <c r="D69" i="20"/>
  <c r="E69" i="20"/>
  <c r="F69" i="20"/>
  <c r="J69" i="20"/>
  <c r="L69" i="20"/>
  <c r="M69" i="20"/>
  <c r="N69" i="20"/>
  <c r="O69" i="20"/>
  <c r="C70" i="20"/>
  <c r="D70" i="20"/>
  <c r="E70" i="20"/>
  <c r="F70" i="20"/>
  <c r="H70" i="20"/>
  <c r="I70" i="20"/>
  <c r="J70" i="20"/>
  <c r="L70" i="20"/>
  <c r="M70" i="20"/>
  <c r="N70" i="20"/>
  <c r="O70" i="20"/>
  <c r="F18" i="20"/>
  <c r="F45" i="20"/>
  <c r="I7" i="20"/>
  <c r="F8" i="20"/>
  <c r="I8" i="20"/>
  <c r="F9" i="20"/>
  <c r="I9" i="20"/>
  <c r="F10" i="20"/>
  <c r="I21" i="20"/>
  <c r="F24" i="20"/>
  <c r="I24" i="20"/>
  <c r="F37" i="20"/>
  <c r="I37" i="20"/>
  <c r="F39" i="20"/>
  <c r="I39" i="20"/>
  <c r="F40" i="20"/>
  <c r="F48" i="20"/>
  <c r="I48" i="20"/>
  <c r="F50" i="20"/>
  <c r="F51" i="20"/>
  <c r="I51" i="20"/>
  <c r="F56" i="20"/>
  <c r="I56" i="20"/>
  <c r="F58" i="20"/>
  <c r="F66" i="20"/>
  <c r="F7" i="20"/>
  <c r="F16" i="20"/>
  <c r="C25" i="20"/>
  <c r="C41" i="20"/>
  <c r="F41" i="20"/>
  <c r="F55" i="20"/>
  <c r="D58" i="20"/>
  <c r="E58" i="20"/>
  <c r="F68" i="20"/>
  <c r="F21" i="20"/>
  <c r="H25" i="20"/>
  <c r="I25" i="20"/>
  <c r="H41" i="20"/>
  <c r="I41" i="20"/>
  <c r="H58" i="20"/>
  <c r="H61" i="20"/>
  <c r="H69" i="20"/>
  <c r="I69" i="20"/>
  <c r="G77" i="20" l="1"/>
  <c r="Q58" i="93"/>
  <c r="O71" i="128" l="1"/>
  <c r="O77" i="128" s="1"/>
  <c r="N71" i="128"/>
  <c r="N77" i="128" s="1"/>
  <c r="M71" i="128"/>
  <c r="M77" i="128" s="1"/>
  <c r="L71" i="128"/>
  <c r="L77" i="128" s="1"/>
  <c r="J71" i="128"/>
  <c r="J77" i="128" s="1"/>
  <c r="I71" i="128"/>
  <c r="I77" i="128" s="1"/>
  <c r="H71" i="128"/>
  <c r="H77" i="128" s="1"/>
  <c r="F71" i="128"/>
  <c r="F77" i="128" s="1"/>
  <c r="E71" i="128"/>
  <c r="E77" i="128" s="1"/>
  <c r="D71" i="128"/>
  <c r="D77" i="128" s="1"/>
  <c r="C71" i="128"/>
  <c r="C77" i="128" s="1"/>
  <c r="B70" i="128"/>
  <c r="B69" i="128"/>
  <c r="B68" i="128"/>
  <c r="K68" i="128" s="1"/>
  <c r="B66" i="128"/>
  <c r="B65" i="128"/>
  <c r="B64" i="128"/>
  <c r="B63" i="128"/>
  <c r="B62" i="128"/>
  <c r="B61" i="128"/>
  <c r="B60" i="128"/>
  <c r="B59" i="128"/>
  <c r="B58" i="128"/>
  <c r="B57" i="128"/>
  <c r="B56" i="128"/>
  <c r="B55" i="128"/>
  <c r="K55" i="128" s="1"/>
  <c r="B54" i="128"/>
  <c r="K54" i="128" s="1"/>
  <c r="B53" i="128"/>
  <c r="K53" i="128" s="1"/>
  <c r="B52" i="128"/>
  <c r="K52" i="128" s="1"/>
  <c r="B51" i="128"/>
  <c r="B50" i="128"/>
  <c r="B49" i="128"/>
  <c r="B48" i="128"/>
  <c r="B47" i="128"/>
  <c r="B46" i="128"/>
  <c r="B45" i="128"/>
  <c r="B44" i="128"/>
  <c r="B43" i="128"/>
  <c r="B42" i="128"/>
  <c r="B41" i="128"/>
  <c r="B40" i="128"/>
  <c r="B39" i="128"/>
  <c r="B38" i="128"/>
  <c r="B37" i="128"/>
  <c r="B36" i="128"/>
  <c r="K36" i="128" s="1"/>
  <c r="B35" i="128"/>
  <c r="B34" i="128"/>
  <c r="B33" i="128"/>
  <c r="B32" i="128"/>
  <c r="B31" i="128"/>
  <c r="B30" i="128"/>
  <c r="B29" i="128"/>
  <c r="B28" i="128"/>
  <c r="B27" i="128"/>
  <c r="B26" i="128"/>
  <c r="B25" i="128"/>
  <c r="B24" i="128"/>
  <c r="B23" i="128"/>
  <c r="B22" i="128"/>
  <c r="B21" i="128"/>
  <c r="B20" i="128"/>
  <c r="B19" i="128"/>
  <c r="B18" i="128"/>
  <c r="B17" i="128"/>
  <c r="B16" i="128"/>
  <c r="B15" i="128"/>
  <c r="B14" i="128"/>
  <c r="B13" i="128"/>
  <c r="B12" i="128"/>
  <c r="B11" i="128"/>
  <c r="B10" i="128"/>
  <c r="B9" i="128"/>
  <c r="B8" i="128"/>
  <c r="B7" i="128"/>
  <c r="B71" i="128" l="1"/>
  <c r="B77" i="128" s="1"/>
  <c r="K71" i="128"/>
  <c r="K77" i="128" s="1"/>
  <c r="O71" i="108" l="1"/>
  <c r="O77" i="108" s="1"/>
  <c r="N71" i="108"/>
  <c r="N77" i="108" s="1"/>
  <c r="M71" i="108"/>
  <c r="M77" i="108" s="1"/>
  <c r="L71" i="108"/>
  <c r="L77" i="108" s="1"/>
  <c r="J71" i="108"/>
  <c r="J77" i="108" s="1"/>
  <c r="I71" i="108"/>
  <c r="I77" i="108" s="1"/>
  <c r="H71" i="108"/>
  <c r="H77" i="108" s="1"/>
  <c r="F71" i="108"/>
  <c r="F77" i="108" s="1"/>
  <c r="E71" i="108"/>
  <c r="E77" i="108" s="1"/>
  <c r="D71" i="108"/>
  <c r="D77" i="108" s="1"/>
  <c r="C71" i="108"/>
  <c r="C77" i="108" s="1"/>
  <c r="O71" i="85" l="1"/>
  <c r="O77" i="85" s="1"/>
  <c r="N71" i="85"/>
  <c r="N77" i="85" s="1"/>
  <c r="M71" i="85"/>
  <c r="M77" i="85" s="1"/>
  <c r="L71" i="85"/>
  <c r="L77" i="85" s="1"/>
  <c r="J71" i="85"/>
  <c r="J77" i="85" s="1"/>
  <c r="I71" i="85"/>
  <c r="I77" i="85" s="1"/>
  <c r="H71" i="85"/>
  <c r="H77" i="85" s="1"/>
  <c r="F71" i="85"/>
  <c r="F77" i="85" s="1"/>
  <c r="E71" i="85"/>
  <c r="E77" i="85" s="1"/>
  <c r="D71" i="85"/>
  <c r="D77" i="85" s="1"/>
  <c r="C71" i="85"/>
  <c r="C77" i="85" s="1"/>
  <c r="O71" i="102" l="1"/>
  <c r="O77" i="102" s="1"/>
  <c r="N71" i="102"/>
  <c r="N77" i="102" s="1"/>
  <c r="M71" i="102"/>
  <c r="M77" i="102" s="1"/>
  <c r="L71" i="102"/>
  <c r="L77" i="102" s="1"/>
  <c r="J71" i="102"/>
  <c r="J77" i="102" s="1"/>
  <c r="I71" i="102"/>
  <c r="I77" i="102" s="1"/>
  <c r="H71" i="102"/>
  <c r="H77" i="102" s="1"/>
  <c r="F71" i="102"/>
  <c r="F77" i="102" s="1"/>
  <c r="E71" i="102"/>
  <c r="E77" i="102" s="1"/>
  <c r="D71" i="102"/>
  <c r="D77" i="102" s="1"/>
  <c r="C71" i="102"/>
  <c r="C77" i="102" s="1"/>
  <c r="O71" i="38" l="1"/>
  <c r="O77" i="38" s="1"/>
  <c r="N71" i="38"/>
  <c r="N77" i="38" s="1"/>
  <c r="M71" i="38"/>
  <c r="M77" i="38" s="1"/>
  <c r="L71" i="38"/>
  <c r="L77" i="38" s="1"/>
  <c r="J71" i="38"/>
  <c r="J77" i="38" s="1"/>
  <c r="I71" i="38"/>
  <c r="I77" i="38" s="1"/>
  <c r="H71" i="38"/>
  <c r="H77" i="38" s="1"/>
  <c r="F71" i="38"/>
  <c r="F77" i="38" s="1"/>
  <c r="E71" i="38"/>
  <c r="E77" i="38" s="1"/>
  <c r="D71" i="38"/>
  <c r="D77" i="38" s="1"/>
  <c r="C71" i="38"/>
  <c r="C77" i="38" s="1"/>
  <c r="J71" i="22" l="1"/>
  <c r="J77" i="22" s="1"/>
  <c r="J71" i="87"/>
  <c r="J77" i="87" s="1"/>
  <c r="J71" i="40"/>
  <c r="J77" i="40" s="1"/>
  <c r="J71" i="97"/>
  <c r="J77" i="97" s="1"/>
  <c r="J71" i="96"/>
  <c r="J77" i="96" s="1"/>
  <c r="J71" i="51"/>
  <c r="J77" i="51" s="1"/>
  <c r="J71" i="88"/>
  <c r="J77" i="88" s="1"/>
  <c r="J71" i="89"/>
  <c r="J77" i="89" s="1"/>
  <c r="J71" i="103"/>
  <c r="J77" i="103" s="1"/>
  <c r="J71" i="49"/>
  <c r="J77" i="49" s="1"/>
  <c r="J71" i="90"/>
  <c r="J77" i="90" s="1"/>
  <c r="J71" i="94"/>
  <c r="J77" i="94" s="1"/>
  <c r="J71" i="93"/>
  <c r="J77" i="93" s="1"/>
  <c r="J71" i="91"/>
  <c r="J77" i="91" s="1"/>
  <c r="J71" i="104"/>
  <c r="J77" i="104" s="1"/>
  <c r="J71" i="109"/>
  <c r="J77" i="109" s="1"/>
  <c r="J71" i="99"/>
  <c r="J77" i="99" s="1"/>
  <c r="J71" i="92"/>
  <c r="J77" i="92" s="1"/>
  <c r="J71" i="24"/>
  <c r="J77" i="24" s="1"/>
  <c r="J71" i="121"/>
  <c r="J77" i="121" s="1"/>
  <c r="J71" i="5"/>
  <c r="J77" i="5" s="1"/>
  <c r="J71" i="111"/>
  <c r="J77" i="111" s="1"/>
  <c r="J71" i="57"/>
  <c r="J77" i="57" s="1"/>
  <c r="J71" i="36"/>
  <c r="J77" i="36" s="1"/>
  <c r="J71" i="3"/>
  <c r="J77" i="3" s="1"/>
  <c r="J71" i="119"/>
  <c r="J77" i="119" s="1"/>
  <c r="J71" i="98"/>
  <c r="J77" i="98" s="1"/>
  <c r="J71" i="13"/>
  <c r="J77" i="13" s="1"/>
  <c r="J71" i="100"/>
  <c r="J77" i="100" s="1"/>
  <c r="J71" i="52"/>
  <c r="J77" i="52" s="1"/>
  <c r="J71" i="105"/>
  <c r="J77" i="105" s="1"/>
  <c r="J71" i="34"/>
  <c r="J77" i="34" s="1"/>
  <c r="J71" i="30"/>
  <c r="J77" i="30" s="1"/>
  <c r="J71" i="55"/>
  <c r="J77" i="55" s="1"/>
  <c r="J71" i="114"/>
  <c r="J77" i="114" s="1"/>
  <c r="J71" i="112"/>
  <c r="J77" i="112" s="1"/>
  <c r="J71" i="11"/>
  <c r="J77" i="11" s="1"/>
  <c r="J71" i="115"/>
  <c r="J77" i="115" s="1"/>
  <c r="J71" i="106"/>
  <c r="J77" i="106" s="1"/>
  <c r="J71" i="59"/>
  <c r="J77" i="59" s="1"/>
  <c r="J71" i="10"/>
  <c r="J77" i="10" s="1"/>
  <c r="J71" i="61"/>
  <c r="J77" i="61" s="1"/>
  <c r="J71" i="56"/>
  <c r="J77" i="56" s="1"/>
  <c r="J71" i="73"/>
  <c r="J77" i="73" s="1"/>
  <c r="J71" i="62"/>
  <c r="J77" i="62" s="1"/>
  <c r="J71" i="19"/>
  <c r="J77" i="19" s="1"/>
  <c r="J71" i="63"/>
  <c r="J77" i="63" s="1"/>
  <c r="J71" i="54"/>
  <c r="J77" i="54" s="1"/>
  <c r="J71" i="17"/>
  <c r="J77" i="17" s="1"/>
  <c r="J71" i="74"/>
  <c r="J77" i="74" s="1"/>
  <c r="J71" i="101"/>
  <c r="J77" i="101" s="1"/>
  <c r="J71" i="123"/>
  <c r="J77" i="123" s="1"/>
  <c r="J71" i="78"/>
  <c r="J77" i="78" s="1"/>
  <c r="J71" i="77"/>
  <c r="J77" i="77" s="1"/>
  <c r="J71" i="81"/>
  <c r="J77" i="81" s="1"/>
  <c r="J71" i="65"/>
  <c r="J77" i="65" s="1"/>
  <c r="J71" i="69"/>
  <c r="J77" i="69" s="1"/>
  <c r="J71" i="67"/>
  <c r="J77" i="67" s="1"/>
  <c r="J71" i="70"/>
  <c r="J77" i="70" s="1"/>
  <c r="J71" i="117"/>
  <c r="J77" i="117" s="1"/>
  <c r="J71" i="83"/>
  <c r="J77" i="83" s="1"/>
  <c r="J71" i="60"/>
  <c r="J77" i="60" s="1"/>
  <c r="J71" i="72"/>
  <c r="J77" i="72" s="1"/>
  <c r="J71" i="110"/>
  <c r="J77" i="110" s="1"/>
  <c r="E71" i="22"/>
  <c r="E77" i="22" s="1"/>
  <c r="E71" i="87"/>
  <c r="E77" i="87" s="1"/>
  <c r="E71" i="40"/>
  <c r="E77" i="40" s="1"/>
  <c r="E71" i="97"/>
  <c r="E77" i="97" s="1"/>
  <c r="E71" i="96"/>
  <c r="E77" i="96" s="1"/>
  <c r="E71" i="51"/>
  <c r="E77" i="51" s="1"/>
  <c r="E71" i="88"/>
  <c r="E77" i="88" s="1"/>
  <c r="E71" i="89"/>
  <c r="E77" i="89" s="1"/>
  <c r="E71" i="103"/>
  <c r="E77" i="103" s="1"/>
  <c r="E71" i="49"/>
  <c r="E77" i="49" s="1"/>
  <c r="E71" i="90"/>
  <c r="E77" i="90" s="1"/>
  <c r="E71" i="94"/>
  <c r="E77" i="94" s="1"/>
  <c r="E71" i="93"/>
  <c r="E77" i="93" s="1"/>
  <c r="E71" i="91"/>
  <c r="E77" i="91" s="1"/>
  <c r="E71" i="104"/>
  <c r="E77" i="104" s="1"/>
  <c r="E71" i="109"/>
  <c r="E77" i="109" s="1"/>
  <c r="E71" i="99"/>
  <c r="E77" i="99" s="1"/>
  <c r="E71" i="92"/>
  <c r="E77" i="92" s="1"/>
  <c r="E71" i="24"/>
  <c r="E77" i="24" s="1"/>
  <c r="E71" i="121"/>
  <c r="E77" i="121" s="1"/>
  <c r="E71" i="5"/>
  <c r="E77" i="5" s="1"/>
  <c r="E71" i="111"/>
  <c r="E77" i="111" s="1"/>
  <c r="E71" i="57"/>
  <c r="E77" i="57" s="1"/>
  <c r="E71" i="36"/>
  <c r="E77" i="36" s="1"/>
  <c r="E71" i="3"/>
  <c r="E77" i="3" s="1"/>
  <c r="E71" i="119"/>
  <c r="E77" i="119" s="1"/>
  <c r="E71" i="98"/>
  <c r="E77" i="98" s="1"/>
  <c r="E71" i="13"/>
  <c r="E77" i="13" s="1"/>
  <c r="E71" i="100"/>
  <c r="E77" i="100" s="1"/>
  <c r="E71" i="52"/>
  <c r="E77" i="52" s="1"/>
  <c r="E71" i="105"/>
  <c r="E77" i="105" s="1"/>
  <c r="E71" i="34"/>
  <c r="E77" i="34" s="1"/>
  <c r="E71" i="30"/>
  <c r="E77" i="30" s="1"/>
  <c r="E71" i="55"/>
  <c r="E77" i="55" s="1"/>
  <c r="E71" i="114"/>
  <c r="E77" i="114" s="1"/>
  <c r="E71" i="112"/>
  <c r="E77" i="112" s="1"/>
  <c r="E71" i="11"/>
  <c r="E77" i="11" s="1"/>
  <c r="E71" i="115"/>
  <c r="E77" i="115" s="1"/>
  <c r="E71" i="106"/>
  <c r="E77" i="106" s="1"/>
  <c r="E71" i="59"/>
  <c r="E77" i="59" s="1"/>
  <c r="E71" i="10"/>
  <c r="E77" i="10" s="1"/>
  <c r="E71" i="61"/>
  <c r="E77" i="61" s="1"/>
  <c r="E71" i="56"/>
  <c r="E77" i="56" s="1"/>
  <c r="E71" i="73"/>
  <c r="E77" i="73" s="1"/>
  <c r="E71" i="62"/>
  <c r="E77" i="62" s="1"/>
  <c r="E71" i="19"/>
  <c r="E77" i="19" s="1"/>
  <c r="E71" i="63"/>
  <c r="E77" i="63" s="1"/>
  <c r="E71" i="54"/>
  <c r="E77" i="54" s="1"/>
  <c r="E71" i="17"/>
  <c r="E77" i="17" s="1"/>
  <c r="E71" i="74"/>
  <c r="E77" i="74" s="1"/>
  <c r="E71" i="101"/>
  <c r="E77" i="101" s="1"/>
  <c r="E71" i="123"/>
  <c r="E77" i="123" s="1"/>
  <c r="E71" i="78"/>
  <c r="E77" i="78" s="1"/>
  <c r="E71" i="77"/>
  <c r="E77" i="77" s="1"/>
  <c r="E71" i="81"/>
  <c r="E77" i="81" s="1"/>
  <c r="E71" i="65"/>
  <c r="E77" i="65" s="1"/>
  <c r="E71" i="69"/>
  <c r="E77" i="69" s="1"/>
  <c r="E71" i="67"/>
  <c r="E77" i="67" s="1"/>
  <c r="E71" i="70"/>
  <c r="E77" i="70" s="1"/>
  <c r="E71" i="117"/>
  <c r="E77" i="117" s="1"/>
  <c r="E71" i="83"/>
  <c r="E77" i="83" s="1"/>
  <c r="E71" i="60"/>
  <c r="E77" i="60" s="1"/>
  <c r="E71" i="72"/>
  <c r="E77" i="72" s="1"/>
  <c r="E71" i="110"/>
  <c r="E77" i="110" s="1"/>
  <c r="J71" i="20" l="1"/>
  <c r="E71" i="20"/>
  <c r="J73" i="20" l="1"/>
  <c r="J77" i="20"/>
  <c r="E73" i="20"/>
  <c r="E77" i="20"/>
  <c r="I71" i="105"/>
  <c r="I77" i="105" s="1"/>
  <c r="B70" i="110" l="1"/>
  <c r="B69" i="110"/>
  <c r="B68" i="110"/>
  <c r="K68" i="110" s="1"/>
  <c r="B66" i="110"/>
  <c r="B65" i="110"/>
  <c r="B64" i="110"/>
  <c r="B63" i="110"/>
  <c r="B62" i="110"/>
  <c r="B61" i="110"/>
  <c r="B60" i="110"/>
  <c r="B59" i="110"/>
  <c r="B58" i="110"/>
  <c r="B57" i="110"/>
  <c r="B56" i="110"/>
  <c r="B55" i="110"/>
  <c r="K55" i="110" s="1"/>
  <c r="B54" i="110"/>
  <c r="K54" i="110" s="1"/>
  <c r="B53" i="110"/>
  <c r="K53" i="110" s="1"/>
  <c r="B52" i="110"/>
  <c r="K52" i="110" s="1"/>
  <c r="B51" i="110"/>
  <c r="B50" i="110"/>
  <c r="B49" i="110"/>
  <c r="B48" i="110"/>
  <c r="B47" i="110"/>
  <c r="B46" i="110"/>
  <c r="B45" i="110"/>
  <c r="B44" i="110"/>
  <c r="B43" i="110"/>
  <c r="B42" i="110"/>
  <c r="B41" i="110"/>
  <c r="B40" i="110"/>
  <c r="B39" i="110"/>
  <c r="B38" i="110"/>
  <c r="B37" i="110"/>
  <c r="B36" i="110"/>
  <c r="K36" i="110" s="1"/>
  <c r="B35" i="110"/>
  <c r="B34" i="110"/>
  <c r="B33" i="110"/>
  <c r="B32" i="110"/>
  <c r="B31" i="110"/>
  <c r="B30" i="110"/>
  <c r="B29" i="110"/>
  <c r="B28" i="110"/>
  <c r="B27" i="110"/>
  <c r="B26" i="110"/>
  <c r="B25" i="110"/>
  <c r="B24" i="110"/>
  <c r="B23" i="110"/>
  <c r="B22" i="110"/>
  <c r="B21" i="110"/>
  <c r="B20" i="110"/>
  <c r="B19" i="110"/>
  <c r="B18" i="110"/>
  <c r="B17" i="110"/>
  <c r="B16" i="110"/>
  <c r="B15" i="110"/>
  <c r="B14" i="110"/>
  <c r="B13" i="110"/>
  <c r="B12" i="110"/>
  <c r="B11" i="110"/>
  <c r="B10" i="110"/>
  <c r="B9" i="110"/>
  <c r="B8" i="110"/>
  <c r="B7" i="110"/>
  <c r="K71" i="110" l="1"/>
  <c r="L68" i="20"/>
  <c r="L55" i="20"/>
  <c r="L54" i="20"/>
  <c r="L53" i="20"/>
  <c r="L52" i="20"/>
  <c r="B70" i="22"/>
  <c r="B69" i="22"/>
  <c r="B68" i="22"/>
  <c r="K68" i="22" s="1"/>
  <c r="B66" i="22"/>
  <c r="B65" i="22"/>
  <c r="B64" i="22"/>
  <c r="B63" i="22"/>
  <c r="B62" i="22"/>
  <c r="B61" i="22"/>
  <c r="B60" i="22"/>
  <c r="B59" i="22"/>
  <c r="B58" i="22"/>
  <c r="B57" i="22"/>
  <c r="B56" i="22"/>
  <c r="B55" i="22"/>
  <c r="K55" i="22" s="1"/>
  <c r="B54" i="22"/>
  <c r="K54" i="22" s="1"/>
  <c r="B53" i="22"/>
  <c r="K53" i="22" s="1"/>
  <c r="B52" i="22"/>
  <c r="K52" i="22" s="1"/>
  <c r="B51" i="22"/>
  <c r="B50" i="22"/>
  <c r="B49" i="22"/>
  <c r="B48" i="22"/>
  <c r="B47" i="22"/>
  <c r="B46" i="22"/>
  <c r="B45" i="22"/>
  <c r="B44" i="22"/>
  <c r="B43" i="22"/>
  <c r="B42" i="22"/>
  <c r="B41" i="22"/>
  <c r="B40" i="22"/>
  <c r="B39" i="22"/>
  <c r="B38" i="22"/>
  <c r="B37" i="22"/>
  <c r="B36" i="22"/>
  <c r="K36" i="22" s="1"/>
  <c r="B35" i="22"/>
  <c r="B34" i="22"/>
  <c r="B33" i="22"/>
  <c r="B32" i="22"/>
  <c r="B31" i="22"/>
  <c r="B30" i="22"/>
  <c r="B29" i="22"/>
  <c r="B28" i="22"/>
  <c r="B27" i="22"/>
  <c r="B26" i="22"/>
  <c r="B25" i="22"/>
  <c r="B24" i="22"/>
  <c r="B23" i="22"/>
  <c r="B22" i="22"/>
  <c r="B21" i="22"/>
  <c r="B20" i="22"/>
  <c r="B19" i="22"/>
  <c r="B18" i="22"/>
  <c r="B17" i="22"/>
  <c r="B16" i="22"/>
  <c r="B15" i="22"/>
  <c r="B14" i="22"/>
  <c r="B13" i="22"/>
  <c r="B12" i="22"/>
  <c r="B11" i="22"/>
  <c r="B10" i="22"/>
  <c r="B8" i="22"/>
  <c r="B7" i="22"/>
  <c r="B70" i="87"/>
  <c r="B69" i="87"/>
  <c r="B68" i="87"/>
  <c r="K68" i="87" s="1"/>
  <c r="B66" i="87"/>
  <c r="B65" i="87"/>
  <c r="B64" i="87"/>
  <c r="B63" i="87"/>
  <c r="B62" i="87"/>
  <c r="B61" i="87"/>
  <c r="B60" i="87"/>
  <c r="B59" i="87"/>
  <c r="B58" i="87"/>
  <c r="B57" i="87"/>
  <c r="B56" i="87"/>
  <c r="B55" i="87"/>
  <c r="K55" i="87" s="1"/>
  <c r="B54" i="87"/>
  <c r="K54" i="87" s="1"/>
  <c r="B53" i="87"/>
  <c r="K53" i="87" s="1"/>
  <c r="B52" i="87"/>
  <c r="K52" i="87" s="1"/>
  <c r="B51" i="87"/>
  <c r="B50" i="87"/>
  <c r="B49" i="87"/>
  <c r="B48" i="87"/>
  <c r="B47" i="87"/>
  <c r="B46" i="87"/>
  <c r="B45" i="87"/>
  <c r="B44" i="87"/>
  <c r="B43" i="87"/>
  <c r="B42" i="87"/>
  <c r="B41" i="87"/>
  <c r="B40" i="87"/>
  <c r="B39" i="87"/>
  <c r="B38" i="87"/>
  <c r="B37" i="87"/>
  <c r="B36" i="87"/>
  <c r="K36" i="87" s="1"/>
  <c r="B35" i="87"/>
  <c r="B34" i="87"/>
  <c r="B33" i="87"/>
  <c r="B32" i="87"/>
  <c r="B31" i="87"/>
  <c r="B30" i="87"/>
  <c r="B29" i="87"/>
  <c r="B28" i="87"/>
  <c r="B27" i="87"/>
  <c r="B26" i="87"/>
  <c r="B25" i="87"/>
  <c r="B24" i="87"/>
  <c r="B23" i="87"/>
  <c r="B22" i="87"/>
  <c r="B21" i="87"/>
  <c r="B20" i="87"/>
  <c r="B19" i="87"/>
  <c r="B18" i="87"/>
  <c r="B17" i="87"/>
  <c r="B16" i="87"/>
  <c r="B15" i="87"/>
  <c r="B14" i="87"/>
  <c r="B13" i="87"/>
  <c r="B12" i="87"/>
  <c r="B11" i="87"/>
  <c r="B10" i="87"/>
  <c r="B8" i="87"/>
  <c r="B7" i="87"/>
  <c r="B70" i="40"/>
  <c r="B69" i="40"/>
  <c r="B68" i="40"/>
  <c r="K68" i="40" s="1"/>
  <c r="B66" i="40"/>
  <c r="B65" i="40"/>
  <c r="B64" i="40"/>
  <c r="B63" i="40"/>
  <c r="B62" i="40"/>
  <c r="B61" i="40"/>
  <c r="B60" i="40"/>
  <c r="B59" i="40"/>
  <c r="B58" i="40"/>
  <c r="B57" i="40"/>
  <c r="B56" i="40"/>
  <c r="B55" i="40"/>
  <c r="K55" i="40" s="1"/>
  <c r="B54" i="40"/>
  <c r="K54" i="40" s="1"/>
  <c r="B53" i="40"/>
  <c r="K53" i="40" s="1"/>
  <c r="B52" i="40"/>
  <c r="K52" i="40" s="1"/>
  <c r="B51" i="40"/>
  <c r="B50" i="40"/>
  <c r="B49" i="40"/>
  <c r="B48" i="40"/>
  <c r="B47" i="40"/>
  <c r="B46" i="40"/>
  <c r="B45" i="40"/>
  <c r="B44" i="40"/>
  <c r="B43" i="40"/>
  <c r="B42" i="40"/>
  <c r="B41" i="40"/>
  <c r="B40" i="40"/>
  <c r="B39" i="40"/>
  <c r="B38" i="40"/>
  <c r="B37" i="40"/>
  <c r="B36" i="40"/>
  <c r="K36" i="40" s="1"/>
  <c r="B35" i="40"/>
  <c r="B34" i="40"/>
  <c r="B33" i="40"/>
  <c r="B32" i="40"/>
  <c r="B31" i="40"/>
  <c r="B30" i="40"/>
  <c r="B29" i="40"/>
  <c r="B28" i="40"/>
  <c r="B27" i="40"/>
  <c r="B26" i="40"/>
  <c r="B25" i="40"/>
  <c r="B24" i="40"/>
  <c r="B23" i="40"/>
  <c r="B22" i="40"/>
  <c r="B21" i="40"/>
  <c r="B20" i="40"/>
  <c r="B19" i="40"/>
  <c r="B18" i="40"/>
  <c r="B17" i="40"/>
  <c r="B16" i="40"/>
  <c r="B15" i="40"/>
  <c r="B14" i="40"/>
  <c r="B13" i="40"/>
  <c r="B12" i="40"/>
  <c r="B11" i="40"/>
  <c r="B10" i="40"/>
  <c r="B8" i="40"/>
  <c r="B7" i="40"/>
  <c r="B70" i="108"/>
  <c r="B69" i="108"/>
  <c r="B68" i="108"/>
  <c r="K68" i="108" s="1"/>
  <c r="B66" i="108"/>
  <c r="B65" i="108"/>
  <c r="B64" i="108"/>
  <c r="B63" i="108"/>
  <c r="B62" i="108"/>
  <c r="B61" i="108"/>
  <c r="B60" i="108"/>
  <c r="B59" i="108"/>
  <c r="B58" i="108"/>
  <c r="B57" i="108"/>
  <c r="B56" i="108"/>
  <c r="B55" i="108"/>
  <c r="K55" i="108" s="1"/>
  <c r="B54" i="108"/>
  <c r="K54" i="108" s="1"/>
  <c r="B53" i="108"/>
  <c r="K53" i="108" s="1"/>
  <c r="B52" i="108"/>
  <c r="K52" i="108" s="1"/>
  <c r="B51" i="108"/>
  <c r="B50" i="108"/>
  <c r="B49" i="108"/>
  <c r="B48" i="108"/>
  <c r="B47" i="108"/>
  <c r="B46" i="108"/>
  <c r="B45" i="108"/>
  <c r="B44" i="108"/>
  <c r="B43" i="108"/>
  <c r="B42" i="108"/>
  <c r="B41" i="108"/>
  <c r="B40" i="108"/>
  <c r="B39" i="108"/>
  <c r="B38" i="108"/>
  <c r="B37" i="108"/>
  <c r="B36" i="108"/>
  <c r="K36" i="108" s="1"/>
  <c r="B35" i="108"/>
  <c r="B34" i="108"/>
  <c r="B33" i="108"/>
  <c r="B32" i="108"/>
  <c r="B31" i="108"/>
  <c r="B30" i="108"/>
  <c r="B29" i="108"/>
  <c r="B28" i="108"/>
  <c r="B27" i="108"/>
  <c r="B26" i="108"/>
  <c r="B25" i="108"/>
  <c r="B24" i="108"/>
  <c r="B23" i="108"/>
  <c r="B22" i="108"/>
  <c r="B21" i="108"/>
  <c r="B20" i="108"/>
  <c r="B19" i="108"/>
  <c r="B18" i="108"/>
  <c r="B17" i="108"/>
  <c r="B16" i="108"/>
  <c r="B15" i="108"/>
  <c r="B14" i="108"/>
  <c r="B13" i="108"/>
  <c r="B12" i="108"/>
  <c r="B11" i="108"/>
  <c r="B10" i="108"/>
  <c r="B8" i="108"/>
  <c r="B7" i="108"/>
  <c r="B70" i="97"/>
  <c r="B69" i="97"/>
  <c r="B68" i="97"/>
  <c r="K68" i="97" s="1"/>
  <c r="B66" i="97"/>
  <c r="B65" i="97"/>
  <c r="B64" i="97"/>
  <c r="B63" i="97"/>
  <c r="B62" i="97"/>
  <c r="B61" i="97"/>
  <c r="B60" i="97"/>
  <c r="B59" i="97"/>
  <c r="B58" i="97"/>
  <c r="B57" i="97"/>
  <c r="B56" i="97"/>
  <c r="B55" i="97"/>
  <c r="K55" i="97" s="1"/>
  <c r="B54" i="97"/>
  <c r="K54" i="97" s="1"/>
  <c r="B53" i="97"/>
  <c r="K53" i="97" s="1"/>
  <c r="B52" i="97"/>
  <c r="K52" i="97" s="1"/>
  <c r="B51" i="97"/>
  <c r="B50" i="97"/>
  <c r="B49" i="97"/>
  <c r="B48" i="97"/>
  <c r="B47" i="97"/>
  <c r="B46" i="97"/>
  <c r="B45" i="97"/>
  <c r="B44" i="97"/>
  <c r="B43" i="97"/>
  <c r="B42" i="97"/>
  <c r="B41" i="97"/>
  <c r="B40" i="97"/>
  <c r="B39" i="97"/>
  <c r="B38" i="97"/>
  <c r="B37" i="97"/>
  <c r="B36" i="97"/>
  <c r="K36" i="97" s="1"/>
  <c r="B35" i="97"/>
  <c r="B34" i="97"/>
  <c r="B33" i="97"/>
  <c r="B32" i="97"/>
  <c r="B31" i="97"/>
  <c r="B30" i="97"/>
  <c r="B29" i="97"/>
  <c r="B28" i="97"/>
  <c r="B27" i="97"/>
  <c r="B26" i="97"/>
  <c r="B25" i="97"/>
  <c r="B24" i="97"/>
  <c r="B23" i="97"/>
  <c r="B22" i="97"/>
  <c r="B21" i="97"/>
  <c r="B20" i="97"/>
  <c r="B19" i="97"/>
  <c r="B18" i="97"/>
  <c r="B17" i="97"/>
  <c r="B16" i="97"/>
  <c r="B15" i="97"/>
  <c r="B14" i="97"/>
  <c r="B13" i="97"/>
  <c r="B12" i="97"/>
  <c r="B11" i="97"/>
  <c r="B10" i="97"/>
  <c r="B8" i="97"/>
  <c r="B7" i="97"/>
  <c r="B70" i="96"/>
  <c r="B69" i="96"/>
  <c r="B68" i="96"/>
  <c r="K68" i="96" s="1"/>
  <c r="B66" i="96"/>
  <c r="B65" i="96"/>
  <c r="B64" i="96"/>
  <c r="B63" i="96"/>
  <c r="B62" i="96"/>
  <c r="B61" i="96"/>
  <c r="B60" i="96"/>
  <c r="B59" i="96"/>
  <c r="B58" i="96"/>
  <c r="B57" i="96"/>
  <c r="B56" i="96"/>
  <c r="B55" i="96"/>
  <c r="K55" i="96" s="1"/>
  <c r="B54" i="96"/>
  <c r="K54" i="96" s="1"/>
  <c r="B53" i="96"/>
  <c r="K53" i="96" s="1"/>
  <c r="B52" i="96"/>
  <c r="K52" i="96" s="1"/>
  <c r="B51" i="96"/>
  <c r="B50" i="96"/>
  <c r="B49" i="96"/>
  <c r="B48" i="96"/>
  <c r="B47" i="96"/>
  <c r="B46" i="96"/>
  <c r="B45" i="96"/>
  <c r="B44" i="96"/>
  <c r="B43" i="96"/>
  <c r="B42" i="96"/>
  <c r="B41" i="96"/>
  <c r="B40" i="96"/>
  <c r="B39" i="96"/>
  <c r="B38" i="96"/>
  <c r="B37" i="96"/>
  <c r="B36" i="96"/>
  <c r="K36" i="96" s="1"/>
  <c r="B35" i="96"/>
  <c r="B34" i="96"/>
  <c r="B33" i="96"/>
  <c r="B32" i="96"/>
  <c r="B31" i="96"/>
  <c r="B30" i="96"/>
  <c r="B29" i="96"/>
  <c r="B28" i="96"/>
  <c r="B27" i="96"/>
  <c r="B26" i="96"/>
  <c r="B25" i="96"/>
  <c r="B24" i="96"/>
  <c r="B23" i="96"/>
  <c r="B22" i="96"/>
  <c r="B21" i="96"/>
  <c r="B20" i="96"/>
  <c r="B19" i="96"/>
  <c r="B18" i="96"/>
  <c r="B17" i="96"/>
  <c r="B16" i="96"/>
  <c r="B15" i="96"/>
  <c r="B14" i="96"/>
  <c r="B13" i="96"/>
  <c r="B12" i="96"/>
  <c r="B11" i="96"/>
  <c r="B10" i="96"/>
  <c r="B8" i="96"/>
  <c r="B7" i="96"/>
  <c r="B70" i="51"/>
  <c r="B69" i="51"/>
  <c r="B68" i="51"/>
  <c r="K68" i="51" s="1"/>
  <c r="B66" i="51"/>
  <c r="B65" i="51"/>
  <c r="B64" i="51"/>
  <c r="B63" i="51"/>
  <c r="B62" i="51"/>
  <c r="B61" i="51"/>
  <c r="B60" i="51"/>
  <c r="B59" i="51"/>
  <c r="B58" i="51"/>
  <c r="B57" i="51"/>
  <c r="B56" i="51"/>
  <c r="B55" i="51"/>
  <c r="K55" i="51" s="1"/>
  <c r="B54" i="51"/>
  <c r="K54" i="51" s="1"/>
  <c r="B53" i="51"/>
  <c r="K53" i="51" s="1"/>
  <c r="B52" i="51"/>
  <c r="K52" i="51" s="1"/>
  <c r="B51" i="51"/>
  <c r="B50" i="51"/>
  <c r="B49" i="51"/>
  <c r="B48" i="51"/>
  <c r="B47" i="51"/>
  <c r="B46" i="51"/>
  <c r="B45" i="51"/>
  <c r="B44" i="51"/>
  <c r="B43" i="51"/>
  <c r="B42" i="51"/>
  <c r="B41" i="51"/>
  <c r="B40" i="51"/>
  <c r="B39" i="51"/>
  <c r="B38" i="51"/>
  <c r="B37" i="51"/>
  <c r="B36" i="51"/>
  <c r="K36" i="51" s="1"/>
  <c r="B35" i="51"/>
  <c r="B34" i="51"/>
  <c r="B33" i="51"/>
  <c r="B32" i="51"/>
  <c r="B31" i="51"/>
  <c r="B30" i="51"/>
  <c r="B29" i="51"/>
  <c r="B28" i="51"/>
  <c r="B27" i="51"/>
  <c r="B26" i="51"/>
  <c r="B25" i="51"/>
  <c r="B24" i="51"/>
  <c r="B23" i="51"/>
  <c r="B22" i="51"/>
  <c r="B21" i="51"/>
  <c r="B20" i="51"/>
  <c r="B19" i="51"/>
  <c r="B18" i="51"/>
  <c r="B17" i="51"/>
  <c r="B16" i="51"/>
  <c r="B15" i="51"/>
  <c r="B14" i="51"/>
  <c r="B13" i="51"/>
  <c r="B12" i="51"/>
  <c r="B11" i="51"/>
  <c r="B10" i="51"/>
  <c r="B8" i="51"/>
  <c r="B7" i="51"/>
  <c r="B70" i="88"/>
  <c r="B69" i="88"/>
  <c r="B68" i="88"/>
  <c r="K68" i="88" s="1"/>
  <c r="B66" i="88"/>
  <c r="B65" i="88"/>
  <c r="B64" i="88"/>
  <c r="B63" i="88"/>
  <c r="B62" i="88"/>
  <c r="B61" i="88"/>
  <c r="B60" i="88"/>
  <c r="B59" i="88"/>
  <c r="B58" i="88"/>
  <c r="B57" i="88"/>
  <c r="B56" i="88"/>
  <c r="B55" i="88"/>
  <c r="K55" i="88" s="1"/>
  <c r="B54" i="88"/>
  <c r="K54" i="88" s="1"/>
  <c r="B53" i="88"/>
  <c r="K53" i="88" s="1"/>
  <c r="B52" i="88"/>
  <c r="K52" i="88" s="1"/>
  <c r="B51" i="88"/>
  <c r="B50" i="88"/>
  <c r="B49" i="88"/>
  <c r="B48" i="88"/>
  <c r="B47" i="88"/>
  <c r="B46" i="88"/>
  <c r="B45" i="88"/>
  <c r="B44" i="88"/>
  <c r="B43" i="88"/>
  <c r="B42" i="88"/>
  <c r="B41" i="88"/>
  <c r="B40" i="88"/>
  <c r="B39" i="88"/>
  <c r="B38" i="88"/>
  <c r="B37" i="88"/>
  <c r="B36" i="88"/>
  <c r="K36" i="88" s="1"/>
  <c r="B35" i="88"/>
  <c r="B34" i="88"/>
  <c r="B33" i="88"/>
  <c r="B32" i="88"/>
  <c r="B31" i="88"/>
  <c r="B30" i="88"/>
  <c r="B29" i="88"/>
  <c r="B28" i="88"/>
  <c r="B27" i="88"/>
  <c r="B26" i="88"/>
  <c r="B25" i="88"/>
  <c r="B24" i="88"/>
  <c r="B23" i="88"/>
  <c r="B22" i="88"/>
  <c r="B21" i="88"/>
  <c r="B20" i="88"/>
  <c r="B19" i="88"/>
  <c r="B18" i="88"/>
  <c r="B17" i="88"/>
  <c r="B16" i="88"/>
  <c r="B15" i="88"/>
  <c r="B14" i="88"/>
  <c r="B13" i="88"/>
  <c r="B12" i="88"/>
  <c r="B11" i="88"/>
  <c r="B10" i="88"/>
  <c r="B8" i="88"/>
  <c r="B7" i="88"/>
  <c r="B70" i="89"/>
  <c r="B69" i="89"/>
  <c r="B68" i="89"/>
  <c r="K68" i="89" s="1"/>
  <c r="B66" i="89"/>
  <c r="B65" i="89"/>
  <c r="B64" i="89"/>
  <c r="B63" i="89"/>
  <c r="B62" i="89"/>
  <c r="B61" i="89"/>
  <c r="B60" i="89"/>
  <c r="B59" i="89"/>
  <c r="B58" i="89"/>
  <c r="B57" i="89"/>
  <c r="B56" i="89"/>
  <c r="B55" i="89"/>
  <c r="K55" i="89" s="1"/>
  <c r="B54" i="89"/>
  <c r="K54" i="89" s="1"/>
  <c r="B53" i="89"/>
  <c r="K53" i="89" s="1"/>
  <c r="B52" i="89"/>
  <c r="K52" i="89" s="1"/>
  <c r="B51" i="89"/>
  <c r="B50" i="89"/>
  <c r="B49" i="89"/>
  <c r="B48" i="89"/>
  <c r="B47" i="89"/>
  <c r="B46" i="89"/>
  <c r="B45" i="89"/>
  <c r="B44" i="89"/>
  <c r="B43" i="89"/>
  <c r="B42" i="89"/>
  <c r="B41" i="89"/>
  <c r="B40" i="89"/>
  <c r="B39" i="89"/>
  <c r="B38" i="89"/>
  <c r="B37" i="89"/>
  <c r="B36" i="89"/>
  <c r="K36" i="89" s="1"/>
  <c r="B35" i="89"/>
  <c r="B34" i="89"/>
  <c r="B33" i="89"/>
  <c r="B32" i="89"/>
  <c r="B31" i="89"/>
  <c r="B30" i="89"/>
  <c r="B29" i="89"/>
  <c r="B28" i="89"/>
  <c r="B27" i="89"/>
  <c r="B26" i="89"/>
  <c r="B25" i="89"/>
  <c r="B24" i="89"/>
  <c r="B23" i="89"/>
  <c r="B22" i="89"/>
  <c r="B21" i="89"/>
  <c r="B20" i="89"/>
  <c r="B19" i="89"/>
  <c r="B18" i="89"/>
  <c r="B17" i="89"/>
  <c r="B16" i="89"/>
  <c r="B15" i="89"/>
  <c r="B14" i="89"/>
  <c r="B13" i="89"/>
  <c r="B12" i="89"/>
  <c r="B11" i="89"/>
  <c r="B10" i="89"/>
  <c r="B8" i="89"/>
  <c r="B7" i="89"/>
  <c r="B70" i="103"/>
  <c r="B69" i="103"/>
  <c r="B68" i="103"/>
  <c r="K68" i="103" s="1"/>
  <c r="B66" i="103"/>
  <c r="B65" i="103"/>
  <c r="B64" i="103"/>
  <c r="B63" i="103"/>
  <c r="B62" i="103"/>
  <c r="B61" i="103"/>
  <c r="B60" i="103"/>
  <c r="B59" i="103"/>
  <c r="B58" i="103"/>
  <c r="B57" i="103"/>
  <c r="B56" i="103"/>
  <c r="B55" i="103"/>
  <c r="K55" i="103" s="1"/>
  <c r="B54" i="103"/>
  <c r="K54" i="103" s="1"/>
  <c r="B53" i="103"/>
  <c r="K53" i="103" s="1"/>
  <c r="B52" i="103"/>
  <c r="K52" i="103" s="1"/>
  <c r="B51" i="103"/>
  <c r="B50" i="103"/>
  <c r="B49" i="103"/>
  <c r="B48" i="103"/>
  <c r="B47" i="103"/>
  <c r="B46" i="103"/>
  <c r="B45" i="103"/>
  <c r="B44" i="103"/>
  <c r="B43" i="103"/>
  <c r="B42" i="103"/>
  <c r="B41" i="103"/>
  <c r="B40" i="103"/>
  <c r="B39" i="103"/>
  <c r="B38" i="103"/>
  <c r="B37" i="103"/>
  <c r="B36" i="103"/>
  <c r="K36" i="103" s="1"/>
  <c r="B35" i="103"/>
  <c r="B34" i="103"/>
  <c r="B33" i="103"/>
  <c r="B32" i="103"/>
  <c r="B31" i="103"/>
  <c r="B30" i="103"/>
  <c r="B29" i="103"/>
  <c r="B28" i="103"/>
  <c r="B27" i="103"/>
  <c r="B26" i="103"/>
  <c r="B25" i="103"/>
  <c r="B24" i="103"/>
  <c r="B23" i="103"/>
  <c r="B22" i="103"/>
  <c r="B21" i="103"/>
  <c r="B20" i="103"/>
  <c r="B19" i="103"/>
  <c r="B18" i="103"/>
  <c r="B17" i="103"/>
  <c r="B16" i="103"/>
  <c r="B15" i="103"/>
  <c r="B14" i="103"/>
  <c r="B13" i="103"/>
  <c r="B12" i="103"/>
  <c r="B11" i="103"/>
  <c r="B10" i="103"/>
  <c r="B8" i="103"/>
  <c r="B7" i="103"/>
  <c r="B70" i="49"/>
  <c r="B69" i="49"/>
  <c r="B68" i="49"/>
  <c r="K68" i="49" s="1"/>
  <c r="B66" i="49"/>
  <c r="B65" i="49"/>
  <c r="B64" i="49"/>
  <c r="B63" i="49"/>
  <c r="B62" i="49"/>
  <c r="B61" i="49"/>
  <c r="B60" i="49"/>
  <c r="B59" i="49"/>
  <c r="B58" i="49"/>
  <c r="B57" i="49"/>
  <c r="B56" i="49"/>
  <c r="B55" i="49"/>
  <c r="K55" i="49" s="1"/>
  <c r="B54" i="49"/>
  <c r="K54" i="49" s="1"/>
  <c r="B53" i="49"/>
  <c r="K53" i="49" s="1"/>
  <c r="B52" i="49"/>
  <c r="K52" i="49" s="1"/>
  <c r="B51" i="49"/>
  <c r="B50" i="49"/>
  <c r="B49" i="49"/>
  <c r="B48" i="49"/>
  <c r="B47" i="49"/>
  <c r="B46" i="49"/>
  <c r="B45" i="49"/>
  <c r="B44" i="49"/>
  <c r="B43" i="49"/>
  <c r="B42" i="49"/>
  <c r="B41" i="49"/>
  <c r="B40" i="49"/>
  <c r="B39" i="49"/>
  <c r="B38" i="49"/>
  <c r="B37" i="49"/>
  <c r="B36" i="49"/>
  <c r="K36" i="49" s="1"/>
  <c r="B35" i="49"/>
  <c r="B34" i="49"/>
  <c r="B33" i="49"/>
  <c r="B32" i="49"/>
  <c r="B31" i="49"/>
  <c r="B30" i="49"/>
  <c r="B29" i="49"/>
  <c r="B28" i="49"/>
  <c r="B27" i="49"/>
  <c r="B26" i="49"/>
  <c r="B25" i="49"/>
  <c r="B24" i="49"/>
  <c r="B23" i="49"/>
  <c r="B22" i="49"/>
  <c r="B21" i="49"/>
  <c r="B20" i="49"/>
  <c r="B19" i="49"/>
  <c r="B18" i="49"/>
  <c r="B17" i="49"/>
  <c r="B16" i="49"/>
  <c r="B15" i="49"/>
  <c r="B14" i="49"/>
  <c r="B13" i="49"/>
  <c r="B12" i="49"/>
  <c r="B11" i="49"/>
  <c r="B10" i="49"/>
  <c r="B8" i="49"/>
  <c r="B7" i="49"/>
  <c r="B70" i="90"/>
  <c r="B69" i="90"/>
  <c r="B68" i="90"/>
  <c r="K68" i="90" s="1"/>
  <c r="B66" i="90"/>
  <c r="B65" i="90"/>
  <c r="B64" i="90"/>
  <c r="B63" i="90"/>
  <c r="B62" i="90"/>
  <c r="B61" i="90"/>
  <c r="B60" i="90"/>
  <c r="B59" i="90"/>
  <c r="B58" i="90"/>
  <c r="B57" i="90"/>
  <c r="B56" i="90"/>
  <c r="B55" i="90"/>
  <c r="K55" i="90" s="1"/>
  <c r="B54" i="90"/>
  <c r="K54" i="90" s="1"/>
  <c r="B53" i="90"/>
  <c r="K53" i="90" s="1"/>
  <c r="B52" i="90"/>
  <c r="K52" i="90" s="1"/>
  <c r="B51" i="90"/>
  <c r="B50" i="90"/>
  <c r="B49" i="90"/>
  <c r="B48" i="90"/>
  <c r="B47" i="90"/>
  <c r="B46" i="90"/>
  <c r="B45" i="90"/>
  <c r="B44" i="90"/>
  <c r="B43" i="90"/>
  <c r="B42" i="90"/>
  <c r="B41" i="90"/>
  <c r="B40" i="90"/>
  <c r="B39" i="90"/>
  <c r="B38" i="90"/>
  <c r="B37" i="90"/>
  <c r="B36" i="90"/>
  <c r="K36" i="90" s="1"/>
  <c r="B35" i="90"/>
  <c r="B34" i="90"/>
  <c r="B33" i="90"/>
  <c r="B32" i="90"/>
  <c r="B31" i="90"/>
  <c r="B30" i="90"/>
  <c r="B29" i="90"/>
  <c r="B28" i="90"/>
  <c r="B27" i="90"/>
  <c r="B26" i="90"/>
  <c r="B25" i="90"/>
  <c r="B24" i="90"/>
  <c r="B23" i="90"/>
  <c r="B22" i="90"/>
  <c r="B21" i="90"/>
  <c r="B20" i="90"/>
  <c r="B19" i="90"/>
  <c r="B18" i="90"/>
  <c r="B17" i="90"/>
  <c r="B16" i="90"/>
  <c r="B15" i="90"/>
  <c r="B14" i="90"/>
  <c r="B13" i="90"/>
  <c r="B12" i="90"/>
  <c r="B11" i="90"/>
  <c r="B10" i="90"/>
  <c r="B8" i="90"/>
  <c r="B7" i="90"/>
  <c r="B70" i="94"/>
  <c r="B69" i="94"/>
  <c r="B68" i="94"/>
  <c r="K68" i="94" s="1"/>
  <c r="B66" i="94"/>
  <c r="B65" i="94"/>
  <c r="B64" i="94"/>
  <c r="B63" i="94"/>
  <c r="B62" i="94"/>
  <c r="B61" i="94"/>
  <c r="B60" i="94"/>
  <c r="B59" i="94"/>
  <c r="B58" i="94"/>
  <c r="B57" i="94"/>
  <c r="B56" i="94"/>
  <c r="B55" i="94"/>
  <c r="K55" i="94" s="1"/>
  <c r="B54" i="94"/>
  <c r="K54" i="94" s="1"/>
  <c r="B53" i="94"/>
  <c r="K53" i="94" s="1"/>
  <c r="B52" i="94"/>
  <c r="K52" i="94" s="1"/>
  <c r="B51" i="94"/>
  <c r="B50" i="94"/>
  <c r="B49" i="94"/>
  <c r="B48" i="94"/>
  <c r="B47" i="94"/>
  <c r="B46" i="94"/>
  <c r="B45" i="94"/>
  <c r="B44" i="94"/>
  <c r="B43" i="94"/>
  <c r="B42" i="94"/>
  <c r="B41" i="94"/>
  <c r="B40" i="94"/>
  <c r="B39" i="94"/>
  <c r="B38" i="94"/>
  <c r="B37" i="94"/>
  <c r="B36" i="94"/>
  <c r="K36" i="94" s="1"/>
  <c r="B35" i="94"/>
  <c r="B34" i="94"/>
  <c r="B33" i="94"/>
  <c r="B32" i="94"/>
  <c r="B31" i="94"/>
  <c r="B30" i="94"/>
  <c r="B29" i="94"/>
  <c r="B28" i="94"/>
  <c r="B27" i="94"/>
  <c r="B26" i="94"/>
  <c r="B25" i="94"/>
  <c r="B24" i="94"/>
  <c r="B23" i="94"/>
  <c r="B22" i="94"/>
  <c r="B21" i="94"/>
  <c r="B20" i="94"/>
  <c r="B19" i="94"/>
  <c r="B18" i="94"/>
  <c r="B17" i="94"/>
  <c r="B16" i="94"/>
  <c r="B15" i="94"/>
  <c r="B14" i="94"/>
  <c r="B13" i="94"/>
  <c r="B12" i="94"/>
  <c r="B11" i="94"/>
  <c r="B10" i="94"/>
  <c r="B8" i="94"/>
  <c r="B7" i="94"/>
  <c r="B70" i="102"/>
  <c r="B69" i="102"/>
  <c r="B68" i="102"/>
  <c r="K68" i="102" s="1"/>
  <c r="B66" i="102"/>
  <c r="B65" i="102"/>
  <c r="B64" i="102"/>
  <c r="B63" i="102"/>
  <c r="B62" i="102"/>
  <c r="B61" i="102"/>
  <c r="B60" i="102"/>
  <c r="B59" i="102"/>
  <c r="B58" i="102"/>
  <c r="B57" i="102"/>
  <c r="B56" i="102"/>
  <c r="B55" i="102"/>
  <c r="K55" i="102" s="1"/>
  <c r="B54" i="102"/>
  <c r="K54" i="102" s="1"/>
  <c r="B53" i="102"/>
  <c r="K53" i="102" s="1"/>
  <c r="B52" i="102"/>
  <c r="K52" i="102" s="1"/>
  <c r="B51" i="102"/>
  <c r="B50" i="102"/>
  <c r="B49" i="102"/>
  <c r="B48" i="102"/>
  <c r="B47" i="102"/>
  <c r="B46" i="102"/>
  <c r="B45" i="102"/>
  <c r="B44" i="102"/>
  <c r="B43" i="102"/>
  <c r="B42" i="102"/>
  <c r="B41" i="102"/>
  <c r="B40" i="102"/>
  <c r="B39" i="102"/>
  <c r="B38" i="102"/>
  <c r="B37" i="102"/>
  <c r="B36" i="102"/>
  <c r="K36" i="102" s="1"/>
  <c r="B35" i="102"/>
  <c r="B34" i="102"/>
  <c r="B33" i="102"/>
  <c r="B32" i="102"/>
  <c r="B31" i="102"/>
  <c r="B30" i="102"/>
  <c r="B29" i="102"/>
  <c r="B28" i="102"/>
  <c r="B27" i="102"/>
  <c r="B26" i="102"/>
  <c r="B25" i="102"/>
  <c r="B24" i="102"/>
  <c r="B23" i="102"/>
  <c r="B22" i="102"/>
  <c r="B21" i="102"/>
  <c r="B20" i="102"/>
  <c r="B19" i="102"/>
  <c r="B18" i="102"/>
  <c r="B17" i="102"/>
  <c r="B16" i="102"/>
  <c r="B15" i="102"/>
  <c r="B14" i="102"/>
  <c r="B13" i="102"/>
  <c r="B12" i="102"/>
  <c r="B11" i="102"/>
  <c r="B10" i="102"/>
  <c r="B8" i="102"/>
  <c r="B7" i="102"/>
  <c r="B70" i="93"/>
  <c r="B69" i="93"/>
  <c r="B68" i="93"/>
  <c r="K68" i="93" s="1"/>
  <c r="B66" i="93"/>
  <c r="B65" i="93"/>
  <c r="B64" i="93"/>
  <c r="B63" i="93"/>
  <c r="B62" i="93"/>
  <c r="B61" i="93"/>
  <c r="B60" i="93"/>
  <c r="B59" i="93"/>
  <c r="B58" i="93"/>
  <c r="B57" i="93"/>
  <c r="B56" i="93"/>
  <c r="B55" i="93"/>
  <c r="K55" i="93" s="1"/>
  <c r="B54" i="93"/>
  <c r="K54" i="93" s="1"/>
  <c r="B53" i="93"/>
  <c r="K53" i="93" s="1"/>
  <c r="B52" i="93"/>
  <c r="K52" i="93" s="1"/>
  <c r="B51" i="93"/>
  <c r="B50" i="93"/>
  <c r="B49" i="93"/>
  <c r="B48" i="93"/>
  <c r="B47" i="93"/>
  <c r="B46" i="93"/>
  <c r="B45" i="93"/>
  <c r="B44" i="93"/>
  <c r="B43" i="93"/>
  <c r="B42" i="93"/>
  <c r="B41" i="93"/>
  <c r="B40" i="93"/>
  <c r="B39" i="93"/>
  <c r="B38" i="93"/>
  <c r="B37" i="93"/>
  <c r="B36" i="93"/>
  <c r="K36" i="93" s="1"/>
  <c r="B35" i="93"/>
  <c r="B34" i="93"/>
  <c r="B33" i="93"/>
  <c r="B32" i="93"/>
  <c r="B31" i="93"/>
  <c r="B30" i="93"/>
  <c r="B29" i="93"/>
  <c r="B28" i="93"/>
  <c r="B27" i="93"/>
  <c r="B26" i="93"/>
  <c r="B25" i="93"/>
  <c r="B24" i="93"/>
  <c r="B23" i="93"/>
  <c r="B22" i="93"/>
  <c r="B21" i="93"/>
  <c r="B20" i="93"/>
  <c r="B19" i="93"/>
  <c r="B18" i="93"/>
  <c r="B17" i="93"/>
  <c r="B16" i="93"/>
  <c r="B15" i="93"/>
  <c r="B14" i="93"/>
  <c r="B13" i="93"/>
  <c r="B12" i="93"/>
  <c r="B11" i="93"/>
  <c r="B10" i="93"/>
  <c r="B8" i="93"/>
  <c r="B7" i="93"/>
  <c r="B70" i="91"/>
  <c r="B69" i="91"/>
  <c r="B68" i="91"/>
  <c r="K68" i="91" s="1"/>
  <c r="B66" i="91"/>
  <c r="B65" i="91"/>
  <c r="B64" i="91"/>
  <c r="B63" i="91"/>
  <c r="B62" i="91"/>
  <c r="B61" i="91"/>
  <c r="B60" i="91"/>
  <c r="B59" i="91"/>
  <c r="B58" i="91"/>
  <c r="B57" i="91"/>
  <c r="B56" i="91"/>
  <c r="B55" i="91"/>
  <c r="K55" i="91" s="1"/>
  <c r="B54" i="91"/>
  <c r="K54" i="91" s="1"/>
  <c r="B53" i="91"/>
  <c r="K53" i="91" s="1"/>
  <c r="B52" i="91"/>
  <c r="K52" i="91" s="1"/>
  <c r="B51" i="91"/>
  <c r="B50" i="91"/>
  <c r="B49" i="91"/>
  <c r="B48" i="91"/>
  <c r="B47" i="91"/>
  <c r="B46" i="91"/>
  <c r="B45" i="91"/>
  <c r="B44" i="91"/>
  <c r="B43" i="91"/>
  <c r="B42" i="91"/>
  <c r="B41" i="91"/>
  <c r="B40" i="91"/>
  <c r="B39" i="91"/>
  <c r="B38" i="91"/>
  <c r="B37" i="91"/>
  <c r="B36" i="91"/>
  <c r="K36" i="91" s="1"/>
  <c r="B35" i="91"/>
  <c r="B34" i="91"/>
  <c r="B33" i="91"/>
  <c r="B32" i="91"/>
  <c r="B31" i="91"/>
  <c r="B30" i="91"/>
  <c r="B29" i="91"/>
  <c r="B28" i="91"/>
  <c r="B27" i="91"/>
  <c r="B26" i="91"/>
  <c r="B25" i="91"/>
  <c r="B24" i="91"/>
  <c r="B23" i="91"/>
  <c r="B22" i="91"/>
  <c r="B21" i="91"/>
  <c r="B20" i="91"/>
  <c r="B19" i="91"/>
  <c r="B18" i="91"/>
  <c r="B17" i="91"/>
  <c r="B16" i="91"/>
  <c r="B15" i="91"/>
  <c r="B14" i="91"/>
  <c r="B13" i="91"/>
  <c r="B12" i="91"/>
  <c r="B11" i="91"/>
  <c r="B10" i="91"/>
  <c r="B8" i="91"/>
  <c r="B7" i="91"/>
  <c r="B70" i="85"/>
  <c r="B69" i="85"/>
  <c r="B68" i="85"/>
  <c r="K68" i="85" s="1"/>
  <c r="B66" i="85"/>
  <c r="B65" i="85"/>
  <c r="B64" i="85"/>
  <c r="B63" i="85"/>
  <c r="B62" i="85"/>
  <c r="B61" i="85"/>
  <c r="B60" i="85"/>
  <c r="B59" i="85"/>
  <c r="B58" i="85"/>
  <c r="B57" i="85"/>
  <c r="B56" i="85"/>
  <c r="B55" i="85"/>
  <c r="K55" i="85" s="1"/>
  <c r="B54" i="85"/>
  <c r="K54" i="85" s="1"/>
  <c r="B53" i="85"/>
  <c r="K53" i="85" s="1"/>
  <c r="B52" i="85"/>
  <c r="K52" i="85" s="1"/>
  <c r="B51" i="85"/>
  <c r="B50" i="85"/>
  <c r="B49" i="85"/>
  <c r="B48" i="85"/>
  <c r="B47" i="85"/>
  <c r="B46" i="85"/>
  <c r="B45" i="85"/>
  <c r="B44" i="85"/>
  <c r="B43" i="85"/>
  <c r="B42" i="85"/>
  <c r="B41" i="85"/>
  <c r="B40" i="85"/>
  <c r="B39" i="85"/>
  <c r="B38" i="85"/>
  <c r="B37" i="85"/>
  <c r="B36" i="85"/>
  <c r="K36" i="85" s="1"/>
  <c r="B35" i="85"/>
  <c r="B34" i="85"/>
  <c r="B33" i="85"/>
  <c r="B32" i="85"/>
  <c r="B31" i="85"/>
  <c r="B30" i="85"/>
  <c r="B29" i="85"/>
  <c r="B28" i="85"/>
  <c r="B27" i="85"/>
  <c r="B26" i="85"/>
  <c r="B25" i="85"/>
  <c r="B24" i="85"/>
  <c r="B23" i="85"/>
  <c r="B22" i="85"/>
  <c r="B21" i="85"/>
  <c r="B20" i="85"/>
  <c r="B19" i="85"/>
  <c r="B18" i="85"/>
  <c r="B17" i="85"/>
  <c r="B16" i="85"/>
  <c r="B15" i="85"/>
  <c r="B14" i="85"/>
  <c r="B13" i="85"/>
  <c r="B12" i="85"/>
  <c r="B11" i="85"/>
  <c r="B10" i="85"/>
  <c r="B8" i="85"/>
  <c r="B7" i="85"/>
  <c r="B70" i="104"/>
  <c r="B69" i="104"/>
  <c r="B68" i="104"/>
  <c r="K68" i="104" s="1"/>
  <c r="B66" i="104"/>
  <c r="B65" i="104"/>
  <c r="B64" i="104"/>
  <c r="B63" i="104"/>
  <c r="B62" i="104"/>
  <c r="B61" i="104"/>
  <c r="B60" i="104"/>
  <c r="B59" i="104"/>
  <c r="B58" i="104"/>
  <c r="B57" i="104"/>
  <c r="B56" i="104"/>
  <c r="B55" i="104"/>
  <c r="K55" i="104" s="1"/>
  <c r="B54" i="104"/>
  <c r="K54" i="104" s="1"/>
  <c r="B53" i="104"/>
  <c r="K53" i="104" s="1"/>
  <c r="B52" i="104"/>
  <c r="K52" i="104" s="1"/>
  <c r="B51" i="104"/>
  <c r="B50" i="104"/>
  <c r="B49" i="104"/>
  <c r="B48" i="104"/>
  <c r="B47" i="104"/>
  <c r="B46" i="104"/>
  <c r="B45" i="104"/>
  <c r="B44" i="104"/>
  <c r="B43" i="104"/>
  <c r="B42" i="104"/>
  <c r="B41" i="104"/>
  <c r="B40" i="104"/>
  <c r="B39" i="104"/>
  <c r="B38" i="104"/>
  <c r="B37" i="104"/>
  <c r="B36" i="104"/>
  <c r="K36" i="104" s="1"/>
  <c r="B35" i="104"/>
  <c r="B34" i="104"/>
  <c r="B33" i="104"/>
  <c r="B32" i="104"/>
  <c r="B31" i="104"/>
  <c r="B30" i="104"/>
  <c r="B29" i="104"/>
  <c r="B28" i="104"/>
  <c r="B27" i="104"/>
  <c r="B26" i="104"/>
  <c r="B25" i="104"/>
  <c r="B24" i="104"/>
  <c r="B23" i="104"/>
  <c r="B22" i="104"/>
  <c r="B21" i="104"/>
  <c r="B20" i="104"/>
  <c r="B19" i="104"/>
  <c r="B18" i="104"/>
  <c r="B17" i="104"/>
  <c r="B16" i="104"/>
  <c r="B15" i="104"/>
  <c r="B14" i="104"/>
  <c r="B13" i="104"/>
  <c r="B12" i="104"/>
  <c r="B11" i="104"/>
  <c r="B10" i="104"/>
  <c r="B8" i="104"/>
  <c r="B7" i="104"/>
  <c r="B70" i="109"/>
  <c r="B69" i="109"/>
  <c r="B68" i="109"/>
  <c r="K68" i="109" s="1"/>
  <c r="B66" i="109"/>
  <c r="B65" i="109"/>
  <c r="B64" i="109"/>
  <c r="B63" i="109"/>
  <c r="B62" i="109"/>
  <c r="B61" i="109"/>
  <c r="B60" i="109"/>
  <c r="B59" i="109"/>
  <c r="B58" i="109"/>
  <c r="B57" i="109"/>
  <c r="B56" i="109"/>
  <c r="B55" i="109"/>
  <c r="K55" i="109" s="1"/>
  <c r="B54" i="109"/>
  <c r="K54" i="109" s="1"/>
  <c r="B53" i="109"/>
  <c r="K53" i="109" s="1"/>
  <c r="B52" i="109"/>
  <c r="K52" i="109" s="1"/>
  <c r="B51" i="109"/>
  <c r="B50" i="109"/>
  <c r="B49" i="109"/>
  <c r="B48" i="109"/>
  <c r="B47" i="109"/>
  <c r="B46" i="109"/>
  <c r="B45" i="109"/>
  <c r="B44" i="109"/>
  <c r="B43" i="109"/>
  <c r="B42" i="109"/>
  <c r="B41" i="109"/>
  <c r="B40" i="109"/>
  <c r="B39" i="109"/>
  <c r="B38" i="109"/>
  <c r="B37" i="109"/>
  <c r="B36" i="109"/>
  <c r="K36" i="109" s="1"/>
  <c r="B35" i="109"/>
  <c r="B34" i="109"/>
  <c r="B33" i="109"/>
  <c r="B32" i="109"/>
  <c r="B31" i="109"/>
  <c r="B30" i="109"/>
  <c r="B29" i="109"/>
  <c r="B28" i="109"/>
  <c r="B27" i="109"/>
  <c r="B26" i="109"/>
  <c r="B25" i="109"/>
  <c r="B24" i="109"/>
  <c r="B23" i="109"/>
  <c r="B22" i="109"/>
  <c r="B21" i="109"/>
  <c r="B20" i="109"/>
  <c r="B19" i="109"/>
  <c r="B18" i="109"/>
  <c r="B17" i="109"/>
  <c r="B16" i="109"/>
  <c r="B15" i="109"/>
  <c r="B14" i="109"/>
  <c r="B13" i="109"/>
  <c r="B12" i="109"/>
  <c r="B11" i="109"/>
  <c r="B10" i="109"/>
  <c r="B8" i="109"/>
  <c r="B7" i="109"/>
  <c r="B70" i="99"/>
  <c r="B69" i="99"/>
  <c r="B68" i="99"/>
  <c r="K68" i="99" s="1"/>
  <c r="B66" i="99"/>
  <c r="B65" i="99"/>
  <c r="B64" i="99"/>
  <c r="B63" i="99"/>
  <c r="B62" i="99"/>
  <c r="B61" i="99"/>
  <c r="B60" i="99"/>
  <c r="B59" i="99"/>
  <c r="B58" i="99"/>
  <c r="B57" i="99"/>
  <c r="B56" i="99"/>
  <c r="B55" i="99"/>
  <c r="K55" i="99" s="1"/>
  <c r="B54" i="99"/>
  <c r="K54" i="99" s="1"/>
  <c r="B53" i="99"/>
  <c r="K53" i="99" s="1"/>
  <c r="B52" i="99"/>
  <c r="K52" i="99" s="1"/>
  <c r="B51" i="99"/>
  <c r="B50" i="99"/>
  <c r="B49" i="99"/>
  <c r="B48" i="99"/>
  <c r="B47" i="99"/>
  <c r="B46" i="99"/>
  <c r="B45" i="99"/>
  <c r="B44" i="99"/>
  <c r="B43" i="99"/>
  <c r="B42" i="99"/>
  <c r="B41" i="99"/>
  <c r="B40" i="99"/>
  <c r="B39" i="99"/>
  <c r="B38" i="99"/>
  <c r="B37" i="99"/>
  <c r="B36" i="99"/>
  <c r="K36" i="99" s="1"/>
  <c r="B35" i="99"/>
  <c r="B34" i="99"/>
  <c r="B33" i="99"/>
  <c r="B32" i="99"/>
  <c r="B31" i="99"/>
  <c r="B30" i="99"/>
  <c r="B29" i="99"/>
  <c r="B28" i="99"/>
  <c r="B27" i="99"/>
  <c r="B26" i="99"/>
  <c r="B25" i="99"/>
  <c r="B24" i="99"/>
  <c r="B23" i="99"/>
  <c r="B22" i="99"/>
  <c r="B21" i="99"/>
  <c r="B20" i="99"/>
  <c r="B19" i="99"/>
  <c r="B18" i="99"/>
  <c r="B17" i="99"/>
  <c r="B16" i="99"/>
  <c r="B15" i="99"/>
  <c r="B14" i="99"/>
  <c r="B13" i="99"/>
  <c r="B12" i="99"/>
  <c r="B11" i="99"/>
  <c r="B10" i="99"/>
  <c r="B8" i="99"/>
  <c r="B7" i="99"/>
  <c r="B70" i="92"/>
  <c r="B69" i="92"/>
  <c r="B68" i="92"/>
  <c r="K68" i="92" s="1"/>
  <c r="B66" i="92"/>
  <c r="B65" i="92"/>
  <c r="B64" i="92"/>
  <c r="B63" i="92"/>
  <c r="B62" i="92"/>
  <c r="B61" i="92"/>
  <c r="B60" i="92"/>
  <c r="B59" i="92"/>
  <c r="B58" i="92"/>
  <c r="B57" i="92"/>
  <c r="B56" i="92"/>
  <c r="B55" i="92"/>
  <c r="K55" i="92" s="1"/>
  <c r="B54" i="92"/>
  <c r="K54" i="92" s="1"/>
  <c r="B53" i="92"/>
  <c r="K53" i="92" s="1"/>
  <c r="B52" i="92"/>
  <c r="K52" i="92" s="1"/>
  <c r="B51" i="92"/>
  <c r="B50" i="92"/>
  <c r="B49" i="92"/>
  <c r="B48" i="92"/>
  <c r="B47" i="92"/>
  <c r="B46" i="92"/>
  <c r="B45" i="92"/>
  <c r="B44" i="92"/>
  <c r="B43" i="92"/>
  <c r="B42" i="92"/>
  <c r="B41" i="92"/>
  <c r="B40" i="92"/>
  <c r="B39" i="92"/>
  <c r="B38" i="92"/>
  <c r="B37" i="92"/>
  <c r="B36" i="92"/>
  <c r="K36" i="92" s="1"/>
  <c r="B35" i="92"/>
  <c r="B34" i="92"/>
  <c r="B33" i="92"/>
  <c r="B32" i="92"/>
  <c r="B31" i="92"/>
  <c r="B30" i="92"/>
  <c r="B29" i="92"/>
  <c r="B28" i="92"/>
  <c r="B27" i="92"/>
  <c r="B26" i="92"/>
  <c r="B25" i="92"/>
  <c r="B24" i="92"/>
  <c r="B23" i="92"/>
  <c r="B22" i="92"/>
  <c r="B21" i="92"/>
  <c r="B20" i="92"/>
  <c r="B19" i="92"/>
  <c r="B18" i="92"/>
  <c r="B17" i="92"/>
  <c r="B16" i="92"/>
  <c r="B15" i="92"/>
  <c r="B14" i="92"/>
  <c r="B13" i="92"/>
  <c r="B12" i="92"/>
  <c r="B11" i="92"/>
  <c r="B10" i="92"/>
  <c r="B8" i="92"/>
  <c r="B7" i="92"/>
  <c r="B70" i="24"/>
  <c r="B69" i="24"/>
  <c r="B68" i="24"/>
  <c r="K68" i="24" s="1"/>
  <c r="B66" i="24"/>
  <c r="B65" i="24"/>
  <c r="B64" i="24"/>
  <c r="B63" i="24"/>
  <c r="B62" i="24"/>
  <c r="B61" i="24"/>
  <c r="B60" i="24"/>
  <c r="B59" i="24"/>
  <c r="B58" i="24"/>
  <c r="B57" i="24"/>
  <c r="B56" i="24"/>
  <c r="B55" i="24"/>
  <c r="K55" i="24" s="1"/>
  <c r="B54" i="24"/>
  <c r="K54" i="24" s="1"/>
  <c r="B53" i="24"/>
  <c r="K53" i="24" s="1"/>
  <c r="B52" i="24"/>
  <c r="K52" i="24" s="1"/>
  <c r="B51" i="24"/>
  <c r="B50" i="24"/>
  <c r="B49" i="24"/>
  <c r="B48" i="24"/>
  <c r="B47" i="24"/>
  <c r="B46" i="24"/>
  <c r="B45" i="24"/>
  <c r="B44" i="24"/>
  <c r="B43" i="24"/>
  <c r="B42" i="24"/>
  <c r="B41" i="24"/>
  <c r="B40" i="24"/>
  <c r="B39" i="24"/>
  <c r="B38" i="24"/>
  <c r="B37" i="24"/>
  <c r="B36" i="24"/>
  <c r="K36" i="24" s="1"/>
  <c r="B35" i="24"/>
  <c r="B34" i="24"/>
  <c r="B33" i="24"/>
  <c r="B32" i="24"/>
  <c r="B31" i="24"/>
  <c r="B30" i="24"/>
  <c r="B29" i="24"/>
  <c r="B28" i="24"/>
  <c r="B27" i="24"/>
  <c r="B26" i="24"/>
  <c r="B25" i="24"/>
  <c r="B24" i="24"/>
  <c r="B23" i="24"/>
  <c r="B22" i="24"/>
  <c r="B21" i="24"/>
  <c r="B20" i="24"/>
  <c r="B19" i="24"/>
  <c r="B18" i="24"/>
  <c r="B17" i="24"/>
  <c r="B16" i="24"/>
  <c r="B15" i="24"/>
  <c r="B14" i="24"/>
  <c r="B13" i="24"/>
  <c r="B12" i="24"/>
  <c r="B11" i="24"/>
  <c r="B10" i="24"/>
  <c r="B8" i="24"/>
  <c r="B7" i="24"/>
  <c r="B70" i="121"/>
  <c r="B69" i="121"/>
  <c r="B68" i="121"/>
  <c r="K68" i="121" s="1"/>
  <c r="B66" i="121"/>
  <c r="B65" i="121"/>
  <c r="B64" i="121"/>
  <c r="B63" i="121"/>
  <c r="B62" i="121"/>
  <c r="B61" i="121"/>
  <c r="B60" i="121"/>
  <c r="B59" i="121"/>
  <c r="B58" i="121"/>
  <c r="B57" i="121"/>
  <c r="B56" i="121"/>
  <c r="B55" i="121"/>
  <c r="K55" i="121" s="1"/>
  <c r="B54" i="121"/>
  <c r="K54" i="121" s="1"/>
  <c r="B53" i="121"/>
  <c r="K53" i="121" s="1"/>
  <c r="B52" i="121"/>
  <c r="K52" i="121" s="1"/>
  <c r="B51" i="121"/>
  <c r="B50" i="121"/>
  <c r="B49" i="121"/>
  <c r="B48" i="121"/>
  <c r="B47" i="121"/>
  <c r="B46" i="121"/>
  <c r="B45" i="121"/>
  <c r="B44" i="121"/>
  <c r="B43" i="121"/>
  <c r="B42" i="121"/>
  <c r="B41" i="121"/>
  <c r="B40" i="121"/>
  <c r="B39" i="121"/>
  <c r="B38" i="121"/>
  <c r="B37" i="121"/>
  <c r="B36" i="121"/>
  <c r="K36" i="121" s="1"/>
  <c r="B35" i="121"/>
  <c r="B34" i="121"/>
  <c r="B33" i="121"/>
  <c r="B32" i="121"/>
  <c r="B31" i="121"/>
  <c r="B30" i="121"/>
  <c r="B29" i="121"/>
  <c r="B28" i="121"/>
  <c r="B27" i="121"/>
  <c r="B26" i="121"/>
  <c r="B25" i="121"/>
  <c r="B24" i="121"/>
  <c r="B23" i="121"/>
  <c r="B22" i="121"/>
  <c r="B21" i="121"/>
  <c r="B20" i="121"/>
  <c r="B19" i="121"/>
  <c r="B18" i="121"/>
  <c r="B17" i="121"/>
  <c r="B16" i="121"/>
  <c r="B15" i="121"/>
  <c r="B14" i="121"/>
  <c r="B13" i="121"/>
  <c r="B12" i="121"/>
  <c r="B11" i="121"/>
  <c r="B10" i="121"/>
  <c r="B8" i="121"/>
  <c r="B7" i="121"/>
  <c r="B70" i="5"/>
  <c r="B69" i="5"/>
  <c r="B68" i="5"/>
  <c r="K68" i="5" s="1"/>
  <c r="B66" i="5"/>
  <c r="B65" i="5"/>
  <c r="B64" i="5"/>
  <c r="B63" i="5"/>
  <c r="B62" i="5"/>
  <c r="B61" i="5"/>
  <c r="B60" i="5"/>
  <c r="B59" i="5"/>
  <c r="B58" i="5"/>
  <c r="B57" i="5"/>
  <c r="B56" i="5"/>
  <c r="B55" i="5"/>
  <c r="K55" i="5" s="1"/>
  <c r="B54" i="5"/>
  <c r="K54" i="5" s="1"/>
  <c r="B53" i="5"/>
  <c r="K53" i="5" s="1"/>
  <c r="B52" i="5"/>
  <c r="K52" i="5" s="1"/>
  <c r="B51" i="5"/>
  <c r="B50" i="5"/>
  <c r="B49" i="5"/>
  <c r="B48" i="5"/>
  <c r="B47" i="5"/>
  <c r="B46" i="5"/>
  <c r="B45" i="5"/>
  <c r="B44" i="5"/>
  <c r="B43" i="5"/>
  <c r="B42" i="5"/>
  <c r="B41" i="5"/>
  <c r="B40" i="5"/>
  <c r="B39" i="5"/>
  <c r="B38" i="5"/>
  <c r="B37" i="5"/>
  <c r="B36" i="5"/>
  <c r="K36" i="5" s="1"/>
  <c r="B35" i="5"/>
  <c r="B34" i="5"/>
  <c r="B33" i="5"/>
  <c r="B32" i="5"/>
  <c r="B31" i="5"/>
  <c r="B30" i="5"/>
  <c r="B29" i="5"/>
  <c r="B28" i="5"/>
  <c r="B27" i="5"/>
  <c r="B26" i="5"/>
  <c r="B25" i="5"/>
  <c r="B24" i="5"/>
  <c r="B23" i="5"/>
  <c r="B22" i="5"/>
  <c r="B21" i="5"/>
  <c r="B20" i="5"/>
  <c r="B19" i="5"/>
  <c r="B18" i="5"/>
  <c r="B17" i="5"/>
  <c r="B16" i="5"/>
  <c r="B15" i="5"/>
  <c r="B14" i="5"/>
  <c r="B13" i="5"/>
  <c r="B12" i="5"/>
  <c r="B11" i="5"/>
  <c r="B10" i="5"/>
  <c r="B8" i="5"/>
  <c r="B7" i="5"/>
  <c r="B70" i="86"/>
  <c r="B69" i="86"/>
  <c r="B68" i="86"/>
  <c r="K68" i="86" s="1"/>
  <c r="B66" i="86"/>
  <c r="B65" i="86"/>
  <c r="B64" i="86"/>
  <c r="B63" i="86"/>
  <c r="B62" i="86"/>
  <c r="B61" i="86"/>
  <c r="B60" i="86"/>
  <c r="B59" i="86"/>
  <c r="B58" i="86"/>
  <c r="B57" i="86"/>
  <c r="B56" i="86"/>
  <c r="B55" i="86"/>
  <c r="K55" i="86" s="1"/>
  <c r="B54" i="86"/>
  <c r="K54" i="86" s="1"/>
  <c r="B53" i="86"/>
  <c r="K53" i="86" s="1"/>
  <c r="B52" i="86"/>
  <c r="K52" i="86" s="1"/>
  <c r="B51" i="86"/>
  <c r="B50" i="86"/>
  <c r="B49" i="86"/>
  <c r="B48" i="86"/>
  <c r="B47" i="86"/>
  <c r="B46" i="86"/>
  <c r="B45" i="86"/>
  <c r="B44" i="86"/>
  <c r="B43" i="86"/>
  <c r="B42" i="86"/>
  <c r="B41" i="86"/>
  <c r="B40" i="86"/>
  <c r="B39" i="86"/>
  <c r="B38" i="86"/>
  <c r="B37" i="86"/>
  <c r="B36" i="86"/>
  <c r="K36" i="86" s="1"/>
  <c r="B35" i="86"/>
  <c r="B34" i="86"/>
  <c r="B33" i="86"/>
  <c r="B32" i="86"/>
  <c r="B31" i="86"/>
  <c r="B30" i="86"/>
  <c r="B29" i="86"/>
  <c r="B28" i="86"/>
  <c r="B27" i="86"/>
  <c r="B26" i="86"/>
  <c r="B25" i="86"/>
  <c r="B24" i="86"/>
  <c r="B23" i="86"/>
  <c r="B22" i="86"/>
  <c r="B21" i="86"/>
  <c r="B20" i="86"/>
  <c r="B19" i="86"/>
  <c r="B18" i="86"/>
  <c r="B17" i="86"/>
  <c r="B16" i="86"/>
  <c r="B15" i="86"/>
  <c r="B14" i="86"/>
  <c r="B13" i="86"/>
  <c r="B12" i="86"/>
  <c r="B11" i="86"/>
  <c r="B10" i="86"/>
  <c r="B8" i="86"/>
  <c r="B7" i="86"/>
  <c r="B70" i="111"/>
  <c r="B69" i="111"/>
  <c r="B68" i="111"/>
  <c r="K68" i="111" s="1"/>
  <c r="B66" i="111"/>
  <c r="B65" i="111"/>
  <c r="B64" i="111"/>
  <c r="B63" i="111"/>
  <c r="B62" i="111"/>
  <c r="B61" i="111"/>
  <c r="B60" i="111"/>
  <c r="B59" i="111"/>
  <c r="B58" i="111"/>
  <c r="B57" i="111"/>
  <c r="B56" i="111"/>
  <c r="B55" i="111"/>
  <c r="K55" i="111" s="1"/>
  <c r="B54" i="111"/>
  <c r="K54" i="111" s="1"/>
  <c r="B53" i="111"/>
  <c r="K53" i="111" s="1"/>
  <c r="B52" i="111"/>
  <c r="K52" i="111" s="1"/>
  <c r="B51" i="111"/>
  <c r="B50" i="111"/>
  <c r="B49" i="111"/>
  <c r="B48" i="111"/>
  <c r="B47" i="111"/>
  <c r="B46" i="111"/>
  <c r="B45" i="111"/>
  <c r="B44" i="111"/>
  <c r="B43" i="111"/>
  <c r="B42" i="111"/>
  <c r="B41" i="111"/>
  <c r="B40" i="111"/>
  <c r="B39" i="111"/>
  <c r="B38" i="111"/>
  <c r="B37" i="111"/>
  <c r="B36" i="111"/>
  <c r="K36" i="111" s="1"/>
  <c r="B35" i="111"/>
  <c r="B34" i="111"/>
  <c r="B33" i="111"/>
  <c r="B32" i="111"/>
  <c r="B31" i="111"/>
  <c r="B30" i="111"/>
  <c r="B29" i="111"/>
  <c r="B28" i="111"/>
  <c r="B27" i="111"/>
  <c r="B26" i="111"/>
  <c r="B25" i="111"/>
  <c r="B24" i="111"/>
  <c r="B23" i="111"/>
  <c r="B22" i="111"/>
  <c r="B21" i="111"/>
  <c r="B20" i="111"/>
  <c r="B19" i="111"/>
  <c r="B18" i="111"/>
  <c r="B17" i="111"/>
  <c r="B16" i="111"/>
  <c r="B15" i="111"/>
  <c r="B14" i="111"/>
  <c r="B13" i="111"/>
  <c r="B12" i="111"/>
  <c r="B11" i="111"/>
  <c r="B10" i="111"/>
  <c r="B8" i="111"/>
  <c r="B7" i="111"/>
  <c r="B70" i="57"/>
  <c r="B69" i="57"/>
  <c r="B68" i="57"/>
  <c r="K68" i="57" s="1"/>
  <c r="B66" i="57"/>
  <c r="B65" i="57"/>
  <c r="B64" i="57"/>
  <c r="B63" i="57"/>
  <c r="B62" i="57"/>
  <c r="B61" i="57"/>
  <c r="B60" i="57"/>
  <c r="B59" i="57"/>
  <c r="B58" i="57"/>
  <c r="B57" i="57"/>
  <c r="B56" i="57"/>
  <c r="B55" i="57"/>
  <c r="K55" i="57" s="1"/>
  <c r="B54" i="57"/>
  <c r="K54" i="57" s="1"/>
  <c r="B53" i="57"/>
  <c r="K53" i="57" s="1"/>
  <c r="B52" i="57"/>
  <c r="K52" i="57" s="1"/>
  <c r="B51" i="57"/>
  <c r="B50" i="57"/>
  <c r="B49" i="57"/>
  <c r="B48" i="57"/>
  <c r="B47" i="57"/>
  <c r="B46" i="57"/>
  <c r="B45" i="57"/>
  <c r="B44" i="57"/>
  <c r="B43" i="57"/>
  <c r="B42" i="57"/>
  <c r="B41" i="57"/>
  <c r="B40" i="57"/>
  <c r="B39" i="57"/>
  <c r="B38" i="57"/>
  <c r="B37" i="57"/>
  <c r="B36" i="57"/>
  <c r="K36" i="57" s="1"/>
  <c r="B35" i="57"/>
  <c r="B34" i="57"/>
  <c r="B33" i="57"/>
  <c r="B32" i="57"/>
  <c r="B31" i="57"/>
  <c r="B30" i="57"/>
  <c r="B29" i="57"/>
  <c r="B28" i="57"/>
  <c r="B27" i="57"/>
  <c r="B26" i="57"/>
  <c r="B25" i="57"/>
  <c r="B24" i="57"/>
  <c r="B23" i="57"/>
  <c r="B22" i="57"/>
  <c r="B21" i="57"/>
  <c r="B20" i="57"/>
  <c r="B19" i="57"/>
  <c r="B18" i="57"/>
  <c r="B17" i="57"/>
  <c r="B16" i="57"/>
  <c r="B15" i="57"/>
  <c r="B14" i="57"/>
  <c r="B13" i="57"/>
  <c r="B12" i="57"/>
  <c r="B11" i="57"/>
  <c r="B10" i="57"/>
  <c r="B8" i="57"/>
  <c r="B7" i="57"/>
  <c r="B70" i="36"/>
  <c r="B69" i="36"/>
  <c r="B68" i="36"/>
  <c r="K68" i="36" s="1"/>
  <c r="B66" i="36"/>
  <c r="B65" i="36"/>
  <c r="B64" i="36"/>
  <c r="B63" i="36"/>
  <c r="B62" i="36"/>
  <c r="B61" i="36"/>
  <c r="B60" i="36"/>
  <c r="B59" i="36"/>
  <c r="B58" i="36"/>
  <c r="B57" i="36"/>
  <c r="B56" i="36"/>
  <c r="B55" i="36"/>
  <c r="K55" i="36" s="1"/>
  <c r="B54" i="36"/>
  <c r="K54" i="36" s="1"/>
  <c r="B53" i="36"/>
  <c r="K53" i="36" s="1"/>
  <c r="B52" i="36"/>
  <c r="K52" i="36" s="1"/>
  <c r="B51" i="36"/>
  <c r="B50" i="36"/>
  <c r="B49" i="36"/>
  <c r="B48" i="36"/>
  <c r="B47" i="36"/>
  <c r="B46" i="36"/>
  <c r="B45" i="36"/>
  <c r="B44" i="36"/>
  <c r="B43" i="36"/>
  <c r="B42" i="36"/>
  <c r="B41" i="36"/>
  <c r="B40" i="36"/>
  <c r="B39" i="36"/>
  <c r="B38" i="36"/>
  <c r="B37" i="36"/>
  <c r="B36" i="36"/>
  <c r="K36" i="36" s="1"/>
  <c r="B35" i="36"/>
  <c r="B34" i="36"/>
  <c r="B33" i="36"/>
  <c r="B32" i="36"/>
  <c r="B31" i="36"/>
  <c r="B30" i="36"/>
  <c r="B29" i="36"/>
  <c r="B28" i="36"/>
  <c r="B27" i="36"/>
  <c r="B26" i="36"/>
  <c r="B25" i="36"/>
  <c r="B24" i="36"/>
  <c r="B23" i="36"/>
  <c r="B22" i="36"/>
  <c r="B21" i="36"/>
  <c r="B20" i="36"/>
  <c r="B19" i="36"/>
  <c r="B18" i="36"/>
  <c r="B17" i="36"/>
  <c r="B16" i="36"/>
  <c r="B15" i="36"/>
  <c r="B14" i="36"/>
  <c r="B13" i="36"/>
  <c r="B12" i="36"/>
  <c r="B11" i="36"/>
  <c r="B10" i="36"/>
  <c r="B8" i="36"/>
  <c r="B7" i="36"/>
  <c r="B70" i="3"/>
  <c r="B69" i="3"/>
  <c r="B68" i="3"/>
  <c r="K68" i="3" s="1"/>
  <c r="B66" i="3"/>
  <c r="B65" i="3"/>
  <c r="B64" i="3"/>
  <c r="B63" i="3"/>
  <c r="B62" i="3"/>
  <c r="B61" i="3"/>
  <c r="B60" i="3"/>
  <c r="B59" i="3"/>
  <c r="B58" i="3"/>
  <c r="B57" i="3"/>
  <c r="B56" i="3"/>
  <c r="B55" i="3"/>
  <c r="K55" i="3" s="1"/>
  <c r="B54" i="3"/>
  <c r="K54" i="3" s="1"/>
  <c r="B53" i="3"/>
  <c r="K53" i="3" s="1"/>
  <c r="B52" i="3"/>
  <c r="K52" i="3" s="1"/>
  <c r="B51" i="3"/>
  <c r="B50" i="3"/>
  <c r="B49" i="3"/>
  <c r="B48" i="3"/>
  <c r="B47" i="3"/>
  <c r="B46" i="3"/>
  <c r="B45" i="3"/>
  <c r="B44" i="3"/>
  <c r="B43" i="3"/>
  <c r="B42" i="3"/>
  <c r="B41" i="3"/>
  <c r="B40" i="3"/>
  <c r="B39" i="3"/>
  <c r="B38" i="3"/>
  <c r="B37" i="3"/>
  <c r="B36" i="3"/>
  <c r="K36" i="3" s="1"/>
  <c r="B35" i="3"/>
  <c r="B34" i="3"/>
  <c r="B33" i="3"/>
  <c r="B32" i="3"/>
  <c r="B31" i="3"/>
  <c r="B30" i="3"/>
  <c r="B29" i="3"/>
  <c r="B28" i="3"/>
  <c r="B27" i="3"/>
  <c r="B26" i="3"/>
  <c r="B25" i="3"/>
  <c r="B24" i="3"/>
  <c r="B23" i="3"/>
  <c r="B22" i="3"/>
  <c r="B21" i="3"/>
  <c r="B20" i="3"/>
  <c r="B19" i="3"/>
  <c r="B18" i="3"/>
  <c r="B17" i="3"/>
  <c r="B16" i="3"/>
  <c r="B15" i="3"/>
  <c r="B14" i="3"/>
  <c r="B13" i="3"/>
  <c r="B12" i="3"/>
  <c r="B11" i="3"/>
  <c r="B10" i="3"/>
  <c r="B8" i="3"/>
  <c r="B7" i="3"/>
  <c r="B70" i="119"/>
  <c r="B69" i="119"/>
  <c r="B68" i="119"/>
  <c r="K68" i="119" s="1"/>
  <c r="B66" i="119"/>
  <c r="B65" i="119"/>
  <c r="B64" i="119"/>
  <c r="B63" i="119"/>
  <c r="B62" i="119"/>
  <c r="B61" i="119"/>
  <c r="B60" i="119"/>
  <c r="B59" i="119"/>
  <c r="B58" i="119"/>
  <c r="B57" i="119"/>
  <c r="B56" i="119"/>
  <c r="B55" i="119"/>
  <c r="K55" i="119" s="1"/>
  <c r="B54" i="119"/>
  <c r="K54" i="119" s="1"/>
  <c r="B53" i="119"/>
  <c r="K53" i="119" s="1"/>
  <c r="B52" i="119"/>
  <c r="K52" i="119" s="1"/>
  <c r="B51" i="119"/>
  <c r="B50" i="119"/>
  <c r="B49" i="119"/>
  <c r="B48" i="119"/>
  <c r="B47" i="119"/>
  <c r="B46" i="119"/>
  <c r="B45" i="119"/>
  <c r="B44" i="119"/>
  <c r="B43" i="119"/>
  <c r="B42" i="119"/>
  <c r="B41" i="119"/>
  <c r="B40" i="119"/>
  <c r="B39" i="119"/>
  <c r="B38" i="119"/>
  <c r="B37" i="119"/>
  <c r="B36" i="119"/>
  <c r="K36" i="119" s="1"/>
  <c r="B35" i="119"/>
  <c r="B34" i="119"/>
  <c r="B33" i="119"/>
  <c r="B32" i="119"/>
  <c r="B31" i="119"/>
  <c r="B30" i="119"/>
  <c r="B29" i="119"/>
  <c r="B28" i="119"/>
  <c r="B27" i="119"/>
  <c r="B26" i="119"/>
  <c r="B25" i="119"/>
  <c r="B24" i="119"/>
  <c r="B23" i="119"/>
  <c r="B22" i="119"/>
  <c r="B21" i="119"/>
  <c r="B20" i="119"/>
  <c r="B19" i="119"/>
  <c r="B18" i="119"/>
  <c r="B17" i="119"/>
  <c r="B16" i="119"/>
  <c r="B15" i="119"/>
  <c r="B14" i="119"/>
  <c r="B13" i="119"/>
  <c r="B12" i="119"/>
  <c r="B11" i="119"/>
  <c r="B10" i="119"/>
  <c r="B8" i="119"/>
  <c r="B7" i="119"/>
  <c r="B70" i="98"/>
  <c r="B69" i="98"/>
  <c r="B68" i="98"/>
  <c r="K68" i="98" s="1"/>
  <c r="B66" i="98"/>
  <c r="B65" i="98"/>
  <c r="B64" i="98"/>
  <c r="B63" i="98"/>
  <c r="B62" i="98"/>
  <c r="B61" i="98"/>
  <c r="B60" i="98"/>
  <c r="B59" i="98"/>
  <c r="B58" i="98"/>
  <c r="B57" i="98"/>
  <c r="B56" i="98"/>
  <c r="B55" i="98"/>
  <c r="K55" i="98" s="1"/>
  <c r="B54" i="98"/>
  <c r="K54" i="98" s="1"/>
  <c r="B53" i="98"/>
  <c r="K53" i="98" s="1"/>
  <c r="B52" i="98"/>
  <c r="K52" i="98" s="1"/>
  <c r="B51" i="98"/>
  <c r="B50" i="98"/>
  <c r="B49" i="98"/>
  <c r="B48" i="98"/>
  <c r="B47" i="98"/>
  <c r="B46" i="98"/>
  <c r="B45" i="98"/>
  <c r="B44" i="98"/>
  <c r="B43" i="98"/>
  <c r="B42" i="98"/>
  <c r="B41" i="98"/>
  <c r="B40" i="98"/>
  <c r="B39" i="98"/>
  <c r="B38" i="98"/>
  <c r="B37" i="98"/>
  <c r="B36" i="98"/>
  <c r="K36" i="98" s="1"/>
  <c r="B35" i="98"/>
  <c r="B34" i="98"/>
  <c r="B33" i="98"/>
  <c r="B32" i="98"/>
  <c r="B31" i="98"/>
  <c r="B30" i="98"/>
  <c r="B29" i="98"/>
  <c r="B28" i="98"/>
  <c r="B27" i="98"/>
  <c r="B26" i="98"/>
  <c r="B25" i="98"/>
  <c r="B24" i="98"/>
  <c r="B23" i="98"/>
  <c r="B22" i="98"/>
  <c r="B21" i="98"/>
  <c r="B20" i="98"/>
  <c r="B19" i="98"/>
  <c r="B18" i="98"/>
  <c r="B17" i="98"/>
  <c r="B16" i="98"/>
  <c r="B15" i="98"/>
  <c r="B14" i="98"/>
  <c r="B13" i="98"/>
  <c r="B12" i="98"/>
  <c r="B11" i="98"/>
  <c r="B10" i="98"/>
  <c r="B8" i="98"/>
  <c r="B7" i="98"/>
  <c r="B70" i="13"/>
  <c r="B69" i="13"/>
  <c r="B68" i="13"/>
  <c r="K68" i="13" s="1"/>
  <c r="B66" i="13"/>
  <c r="B65" i="13"/>
  <c r="B64" i="13"/>
  <c r="B63" i="13"/>
  <c r="B62" i="13"/>
  <c r="B61" i="13"/>
  <c r="B60" i="13"/>
  <c r="B59" i="13"/>
  <c r="B58" i="13"/>
  <c r="B57" i="13"/>
  <c r="B56" i="13"/>
  <c r="B55" i="13"/>
  <c r="K55" i="13" s="1"/>
  <c r="B54" i="13"/>
  <c r="K54" i="13" s="1"/>
  <c r="B53" i="13"/>
  <c r="K53" i="13" s="1"/>
  <c r="B52" i="13"/>
  <c r="K52" i="13" s="1"/>
  <c r="B51" i="13"/>
  <c r="B50" i="13"/>
  <c r="B49" i="13"/>
  <c r="B48" i="13"/>
  <c r="B47" i="13"/>
  <c r="B46" i="13"/>
  <c r="B45" i="13"/>
  <c r="B44" i="13"/>
  <c r="B43" i="13"/>
  <c r="B42" i="13"/>
  <c r="B41" i="13"/>
  <c r="B40" i="13"/>
  <c r="B39" i="13"/>
  <c r="B38" i="13"/>
  <c r="B37" i="13"/>
  <c r="B36" i="13"/>
  <c r="K36" i="13" s="1"/>
  <c r="B35" i="13"/>
  <c r="B34" i="13"/>
  <c r="B33" i="13"/>
  <c r="B32" i="13"/>
  <c r="B31" i="13"/>
  <c r="B30" i="13"/>
  <c r="B29" i="13"/>
  <c r="B28" i="13"/>
  <c r="B27" i="13"/>
  <c r="B26" i="13"/>
  <c r="B25" i="13"/>
  <c r="B24" i="13"/>
  <c r="B23" i="13"/>
  <c r="B22" i="13"/>
  <c r="B21" i="13"/>
  <c r="B20" i="13"/>
  <c r="B19" i="13"/>
  <c r="B18" i="13"/>
  <c r="B17" i="13"/>
  <c r="B16" i="13"/>
  <c r="B15" i="13"/>
  <c r="B14" i="13"/>
  <c r="B13" i="13"/>
  <c r="B12" i="13"/>
  <c r="B11" i="13"/>
  <c r="B10" i="13"/>
  <c r="B8" i="13"/>
  <c r="B7" i="13"/>
  <c r="B70" i="100"/>
  <c r="B69" i="100"/>
  <c r="B68" i="100"/>
  <c r="K68" i="100" s="1"/>
  <c r="B66" i="100"/>
  <c r="B65" i="100"/>
  <c r="B64" i="100"/>
  <c r="B63" i="100"/>
  <c r="B62" i="100"/>
  <c r="B61" i="100"/>
  <c r="B60" i="100"/>
  <c r="B59" i="100"/>
  <c r="B58" i="100"/>
  <c r="B57" i="100"/>
  <c r="B56" i="100"/>
  <c r="B55" i="100"/>
  <c r="K55" i="100" s="1"/>
  <c r="B54" i="100"/>
  <c r="K54" i="100" s="1"/>
  <c r="B53" i="100"/>
  <c r="K53" i="100" s="1"/>
  <c r="B52" i="100"/>
  <c r="K52" i="100" s="1"/>
  <c r="B51" i="100"/>
  <c r="B50" i="100"/>
  <c r="B49" i="100"/>
  <c r="B48" i="100"/>
  <c r="B47" i="100"/>
  <c r="B46" i="100"/>
  <c r="B45" i="100"/>
  <c r="B44" i="100"/>
  <c r="B43" i="100"/>
  <c r="B42" i="100"/>
  <c r="B41" i="100"/>
  <c r="B40" i="100"/>
  <c r="B39" i="100"/>
  <c r="B38" i="100"/>
  <c r="B37" i="100"/>
  <c r="B36" i="100"/>
  <c r="K36" i="100" s="1"/>
  <c r="B35" i="100"/>
  <c r="B34" i="100"/>
  <c r="B33" i="100"/>
  <c r="B32" i="100"/>
  <c r="B31" i="100"/>
  <c r="B30" i="100"/>
  <c r="B29" i="100"/>
  <c r="B28" i="100"/>
  <c r="B27" i="100"/>
  <c r="B26" i="100"/>
  <c r="B25" i="100"/>
  <c r="B24" i="100"/>
  <c r="B23" i="100"/>
  <c r="B22" i="100"/>
  <c r="B21" i="100"/>
  <c r="B20" i="100"/>
  <c r="B19" i="100"/>
  <c r="B18" i="100"/>
  <c r="B17" i="100"/>
  <c r="B16" i="100"/>
  <c r="B15" i="100"/>
  <c r="B14" i="100"/>
  <c r="B13" i="100"/>
  <c r="B12" i="100"/>
  <c r="B11" i="100"/>
  <c r="B10" i="100"/>
  <c r="B8" i="100"/>
  <c r="B7" i="100"/>
  <c r="B70" i="52"/>
  <c r="B69" i="52"/>
  <c r="B68" i="52"/>
  <c r="K68" i="52" s="1"/>
  <c r="B66" i="52"/>
  <c r="B65" i="52"/>
  <c r="B64" i="52"/>
  <c r="B63" i="52"/>
  <c r="B62" i="52"/>
  <c r="B61" i="52"/>
  <c r="B60" i="52"/>
  <c r="B59" i="52"/>
  <c r="B58" i="52"/>
  <c r="B57" i="52"/>
  <c r="B56" i="52"/>
  <c r="B55" i="52"/>
  <c r="K55" i="52" s="1"/>
  <c r="B54" i="52"/>
  <c r="K54" i="52" s="1"/>
  <c r="B53" i="52"/>
  <c r="K53" i="52" s="1"/>
  <c r="B52" i="52"/>
  <c r="K52" i="52" s="1"/>
  <c r="B51" i="52"/>
  <c r="B50" i="52"/>
  <c r="B49" i="52"/>
  <c r="B48" i="52"/>
  <c r="B47" i="52"/>
  <c r="B46" i="52"/>
  <c r="B45" i="52"/>
  <c r="B44" i="52"/>
  <c r="B43" i="52"/>
  <c r="B42" i="52"/>
  <c r="B41" i="52"/>
  <c r="B40" i="52"/>
  <c r="B39" i="52"/>
  <c r="B38" i="52"/>
  <c r="B37" i="52"/>
  <c r="B36" i="52"/>
  <c r="K36" i="52" s="1"/>
  <c r="B35" i="52"/>
  <c r="B34" i="52"/>
  <c r="B33" i="52"/>
  <c r="B32" i="52"/>
  <c r="B31" i="52"/>
  <c r="B30" i="52"/>
  <c r="B29" i="52"/>
  <c r="B28" i="52"/>
  <c r="B27" i="52"/>
  <c r="B26" i="52"/>
  <c r="B25" i="52"/>
  <c r="B24" i="52"/>
  <c r="B23" i="52"/>
  <c r="B22" i="52"/>
  <c r="B21" i="52"/>
  <c r="B20" i="52"/>
  <c r="B19" i="52"/>
  <c r="B18" i="52"/>
  <c r="B17" i="52"/>
  <c r="B16" i="52"/>
  <c r="B15" i="52"/>
  <c r="B14" i="52"/>
  <c r="B13" i="52"/>
  <c r="B12" i="52"/>
  <c r="B11" i="52"/>
  <c r="B10" i="52"/>
  <c r="B8" i="52"/>
  <c r="B7" i="52"/>
  <c r="B70" i="105"/>
  <c r="B69" i="105"/>
  <c r="B68" i="105"/>
  <c r="K68" i="105" s="1"/>
  <c r="B66" i="105"/>
  <c r="B65" i="105"/>
  <c r="B64" i="105"/>
  <c r="B63" i="105"/>
  <c r="B62" i="105"/>
  <c r="B61" i="105"/>
  <c r="B60" i="105"/>
  <c r="B59" i="105"/>
  <c r="B58" i="105"/>
  <c r="B57" i="105"/>
  <c r="B56" i="105"/>
  <c r="B55" i="105"/>
  <c r="K55" i="105" s="1"/>
  <c r="B54" i="105"/>
  <c r="K54" i="105" s="1"/>
  <c r="B53" i="105"/>
  <c r="K53" i="105" s="1"/>
  <c r="B52" i="105"/>
  <c r="K52" i="105" s="1"/>
  <c r="B51" i="105"/>
  <c r="B50" i="105"/>
  <c r="B49" i="105"/>
  <c r="B48" i="105"/>
  <c r="B47" i="105"/>
  <c r="B46" i="105"/>
  <c r="B45" i="105"/>
  <c r="B44" i="105"/>
  <c r="B43" i="105"/>
  <c r="B42" i="105"/>
  <c r="B41" i="105"/>
  <c r="B40" i="105"/>
  <c r="B39" i="105"/>
  <c r="B38" i="105"/>
  <c r="B37" i="105"/>
  <c r="B36" i="105"/>
  <c r="K36" i="105" s="1"/>
  <c r="B35" i="105"/>
  <c r="B34" i="105"/>
  <c r="B33" i="105"/>
  <c r="B32" i="105"/>
  <c r="B31" i="105"/>
  <c r="B30" i="105"/>
  <c r="B29" i="105"/>
  <c r="B28" i="105"/>
  <c r="B27" i="105"/>
  <c r="B26" i="105"/>
  <c r="B25" i="105"/>
  <c r="B24" i="105"/>
  <c r="B23" i="105"/>
  <c r="B22" i="105"/>
  <c r="B21" i="105"/>
  <c r="B20" i="105"/>
  <c r="B19" i="105"/>
  <c r="B18" i="105"/>
  <c r="B17" i="105"/>
  <c r="B16" i="105"/>
  <c r="B15" i="105"/>
  <c r="B14" i="105"/>
  <c r="B13" i="105"/>
  <c r="B12" i="105"/>
  <c r="B11" i="105"/>
  <c r="B10" i="105"/>
  <c r="B8" i="105"/>
  <c r="B7" i="105"/>
  <c r="B70" i="34"/>
  <c r="B69" i="34"/>
  <c r="B68" i="34"/>
  <c r="K68" i="34" s="1"/>
  <c r="B66" i="34"/>
  <c r="B65" i="34"/>
  <c r="B64" i="34"/>
  <c r="B63" i="34"/>
  <c r="B62" i="34"/>
  <c r="B61" i="34"/>
  <c r="B60" i="34"/>
  <c r="B59" i="34"/>
  <c r="B58" i="34"/>
  <c r="B57" i="34"/>
  <c r="B56" i="34"/>
  <c r="B55" i="34"/>
  <c r="K55" i="34" s="1"/>
  <c r="B54" i="34"/>
  <c r="K54" i="34" s="1"/>
  <c r="B53" i="34"/>
  <c r="K53" i="34" s="1"/>
  <c r="B52" i="34"/>
  <c r="K52" i="34" s="1"/>
  <c r="B51" i="34"/>
  <c r="B50" i="34"/>
  <c r="B49" i="34"/>
  <c r="B48" i="34"/>
  <c r="B47" i="34"/>
  <c r="B46" i="34"/>
  <c r="B45" i="34"/>
  <c r="B44" i="34"/>
  <c r="B43" i="34"/>
  <c r="B42" i="34"/>
  <c r="B41" i="34"/>
  <c r="B40" i="34"/>
  <c r="B39" i="34"/>
  <c r="B38" i="34"/>
  <c r="B37" i="34"/>
  <c r="B36" i="34"/>
  <c r="K36" i="34" s="1"/>
  <c r="B35" i="34"/>
  <c r="B34" i="34"/>
  <c r="B33" i="34"/>
  <c r="B32" i="34"/>
  <c r="B31" i="34"/>
  <c r="B30" i="34"/>
  <c r="B29" i="34"/>
  <c r="B28" i="34"/>
  <c r="B27" i="34"/>
  <c r="B26" i="34"/>
  <c r="B25" i="34"/>
  <c r="B24" i="34"/>
  <c r="B23" i="34"/>
  <c r="B22" i="34"/>
  <c r="B21" i="34"/>
  <c r="B20" i="34"/>
  <c r="B19" i="34"/>
  <c r="B18" i="34"/>
  <c r="B17" i="34"/>
  <c r="B16" i="34"/>
  <c r="B15" i="34"/>
  <c r="B14" i="34"/>
  <c r="B13" i="34"/>
  <c r="B12" i="34"/>
  <c r="B11" i="34"/>
  <c r="B10" i="34"/>
  <c r="B8" i="34"/>
  <c r="B7" i="34"/>
  <c r="B70" i="30"/>
  <c r="B69" i="30"/>
  <c r="B68" i="30"/>
  <c r="K68" i="30" s="1"/>
  <c r="B66" i="30"/>
  <c r="B65" i="30"/>
  <c r="B64" i="30"/>
  <c r="B63" i="30"/>
  <c r="B62" i="30"/>
  <c r="B61" i="30"/>
  <c r="B60" i="30"/>
  <c r="B59" i="30"/>
  <c r="B58" i="30"/>
  <c r="B57" i="30"/>
  <c r="B56" i="30"/>
  <c r="B55" i="30"/>
  <c r="K55" i="30" s="1"/>
  <c r="B54" i="30"/>
  <c r="K54" i="30" s="1"/>
  <c r="B53" i="30"/>
  <c r="K53" i="30" s="1"/>
  <c r="B52" i="30"/>
  <c r="K52" i="30" s="1"/>
  <c r="B51" i="30"/>
  <c r="B50" i="30"/>
  <c r="B49" i="30"/>
  <c r="B48" i="30"/>
  <c r="B47" i="30"/>
  <c r="B46" i="30"/>
  <c r="B45" i="30"/>
  <c r="B44" i="30"/>
  <c r="B43" i="30"/>
  <c r="B42" i="30"/>
  <c r="B41" i="30"/>
  <c r="B40" i="30"/>
  <c r="B39" i="30"/>
  <c r="B38" i="30"/>
  <c r="B37" i="30"/>
  <c r="B36" i="30"/>
  <c r="K36" i="30" s="1"/>
  <c r="B35" i="30"/>
  <c r="B34" i="30"/>
  <c r="B33" i="30"/>
  <c r="B32" i="30"/>
  <c r="B31" i="30"/>
  <c r="B30" i="30"/>
  <c r="B29" i="30"/>
  <c r="B28" i="30"/>
  <c r="B27" i="30"/>
  <c r="B26" i="30"/>
  <c r="B25" i="30"/>
  <c r="B24" i="30"/>
  <c r="B23" i="30"/>
  <c r="B22" i="30"/>
  <c r="B21" i="30"/>
  <c r="B20" i="30"/>
  <c r="B19" i="30"/>
  <c r="B18" i="30"/>
  <c r="B17" i="30"/>
  <c r="B16" i="30"/>
  <c r="B15" i="30"/>
  <c r="B14" i="30"/>
  <c r="B13" i="30"/>
  <c r="B12" i="30"/>
  <c r="B11" i="30"/>
  <c r="B10" i="30"/>
  <c r="B8" i="30"/>
  <c r="B7" i="30"/>
  <c r="B70" i="55"/>
  <c r="B68" i="55"/>
  <c r="K68" i="55" s="1"/>
  <c r="B66" i="55"/>
  <c r="B65" i="55"/>
  <c r="B64" i="55"/>
  <c r="B63" i="55"/>
  <c r="B62" i="55"/>
  <c r="B61" i="55"/>
  <c r="B60" i="55"/>
  <c r="B59" i="55"/>
  <c r="B58" i="55"/>
  <c r="B57" i="55"/>
  <c r="B56" i="55"/>
  <c r="B55" i="55"/>
  <c r="K55" i="55" s="1"/>
  <c r="B54" i="55"/>
  <c r="K54" i="55" s="1"/>
  <c r="B53" i="55"/>
  <c r="K53" i="55" s="1"/>
  <c r="B52" i="55"/>
  <c r="K52" i="55" s="1"/>
  <c r="B51" i="55"/>
  <c r="B50" i="55"/>
  <c r="B49" i="55"/>
  <c r="B48" i="55"/>
  <c r="B47" i="55"/>
  <c r="B46" i="55"/>
  <c r="B45" i="55"/>
  <c r="B44" i="55"/>
  <c r="B43" i="55"/>
  <c r="B42" i="55"/>
  <c r="B41" i="55"/>
  <c r="B40" i="55"/>
  <c r="B39" i="55"/>
  <c r="B38" i="55"/>
  <c r="B37" i="55"/>
  <c r="B36" i="55"/>
  <c r="K36" i="55" s="1"/>
  <c r="B35" i="55"/>
  <c r="B34" i="55"/>
  <c r="B33" i="55"/>
  <c r="B32" i="55"/>
  <c r="B31" i="55"/>
  <c r="B30" i="55"/>
  <c r="B29" i="55"/>
  <c r="B28" i="55"/>
  <c r="B27" i="55"/>
  <c r="B26" i="55"/>
  <c r="B25" i="55"/>
  <c r="B24" i="55"/>
  <c r="B23" i="55"/>
  <c r="B22" i="55"/>
  <c r="B21" i="55"/>
  <c r="B20" i="55"/>
  <c r="B19" i="55"/>
  <c r="B18" i="55"/>
  <c r="B17" i="55"/>
  <c r="B16" i="55"/>
  <c r="B15" i="55"/>
  <c r="B14" i="55"/>
  <c r="B13" i="55"/>
  <c r="B12" i="55"/>
  <c r="B11" i="55"/>
  <c r="B10" i="55"/>
  <c r="B8" i="55"/>
  <c r="B7" i="55"/>
  <c r="B70" i="114"/>
  <c r="B69" i="114"/>
  <c r="B68" i="114"/>
  <c r="K68" i="114" s="1"/>
  <c r="B66" i="114"/>
  <c r="B65" i="114"/>
  <c r="B64" i="114"/>
  <c r="B63" i="114"/>
  <c r="B62" i="114"/>
  <c r="B61" i="114"/>
  <c r="B60" i="114"/>
  <c r="B59" i="114"/>
  <c r="B58" i="114"/>
  <c r="B57" i="114"/>
  <c r="B56" i="114"/>
  <c r="B55" i="114"/>
  <c r="K55" i="114" s="1"/>
  <c r="B54" i="114"/>
  <c r="K54" i="114" s="1"/>
  <c r="B53" i="114"/>
  <c r="K53" i="114" s="1"/>
  <c r="B52" i="114"/>
  <c r="K52" i="114" s="1"/>
  <c r="B51" i="114"/>
  <c r="B50" i="114"/>
  <c r="B49" i="114"/>
  <c r="B48" i="114"/>
  <c r="B47" i="114"/>
  <c r="B46" i="114"/>
  <c r="B45" i="114"/>
  <c r="B44" i="114"/>
  <c r="B43" i="114"/>
  <c r="B42" i="114"/>
  <c r="B41" i="114"/>
  <c r="B40" i="114"/>
  <c r="B39" i="114"/>
  <c r="B38" i="114"/>
  <c r="B37" i="114"/>
  <c r="B36" i="114"/>
  <c r="K36" i="114" s="1"/>
  <c r="B35" i="114"/>
  <c r="B34" i="114"/>
  <c r="B33" i="114"/>
  <c r="B32" i="114"/>
  <c r="B31" i="114"/>
  <c r="B30" i="114"/>
  <c r="B29" i="114"/>
  <c r="B28" i="114"/>
  <c r="B27" i="114"/>
  <c r="B26" i="114"/>
  <c r="B25" i="114"/>
  <c r="B24" i="114"/>
  <c r="B23" i="114"/>
  <c r="B22" i="114"/>
  <c r="B21" i="114"/>
  <c r="B20" i="114"/>
  <c r="B19" i="114"/>
  <c r="B18" i="114"/>
  <c r="B17" i="114"/>
  <c r="B16" i="114"/>
  <c r="B15" i="114"/>
  <c r="B14" i="114"/>
  <c r="B13" i="114"/>
  <c r="B12" i="114"/>
  <c r="B11" i="114"/>
  <c r="B10" i="114"/>
  <c r="B8" i="114"/>
  <c r="B7" i="114"/>
  <c r="B70" i="112"/>
  <c r="B69" i="112"/>
  <c r="B68" i="112"/>
  <c r="K68" i="112" s="1"/>
  <c r="B66" i="112"/>
  <c r="B65" i="112"/>
  <c r="B64" i="112"/>
  <c r="B63" i="112"/>
  <c r="B62" i="112"/>
  <c r="B61" i="112"/>
  <c r="B60" i="112"/>
  <c r="B59" i="112"/>
  <c r="B58" i="112"/>
  <c r="B57" i="112"/>
  <c r="B56" i="112"/>
  <c r="B55" i="112"/>
  <c r="K55" i="112" s="1"/>
  <c r="B54" i="112"/>
  <c r="K54" i="112" s="1"/>
  <c r="B53" i="112"/>
  <c r="K53" i="112" s="1"/>
  <c r="B52" i="112"/>
  <c r="K52" i="112" s="1"/>
  <c r="B51" i="112"/>
  <c r="B50" i="112"/>
  <c r="B49" i="112"/>
  <c r="B48" i="112"/>
  <c r="B47" i="112"/>
  <c r="B46" i="112"/>
  <c r="B45" i="112"/>
  <c r="B44" i="112"/>
  <c r="B43" i="112"/>
  <c r="B42" i="112"/>
  <c r="B41" i="112"/>
  <c r="B40" i="112"/>
  <c r="B39" i="112"/>
  <c r="B38" i="112"/>
  <c r="B37" i="112"/>
  <c r="B36" i="112"/>
  <c r="K36" i="112" s="1"/>
  <c r="B35" i="112"/>
  <c r="B34" i="112"/>
  <c r="B33" i="112"/>
  <c r="B32" i="112"/>
  <c r="B31" i="112"/>
  <c r="B30" i="112"/>
  <c r="B29" i="112"/>
  <c r="B28" i="112"/>
  <c r="B27" i="112"/>
  <c r="B26" i="112"/>
  <c r="B25" i="112"/>
  <c r="B24" i="112"/>
  <c r="B23" i="112"/>
  <c r="B22" i="112"/>
  <c r="B21" i="112"/>
  <c r="B20" i="112"/>
  <c r="B19" i="112"/>
  <c r="B18" i="112"/>
  <c r="B17" i="112"/>
  <c r="B16" i="112"/>
  <c r="B15" i="112"/>
  <c r="B14" i="112"/>
  <c r="B13" i="112"/>
  <c r="B12" i="112"/>
  <c r="B11" i="112"/>
  <c r="B10" i="112"/>
  <c r="B8" i="112"/>
  <c r="B7" i="112"/>
  <c r="B70" i="11"/>
  <c r="B69" i="11"/>
  <c r="B68" i="11"/>
  <c r="K68" i="11" s="1"/>
  <c r="B66" i="11"/>
  <c r="B65" i="11"/>
  <c r="B64" i="11"/>
  <c r="B63" i="11"/>
  <c r="B62" i="11"/>
  <c r="B61" i="11"/>
  <c r="B60" i="11"/>
  <c r="B59" i="11"/>
  <c r="B58" i="11"/>
  <c r="B57" i="11"/>
  <c r="B56" i="11"/>
  <c r="B55" i="11"/>
  <c r="K55" i="11" s="1"/>
  <c r="B54" i="11"/>
  <c r="K54" i="11" s="1"/>
  <c r="B53" i="11"/>
  <c r="K53" i="11" s="1"/>
  <c r="B52" i="11"/>
  <c r="K52" i="11" s="1"/>
  <c r="B51" i="11"/>
  <c r="B50" i="11"/>
  <c r="B49" i="11"/>
  <c r="B48" i="11"/>
  <c r="B47" i="11"/>
  <c r="B46" i="11"/>
  <c r="B45" i="11"/>
  <c r="B44" i="11"/>
  <c r="B43" i="11"/>
  <c r="B42" i="11"/>
  <c r="B41" i="11"/>
  <c r="B40" i="11"/>
  <c r="B39" i="11"/>
  <c r="B38" i="11"/>
  <c r="B37" i="11"/>
  <c r="B36" i="11"/>
  <c r="K36" i="11" s="1"/>
  <c r="B35" i="11"/>
  <c r="B34" i="11"/>
  <c r="B33" i="11"/>
  <c r="B32" i="11"/>
  <c r="B31" i="11"/>
  <c r="B30" i="11"/>
  <c r="B29" i="11"/>
  <c r="B28" i="11"/>
  <c r="B27" i="11"/>
  <c r="B26" i="11"/>
  <c r="B25" i="11"/>
  <c r="B24" i="11"/>
  <c r="B23" i="11"/>
  <c r="B22" i="11"/>
  <c r="B21" i="11"/>
  <c r="B20" i="11"/>
  <c r="B19" i="11"/>
  <c r="B18" i="11"/>
  <c r="B17" i="11"/>
  <c r="B16" i="11"/>
  <c r="B15" i="11"/>
  <c r="B14" i="11"/>
  <c r="B13" i="11"/>
  <c r="B12" i="11"/>
  <c r="B11" i="11"/>
  <c r="B10" i="11"/>
  <c r="B8" i="11"/>
  <c r="B7" i="11"/>
  <c r="B70" i="115"/>
  <c r="B69" i="115"/>
  <c r="B68" i="115"/>
  <c r="K68" i="115" s="1"/>
  <c r="B66" i="115"/>
  <c r="B65" i="115"/>
  <c r="B64" i="115"/>
  <c r="B63" i="115"/>
  <c r="B62" i="115"/>
  <c r="B61" i="115"/>
  <c r="B60" i="115"/>
  <c r="B59" i="115"/>
  <c r="B58" i="115"/>
  <c r="B57" i="115"/>
  <c r="B56" i="115"/>
  <c r="B55" i="115"/>
  <c r="K55" i="115" s="1"/>
  <c r="B54" i="115"/>
  <c r="K54" i="115" s="1"/>
  <c r="B53" i="115"/>
  <c r="K53" i="115" s="1"/>
  <c r="B52" i="115"/>
  <c r="K52" i="115" s="1"/>
  <c r="B51" i="115"/>
  <c r="B50" i="115"/>
  <c r="B49" i="115"/>
  <c r="B48" i="115"/>
  <c r="B47" i="115"/>
  <c r="B46" i="115"/>
  <c r="B45" i="115"/>
  <c r="B44" i="115"/>
  <c r="B43" i="115"/>
  <c r="B42" i="115"/>
  <c r="B41" i="115"/>
  <c r="B40" i="115"/>
  <c r="B39" i="115"/>
  <c r="B38" i="115"/>
  <c r="B37" i="115"/>
  <c r="B36" i="115"/>
  <c r="K36" i="115" s="1"/>
  <c r="B35" i="115"/>
  <c r="B34" i="115"/>
  <c r="B33" i="115"/>
  <c r="B32" i="115"/>
  <c r="B31" i="115"/>
  <c r="B30" i="115"/>
  <c r="B29" i="115"/>
  <c r="B28" i="115"/>
  <c r="B27" i="115"/>
  <c r="B26" i="115"/>
  <c r="B25" i="115"/>
  <c r="B24" i="115"/>
  <c r="B23" i="115"/>
  <c r="B22" i="115"/>
  <c r="B21" i="115"/>
  <c r="B20" i="115"/>
  <c r="B19" i="115"/>
  <c r="B18" i="115"/>
  <c r="B17" i="115"/>
  <c r="B16" i="115"/>
  <c r="B15" i="115"/>
  <c r="B14" i="115"/>
  <c r="B13" i="115"/>
  <c r="B12" i="115"/>
  <c r="B11" i="115"/>
  <c r="B10" i="115"/>
  <c r="B8" i="115"/>
  <c r="B7" i="115"/>
  <c r="B70" i="106"/>
  <c r="B69" i="106"/>
  <c r="B68" i="106"/>
  <c r="K68" i="106" s="1"/>
  <c r="B66" i="106"/>
  <c r="B65" i="106"/>
  <c r="B64" i="106"/>
  <c r="B63" i="106"/>
  <c r="B62" i="106"/>
  <c r="B61" i="106"/>
  <c r="B60" i="106"/>
  <c r="B59" i="106"/>
  <c r="B58" i="106"/>
  <c r="B57" i="106"/>
  <c r="B56" i="106"/>
  <c r="B55" i="106"/>
  <c r="K55" i="106" s="1"/>
  <c r="B54" i="106"/>
  <c r="K54" i="106" s="1"/>
  <c r="B53" i="106"/>
  <c r="K53" i="106" s="1"/>
  <c r="B52" i="106"/>
  <c r="K52" i="106" s="1"/>
  <c r="B51" i="106"/>
  <c r="B50" i="106"/>
  <c r="B49" i="106"/>
  <c r="B48" i="106"/>
  <c r="B47" i="106"/>
  <c r="B46" i="106"/>
  <c r="B45" i="106"/>
  <c r="B44" i="106"/>
  <c r="B43" i="106"/>
  <c r="B42" i="106"/>
  <c r="B41" i="106"/>
  <c r="B40" i="106"/>
  <c r="B39" i="106"/>
  <c r="B38" i="106"/>
  <c r="B37" i="106"/>
  <c r="B36" i="106"/>
  <c r="K36" i="106" s="1"/>
  <c r="B35" i="106"/>
  <c r="B34" i="106"/>
  <c r="B33" i="106"/>
  <c r="B32" i="106"/>
  <c r="B31" i="106"/>
  <c r="B30" i="106"/>
  <c r="B29" i="106"/>
  <c r="B28" i="106"/>
  <c r="B27" i="106"/>
  <c r="B26" i="106"/>
  <c r="B25" i="106"/>
  <c r="B24" i="106"/>
  <c r="B23" i="106"/>
  <c r="B22" i="106"/>
  <c r="B21" i="106"/>
  <c r="B20" i="106"/>
  <c r="B19" i="106"/>
  <c r="B18" i="106"/>
  <c r="B17" i="106"/>
  <c r="B16" i="106"/>
  <c r="B15" i="106"/>
  <c r="B14" i="106"/>
  <c r="B13" i="106"/>
  <c r="B12" i="106"/>
  <c r="B11" i="106"/>
  <c r="B10" i="106"/>
  <c r="B8" i="106"/>
  <c r="B7" i="106"/>
  <c r="B70" i="59"/>
  <c r="B69" i="59"/>
  <c r="B68" i="59"/>
  <c r="K68" i="59" s="1"/>
  <c r="B66" i="59"/>
  <c r="B65" i="59"/>
  <c r="B64" i="59"/>
  <c r="B63" i="59"/>
  <c r="B62" i="59"/>
  <c r="B61" i="59"/>
  <c r="B60" i="59"/>
  <c r="B59" i="59"/>
  <c r="B58" i="59"/>
  <c r="B57" i="59"/>
  <c r="B56" i="59"/>
  <c r="B55" i="59"/>
  <c r="K55" i="59" s="1"/>
  <c r="B54" i="59"/>
  <c r="K54" i="59" s="1"/>
  <c r="B53" i="59"/>
  <c r="K53" i="59" s="1"/>
  <c r="B52" i="59"/>
  <c r="K52" i="59" s="1"/>
  <c r="B51" i="59"/>
  <c r="B50" i="59"/>
  <c r="B49" i="59"/>
  <c r="B48" i="59"/>
  <c r="B47" i="59"/>
  <c r="B46" i="59"/>
  <c r="B45" i="59"/>
  <c r="B44" i="59"/>
  <c r="B43" i="59"/>
  <c r="B42" i="59"/>
  <c r="B41" i="59"/>
  <c r="B40" i="59"/>
  <c r="B39" i="59"/>
  <c r="B38" i="59"/>
  <c r="B37" i="59"/>
  <c r="B36" i="59"/>
  <c r="K36" i="59" s="1"/>
  <c r="B35" i="59"/>
  <c r="B34" i="59"/>
  <c r="B33" i="59"/>
  <c r="B32" i="59"/>
  <c r="B31" i="59"/>
  <c r="B30" i="59"/>
  <c r="B29" i="59"/>
  <c r="B28" i="59"/>
  <c r="B27" i="59"/>
  <c r="B26" i="59"/>
  <c r="B25" i="59"/>
  <c r="B24" i="59"/>
  <c r="B23" i="59"/>
  <c r="B22" i="59"/>
  <c r="B21" i="59"/>
  <c r="B20" i="59"/>
  <c r="B19" i="59"/>
  <c r="B18" i="59"/>
  <c r="B17" i="59"/>
  <c r="B16" i="59"/>
  <c r="B15" i="59"/>
  <c r="B14" i="59"/>
  <c r="B13" i="59"/>
  <c r="B12" i="59"/>
  <c r="B11" i="59"/>
  <c r="B10" i="59"/>
  <c r="B8" i="59"/>
  <c r="B7" i="59"/>
  <c r="B70" i="10"/>
  <c r="B69" i="10"/>
  <c r="B68" i="10"/>
  <c r="K68" i="10" s="1"/>
  <c r="B66" i="10"/>
  <c r="B65" i="10"/>
  <c r="B64" i="10"/>
  <c r="B63" i="10"/>
  <c r="B62" i="10"/>
  <c r="B61" i="10"/>
  <c r="B60" i="10"/>
  <c r="B59" i="10"/>
  <c r="B58" i="10"/>
  <c r="B57" i="10"/>
  <c r="B56" i="10"/>
  <c r="B55" i="10"/>
  <c r="K55" i="10" s="1"/>
  <c r="B54" i="10"/>
  <c r="K54" i="10" s="1"/>
  <c r="B53" i="10"/>
  <c r="K53" i="10" s="1"/>
  <c r="B52" i="10"/>
  <c r="K52" i="10" s="1"/>
  <c r="B51" i="10"/>
  <c r="B50" i="10"/>
  <c r="B49" i="10"/>
  <c r="B48" i="10"/>
  <c r="B47" i="10"/>
  <c r="B46" i="10"/>
  <c r="B45" i="10"/>
  <c r="B44" i="10"/>
  <c r="B43" i="10"/>
  <c r="B42" i="10"/>
  <c r="B41" i="10"/>
  <c r="B40" i="10"/>
  <c r="B39" i="10"/>
  <c r="B38" i="10"/>
  <c r="B37" i="10"/>
  <c r="B36" i="10"/>
  <c r="K36" i="10" s="1"/>
  <c r="B35" i="10"/>
  <c r="B34" i="10"/>
  <c r="B33" i="10"/>
  <c r="B32" i="10"/>
  <c r="B31" i="10"/>
  <c r="B30" i="10"/>
  <c r="B29" i="10"/>
  <c r="B28" i="10"/>
  <c r="B27" i="10"/>
  <c r="B26" i="10"/>
  <c r="B25" i="10"/>
  <c r="B24" i="10"/>
  <c r="B23" i="10"/>
  <c r="B22" i="10"/>
  <c r="B21" i="10"/>
  <c r="B20" i="10"/>
  <c r="B19" i="10"/>
  <c r="B18" i="10"/>
  <c r="B17" i="10"/>
  <c r="B16" i="10"/>
  <c r="B15" i="10"/>
  <c r="B14" i="10"/>
  <c r="B13" i="10"/>
  <c r="B12" i="10"/>
  <c r="B11" i="10"/>
  <c r="B10" i="10"/>
  <c r="B8" i="10"/>
  <c r="B7" i="10"/>
  <c r="B70" i="61"/>
  <c r="B69" i="61"/>
  <c r="B68" i="61"/>
  <c r="K68" i="61" s="1"/>
  <c r="B66" i="61"/>
  <c r="B65" i="61"/>
  <c r="B64" i="61"/>
  <c r="B63" i="61"/>
  <c r="B62" i="61"/>
  <c r="B61" i="61"/>
  <c r="B60" i="61"/>
  <c r="B59" i="61"/>
  <c r="B58" i="61"/>
  <c r="B57" i="61"/>
  <c r="B56" i="61"/>
  <c r="B55" i="61"/>
  <c r="K55" i="61" s="1"/>
  <c r="B54" i="61"/>
  <c r="K54" i="61" s="1"/>
  <c r="B53" i="61"/>
  <c r="K53" i="61" s="1"/>
  <c r="B52" i="61"/>
  <c r="K52" i="61" s="1"/>
  <c r="B51" i="61"/>
  <c r="B50" i="61"/>
  <c r="B49" i="61"/>
  <c r="B48" i="61"/>
  <c r="B47" i="61"/>
  <c r="B46" i="61"/>
  <c r="B45" i="61"/>
  <c r="B44" i="61"/>
  <c r="B43" i="61"/>
  <c r="B42" i="61"/>
  <c r="B41" i="61"/>
  <c r="B40" i="61"/>
  <c r="B39" i="61"/>
  <c r="B38" i="61"/>
  <c r="B37" i="61"/>
  <c r="B36" i="61"/>
  <c r="K36" i="61" s="1"/>
  <c r="B35" i="61"/>
  <c r="B34" i="61"/>
  <c r="B33" i="61"/>
  <c r="B32" i="61"/>
  <c r="B31" i="61"/>
  <c r="B30" i="61"/>
  <c r="B29" i="61"/>
  <c r="B28" i="61"/>
  <c r="B27" i="61"/>
  <c r="B26" i="61"/>
  <c r="B25" i="61"/>
  <c r="B24" i="61"/>
  <c r="B23" i="61"/>
  <c r="B22" i="61"/>
  <c r="B21" i="61"/>
  <c r="B20" i="61"/>
  <c r="B19" i="61"/>
  <c r="B18" i="61"/>
  <c r="B17" i="61"/>
  <c r="B16" i="61"/>
  <c r="B15" i="61"/>
  <c r="B14" i="61"/>
  <c r="B13" i="61"/>
  <c r="B12" i="61"/>
  <c r="B11" i="61"/>
  <c r="B10" i="61"/>
  <c r="B8" i="61"/>
  <c r="B7" i="61"/>
  <c r="B70" i="56"/>
  <c r="B69" i="56"/>
  <c r="B68" i="56"/>
  <c r="K68" i="56" s="1"/>
  <c r="B66" i="56"/>
  <c r="B65" i="56"/>
  <c r="B64" i="56"/>
  <c r="B63" i="56"/>
  <c r="B62" i="56"/>
  <c r="B61" i="56"/>
  <c r="B60" i="56"/>
  <c r="B59" i="56"/>
  <c r="B58" i="56"/>
  <c r="B57" i="56"/>
  <c r="B56" i="56"/>
  <c r="B55" i="56"/>
  <c r="K55" i="56" s="1"/>
  <c r="B54" i="56"/>
  <c r="K54" i="56" s="1"/>
  <c r="B53" i="56"/>
  <c r="K53" i="56" s="1"/>
  <c r="B52" i="56"/>
  <c r="K52" i="56" s="1"/>
  <c r="B51" i="56"/>
  <c r="B50" i="56"/>
  <c r="B49" i="56"/>
  <c r="B48" i="56"/>
  <c r="B47" i="56"/>
  <c r="B46" i="56"/>
  <c r="B45" i="56"/>
  <c r="B44" i="56"/>
  <c r="B43" i="56"/>
  <c r="B42" i="56"/>
  <c r="B41" i="56"/>
  <c r="B40" i="56"/>
  <c r="B39" i="56"/>
  <c r="B38" i="56"/>
  <c r="B37" i="56"/>
  <c r="B36" i="56"/>
  <c r="K36" i="56" s="1"/>
  <c r="B35" i="56"/>
  <c r="B34" i="56"/>
  <c r="B33" i="56"/>
  <c r="B32" i="56"/>
  <c r="B31" i="56"/>
  <c r="B30" i="56"/>
  <c r="B29" i="56"/>
  <c r="B28" i="56"/>
  <c r="B27" i="56"/>
  <c r="B26" i="56"/>
  <c r="B25" i="56"/>
  <c r="B24" i="56"/>
  <c r="B23" i="56"/>
  <c r="B22" i="56"/>
  <c r="B21" i="56"/>
  <c r="B20" i="56"/>
  <c r="B19" i="56"/>
  <c r="B18" i="56"/>
  <c r="B17" i="56"/>
  <c r="B16" i="56"/>
  <c r="B15" i="56"/>
  <c r="B14" i="56"/>
  <c r="B13" i="56"/>
  <c r="B12" i="56"/>
  <c r="B11" i="56"/>
  <c r="B10" i="56"/>
  <c r="B8" i="56"/>
  <c r="B7" i="56"/>
  <c r="B70" i="73"/>
  <c r="B69" i="73"/>
  <c r="B68" i="73"/>
  <c r="K68" i="73" s="1"/>
  <c r="B66" i="73"/>
  <c r="B65" i="73"/>
  <c r="B64" i="73"/>
  <c r="B63" i="73"/>
  <c r="B62" i="73"/>
  <c r="B61" i="73"/>
  <c r="B60" i="73"/>
  <c r="B59" i="73"/>
  <c r="B58" i="73"/>
  <c r="B57" i="73"/>
  <c r="B56" i="73"/>
  <c r="B55" i="73"/>
  <c r="K55" i="73" s="1"/>
  <c r="B54" i="73"/>
  <c r="K54" i="73" s="1"/>
  <c r="B53" i="73"/>
  <c r="K53" i="73" s="1"/>
  <c r="B52" i="73"/>
  <c r="K52" i="73" s="1"/>
  <c r="B51" i="73"/>
  <c r="B50" i="73"/>
  <c r="B49" i="73"/>
  <c r="B48" i="73"/>
  <c r="B47" i="73"/>
  <c r="B46" i="73"/>
  <c r="B45" i="73"/>
  <c r="B44" i="73"/>
  <c r="B43" i="73"/>
  <c r="B42" i="73"/>
  <c r="B41" i="73"/>
  <c r="B40" i="73"/>
  <c r="B39" i="73"/>
  <c r="B38" i="73"/>
  <c r="B37" i="73"/>
  <c r="B36" i="73"/>
  <c r="K36" i="73" s="1"/>
  <c r="B35" i="73"/>
  <c r="B34" i="73"/>
  <c r="B33" i="73"/>
  <c r="B32" i="73"/>
  <c r="B31" i="73"/>
  <c r="B30" i="73"/>
  <c r="B29" i="73"/>
  <c r="B28" i="73"/>
  <c r="B27" i="73"/>
  <c r="B26" i="73"/>
  <c r="B25" i="73"/>
  <c r="B24" i="73"/>
  <c r="B23" i="73"/>
  <c r="B22" i="73"/>
  <c r="B21" i="73"/>
  <c r="B20" i="73"/>
  <c r="B19" i="73"/>
  <c r="B18" i="73"/>
  <c r="B17" i="73"/>
  <c r="B16" i="73"/>
  <c r="B15" i="73"/>
  <c r="B14" i="73"/>
  <c r="B13" i="73"/>
  <c r="B12" i="73"/>
  <c r="B11" i="73"/>
  <c r="B10" i="73"/>
  <c r="B8" i="73"/>
  <c r="B7" i="73"/>
  <c r="B70" i="62"/>
  <c r="B69" i="62"/>
  <c r="B68" i="62"/>
  <c r="K68" i="62" s="1"/>
  <c r="B66" i="62"/>
  <c r="B65" i="62"/>
  <c r="B64" i="62"/>
  <c r="B63" i="62"/>
  <c r="B62" i="62"/>
  <c r="B61" i="62"/>
  <c r="B60" i="62"/>
  <c r="B59" i="62"/>
  <c r="B58" i="62"/>
  <c r="B57" i="62"/>
  <c r="B56" i="62"/>
  <c r="B55" i="62"/>
  <c r="K55" i="62" s="1"/>
  <c r="B54" i="62"/>
  <c r="K54" i="62" s="1"/>
  <c r="B53" i="62"/>
  <c r="K53" i="62" s="1"/>
  <c r="B52" i="62"/>
  <c r="K52" i="62" s="1"/>
  <c r="B51" i="62"/>
  <c r="B50" i="62"/>
  <c r="B49" i="62"/>
  <c r="B48" i="62"/>
  <c r="B47" i="62"/>
  <c r="B46" i="62"/>
  <c r="B45" i="62"/>
  <c r="B44" i="62"/>
  <c r="B43" i="62"/>
  <c r="B42" i="62"/>
  <c r="B41" i="62"/>
  <c r="B40" i="62"/>
  <c r="B39" i="62"/>
  <c r="B38" i="62"/>
  <c r="B37" i="62"/>
  <c r="B36" i="62"/>
  <c r="K36" i="62" s="1"/>
  <c r="B35" i="62"/>
  <c r="B34" i="62"/>
  <c r="B33" i="62"/>
  <c r="B32" i="62"/>
  <c r="B31" i="62"/>
  <c r="B30" i="62"/>
  <c r="B29" i="62"/>
  <c r="B28" i="62"/>
  <c r="B27" i="62"/>
  <c r="B26" i="62"/>
  <c r="B25" i="62"/>
  <c r="B24" i="62"/>
  <c r="B23" i="62"/>
  <c r="B22" i="62"/>
  <c r="B21" i="62"/>
  <c r="B20" i="62"/>
  <c r="B19" i="62"/>
  <c r="B18" i="62"/>
  <c r="B17" i="62"/>
  <c r="B16" i="62"/>
  <c r="B15" i="62"/>
  <c r="B14" i="62"/>
  <c r="B13" i="62"/>
  <c r="B12" i="62"/>
  <c r="B11" i="62"/>
  <c r="B10" i="62"/>
  <c r="B8" i="62"/>
  <c r="B7" i="62"/>
  <c r="B70" i="19"/>
  <c r="B69" i="19"/>
  <c r="B68" i="19"/>
  <c r="K68" i="19" s="1"/>
  <c r="B66" i="19"/>
  <c r="B65" i="19"/>
  <c r="B64" i="19"/>
  <c r="B63" i="19"/>
  <c r="B62" i="19"/>
  <c r="B61" i="19"/>
  <c r="B60" i="19"/>
  <c r="B59" i="19"/>
  <c r="B58" i="19"/>
  <c r="B57" i="19"/>
  <c r="B56" i="19"/>
  <c r="B55" i="19"/>
  <c r="K55" i="19" s="1"/>
  <c r="B54" i="19"/>
  <c r="K54" i="19" s="1"/>
  <c r="B53" i="19"/>
  <c r="K53" i="19" s="1"/>
  <c r="B52" i="19"/>
  <c r="K52" i="19" s="1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K36" i="19" s="1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8" i="19"/>
  <c r="B7" i="19"/>
  <c r="B70" i="63"/>
  <c r="B69" i="63"/>
  <c r="B68" i="63"/>
  <c r="K68" i="63" s="1"/>
  <c r="B66" i="63"/>
  <c r="B65" i="63"/>
  <c r="B64" i="63"/>
  <c r="B63" i="63"/>
  <c r="B62" i="63"/>
  <c r="B61" i="63"/>
  <c r="B60" i="63"/>
  <c r="B59" i="63"/>
  <c r="B58" i="63"/>
  <c r="B57" i="63"/>
  <c r="B56" i="63"/>
  <c r="B55" i="63"/>
  <c r="K55" i="63" s="1"/>
  <c r="B54" i="63"/>
  <c r="K54" i="63" s="1"/>
  <c r="B53" i="63"/>
  <c r="K53" i="63" s="1"/>
  <c r="B52" i="63"/>
  <c r="K52" i="63" s="1"/>
  <c r="B51" i="63"/>
  <c r="B50" i="63"/>
  <c r="B49" i="63"/>
  <c r="B48" i="63"/>
  <c r="B47" i="63"/>
  <c r="B46" i="63"/>
  <c r="B45" i="63"/>
  <c r="B44" i="63"/>
  <c r="B43" i="63"/>
  <c r="B42" i="63"/>
  <c r="B41" i="63"/>
  <c r="B40" i="63"/>
  <c r="B39" i="63"/>
  <c r="B38" i="63"/>
  <c r="B37" i="63"/>
  <c r="B36" i="63"/>
  <c r="K36" i="63" s="1"/>
  <c r="B35" i="63"/>
  <c r="B34" i="63"/>
  <c r="B33" i="63"/>
  <c r="B32" i="63"/>
  <c r="B31" i="63"/>
  <c r="B30" i="63"/>
  <c r="B29" i="63"/>
  <c r="B28" i="63"/>
  <c r="B27" i="63"/>
  <c r="B26" i="63"/>
  <c r="B25" i="63"/>
  <c r="B24" i="63"/>
  <c r="B23" i="63"/>
  <c r="B22" i="63"/>
  <c r="B21" i="63"/>
  <c r="B20" i="63"/>
  <c r="B19" i="63"/>
  <c r="B18" i="63"/>
  <c r="B17" i="63"/>
  <c r="B16" i="63"/>
  <c r="B15" i="63"/>
  <c r="B14" i="63"/>
  <c r="B13" i="63"/>
  <c r="B12" i="63"/>
  <c r="B11" i="63"/>
  <c r="B10" i="63"/>
  <c r="B8" i="63"/>
  <c r="B7" i="63"/>
  <c r="B70" i="54"/>
  <c r="B69" i="54"/>
  <c r="B68" i="54"/>
  <c r="K68" i="54" s="1"/>
  <c r="B66" i="54"/>
  <c r="B65" i="54"/>
  <c r="B64" i="54"/>
  <c r="B63" i="54"/>
  <c r="B62" i="54"/>
  <c r="B61" i="54"/>
  <c r="B60" i="54"/>
  <c r="B59" i="54"/>
  <c r="B58" i="54"/>
  <c r="B57" i="54"/>
  <c r="B56" i="54"/>
  <c r="B55" i="54"/>
  <c r="K55" i="54" s="1"/>
  <c r="B54" i="54"/>
  <c r="K54" i="54" s="1"/>
  <c r="B53" i="54"/>
  <c r="K53" i="54" s="1"/>
  <c r="B52" i="54"/>
  <c r="K52" i="54" s="1"/>
  <c r="B51" i="54"/>
  <c r="B50" i="54"/>
  <c r="B49" i="54"/>
  <c r="B48" i="54"/>
  <c r="B47" i="54"/>
  <c r="B46" i="54"/>
  <c r="B45" i="54"/>
  <c r="B44" i="54"/>
  <c r="B43" i="54"/>
  <c r="B42" i="54"/>
  <c r="B41" i="54"/>
  <c r="B40" i="54"/>
  <c r="B39" i="54"/>
  <c r="B38" i="54"/>
  <c r="B37" i="54"/>
  <c r="B36" i="54"/>
  <c r="K36" i="54" s="1"/>
  <c r="B35" i="54"/>
  <c r="B34" i="54"/>
  <c r="B33" i="54"/>
  <c r="B32" i="54"/>
  <c r="B31" i="54"/>
  <c r="B30" i="54"/>
  <c r="B29" i="54"/>
  <c r="B28" i="54"/>
  <c r="B27" i="54"/>
  <c r="B26" i="54"/>
  <c r="B25" i="54"/>
  <c r="B24" i="54"/>
  <c r="B23" i="54"/>
  <c r="B22" i="54"/>
  <c r="B21" i="54"/>
  <c r="B20" i="54"/>
  <c r="B19" i="54"/>
  <c r="B18" i="54"/>
  <c r="B17" i="54"/>
  <c r="B16" i="54"/>
  <c r="B15" i="54"/>
  <c r="B14" i="54"/>
  <c r="B13" i="54"/>
  <c r="B12" i="54"/>
  <c r="B11" i="54"/>
  <c r="B10" i="54"/>
  <c r="B8" i="54"/>
  <c r="B7" i="54"/>
  <c r="B70" i="17"/>
  <c r="B69" i="17"/>
  <c r="B68" i="17"/>
  <c r="K68" i="17" s="1"/>
  <c r="B66" i="17"/>
  <c r="B65" i="17"/>
  <c r="B64" i="17"/>
  <c r="B63" i="17"/>
  <c r="B62" i="17"/>
  <c r="B61" i="17"/>
  <c r="B60" i="17"/>
  <c r="B59" i="17"/>
  <c r="B58" i="17"/>
  <c r="B57" i="17"/>
  <c r="B56" i="17"/>
  <c r="B55" i="17"/>
  <c r="K55" i="17" s="1"/>
  <c r="B54" i="17"/>
  <c r="K54" i="17" s="1"/>
  <c r="B53" i="17"/>
  <c r="K53" i="17" s="1"/>
  <c r="B52" i="17"/>
  <c r="K52" i="17" s="1"/>
  <c r="B51" i="17"/>
  <c r="B50" i="17"/>
  <c r="B49" i="17"/>
  <c r="B48" i="17"/>
  <c r="B47" i="17"/>
  <c r="B46" i="17"/>
  <c r="B45" i="17"/>
  <c r="B44" i="17"/>
  <c r="B43" i="17"/>
  <c r="B42" i="17"/>
  <c r="B41" i="17"/>
  <c r="B40" i="17"/>
  <c r="B39" i="17"/>
  <c r="B38" i="17"/>
  <c r="B37" i="17"/>
  <c r="B36" i="17"/>
  <c r="K36" i="17" s="1"/>
  <c r="B35" i="17"/>
  <c r="B34" i="17"/>
  <c r="B33" i="17"/>
  <c r="B32" i="17"/>
  <c r="B31" i="17"/>
  <c r="B30" i="17"/>
  <c r="B29" i="17"/>
  <c r="B28" i="17"/>
  <c r="B27" i="17"/>
  <c r="B26" i="17"/>
  <c r="B25" i="17"/>
  <c r="B24" i="17"/>
  <c r="B23" i="17"/>
  <c r="B22" i="17"/>
  <c r="B21" i="17"/>
  <c r="B20" i="17"/>
  <c r="B19" i="17"/>
  <c r="B18" i="17"/>
  <c r="B17" i="17"/>
  <c r="B16" i="17"/>
  <c r="B15" i="17"/>
  <c r="B14" i="17"/>
  <c r="B13" i="17"/>
  <c r="B12" i="17"/>
  <c r="B11" i="17"/>
  <c r="B10" i="17"/>
  <c r="B8" i="17"/>
  <c r="B7" i="17"/>
  <c r="B70" i="74"/>
  <c r="B69" i="74"/>
  <c r="B68" i="74"/>
  <c r="K68" i="74" s="1"/>
  <c r="B66" i="74"/>
  <c r="B65" i="74"/>
  <c r="B64" i="74"/>
  <c r="B63" i="74"/>
  <c r="B62" i="74"/>
  <c r="B61" i="74"/>
  <c r="B60" i="74"/>
  <c r="B59" i="74"/>
  <c r="B58" i="74"/>
  <c r="B57" i="74"/>
  <c r="B56" i="74"/>
  <c r="B55" i="74"/>
  <c r="K55" i="74" s="1"/>
  <c r="B54" i="74"/>
  <c r="K54" i="74" s="1"/>
  <c r="B53" i="74"/>
  <c r="K53" i="74" s="1"/>
  <c r="B52" i="74"/>
  <c r="K52" i="74" s="1"/>
  <c r="B51" i="74"/>
  <c r="B50" i="74"/>
  <c r="B49" i="74"/>
  <c r="B48" i="74"/>
  <c r="B47" i="74"/>
  <c r="B46" i="74"/>
  <c r="B45" i="74"/>
  <c r="B44" i="74"/>
  <c r="B43" i="74"/>
  <c r="B42" i="74"/>
  <c r="B41" i="74"/>
  <c r="B40" i="74"/>
  <c r="B39" i="74"/>
  <c r="B38" i="74"/>
  <c r="B37" i="74"/>
  <c r="B36" i="74"/>
  <c r="K36" i="74" s="1"/>
  <c r="B35" i="74"/>
  <c r="B34" i="74"/>
  <c r="B33" i="74"/>
  <c r="B32" i="74"/>
  <c r="B31" i="74"/>
  <c r="B30" i="74"/>
  <c r="B29" i="74"/>
  <c r="B28" i="74"/>
  <c r="B27" i="74"/>
  <c r="B26" i="74"/>
  <c r="B25" i="74"/>
  <c r="B24" i="74"/>
  <c r="B23" i="74"/>
  <c r="B22" i="74"/>
  <c r="B21" i="74"/>
  <c r="B20" i="74"/>
  <c r="B19" i="74"/>
  <c r="B18" i="74"/>
  <c r="B17" i="74"/>
  <c r="B16" i="74"/>
  <c r="B15" i="74"/>
  <c r="B14" i="74"/>
  <c r="B13" i="74"/>
  <c r="B12" i="74"/>
  <c r="B11" i="74"/>
  <c r="B10" i="74"/>
  <c r="B8" i="74"/>
  <c r="B7" i="74"/>
  <c r="B70" i="101"/>
  <c r="B69" i="101"/>
  <c r="B68" i="101"/>
  <c r="K68" i="101" s="1"/>
  <c r="B66" i="101"/>
  <c r="B65" i="101"/>
  <c r="B64" i="101"/>
  <c r="B63" i="101"/>
  <c r="B62" i="101"/>
  <c r="B61" i="101"/>
  <c r="B60" i="101"/>
  <c r="B59" i="101"/>
  <c r="B58" i="101"/>
  <c r="B57" i="101"/>
  <c r="B56" i="101"/>
  <c r="B55" i="101"/>
  <c r="K55" i="101" s="1"/>
  <c r="B54" i="101"/>
  <c r="K54" i="101" s="1"/>
  <c r="B53" i="101"/>
  <c r="K53" i="101" s="1"/>
  <c r="B52" i="101"/>
  <c r="K52" i="101" s="1"/>
  <c r="B51" i="101"/>
  <c r="B50" i="101"/>
  <c r="B49" i="101"/>
  <c r="B48" i="101"/>
  <c r="B47" i="101"/>
  <c r="B46" i="101"/>
  <c r="B45" i="101"/>
  <c r="B44" i="101"/>
  <c r="B43" i="101"/>
  <c r="B42" i="101"/>
  <c r="B41" i="101"/>
  <c r="B40" i="101"/>
  <c r="B39" i="101"/>
  <c r="B38" i="101"/>
  <c r="B37" i="101"/>
  <c r="B36" i="101"/>
  <c r="K36" i="101" s="1"/>
  <c r="B35" i="101"/>
  <c r="B34" i="101"/>
  <c r="B33" i="101"/>
  <c r="B32" i="101"/>
  <c r="B31" i="101"/>
  <c r="B30" i="101"/>
  <c r="B29" i="101"/>
  <c r="B28" i="101"/>
  <c r="B27" i="101"/>
  <c r="B26" i="101"/>
  <c r="B25" i="101"/>
  <c r="B24" i="101"/>
  <c r="B23" i="101"/>
  <c r="B22" i="101"/>
  <c r="B21" i="101"/>
  <c r="B20" i="101"/>
  <c r="B19" i="101"/>
  <c r="B18" i="101"/>
  <c r="B17" i="101"/>
  <c r="B16" i="101"/>
  <c r="B15" i="101"/>
  <c r="B14" i="101"/>
  <c r="B13" i="101"/>
  <c r="B12" i="101"/>
  <c r="B11" i="101"/>
  <c r="B10" i="101"/>
  <c r="B8" i="101"/>
  <c r="B7" i="101"/>
  <c r="B70" i="123"/>
  <c r="B69" i="123"/>
  <c r="B68" i="123"/>
  <c r="K68" i="123" s="1"/>
  <c r="B66" i="123"/>
  <c r="B65" i="123"/>
  <c r="B64" i="123"/>
  <c r="B63" i="123"/>
  <c r="B62" i="123"/>
  <c r="B61" i="123"/>
  <c r="B60" i="123"/>
  <c r="B59" i="123"/>
  <c r="B58" i="123"/>
  <c r="B57" i="123"/>
  <c r="B56" i="123"/>
  <c r="B55" i="123"/>
  <c r="K55" i="123" s="1"/>
  <c r="B54" i="123"/>
  <c r="K54" i="123" s="1"/>
  <c r="B53" i="123"/>
  <c r="K53" i="123" s="1"/>
  <c r="B52" i="123"/>
  <c r="K52" i="123" s="1"/>
  <c r="B51" i="123"/>
  <c r="B50" i="123"/>
  <c r="B49" i="123"/>
  <c r="B48" i="123"/>
  <c r="B47" i="123"/>
  <c r="B46" i="123"/>
  <c r="B45" i="123"/>
  <c r="B44" i="123"/>
  <c r="B43" i="123"/>
  <c r="B42" i="123"/>
  <c r="B41" i="123"/>
  <c r="B40" i="123"/>
  <c r="B39" i="123"/>
  <c r="B38" i="123"/>
  <c r="B37" i="123"/>
  <c r="B36" i="123"/>
  <c r="K36" i="123" s="1"/>
  <c r="B35" i="123"/>
  <c r="B34" i="123"/>
  <c r="B33" i="123"/>
  <c r="B32" i="123"/>
  <c r="B31" i="123"/>
  <c r="B30" i="123"/>
  <c r="B29" i="123"/>
  <c r="B28" i="123"/>
  <c r="B27" i="123"/>
  <c r="B26" i="123"/>
  <c r="B25" i="123"/>
  <c r="B24" i="123"/>
  <c r="B23" i="123"/>
  <c r="B22" i="123"/>
  <c r="B21" i="123"/>
  <c r="B20" i="123"/>
  <c r="B19" i="123"/>
  <c r="B18" i="123"/>
  <c r="B17" i="123"/>
  <c r="B16" i="123"/>
  <c r="B15" i="123"/>
  <c r="B14" i="123"/>
  <c r="B13" i="123"/>
  <c r="B12" i="123"/>
  <c r="B11" i="123"/>
  <c r="B10" i="123"/>
  <c r="B8" i="123"/>
  <c r="B7" i="123"/>
  <c r="B70" i="78"/>
  <c r="B69" i="78"/>
  <c r="B68" i="78"/>
  <c r="K68" i="78" s="1"/>
  <c r="B66" i="78"/>
  <c r="B65" i="78"/>
  <c r="B64" i="78"/>
  <c r="B63" i="78"/>
  <c r="B62" i="78"/>
  <c r="B61" i="78"/>
  <c r="B60" i="78"/>
  <c r="B59" i="78"/>
  <c r="B58" i="78"/>
  <c r="B57" i="78"/>
  <c r="B56" i="78"/>
  <c r="B55" i="78"/>
  <c r="K55" i="78" s="1"/>
  <c r="B54" i="78"/>
  <c r="K54" i="78" s="1"/>
  <c r="B53" i="78"/>
  <c r="K53" i="78" s="1"/>
  <c r="B52" i="78"/>
  <c r="K52" i="78" s="1"/>
  <c r="B51" i="78"/>
  <c r="B50" i="78"/>
  <c r="B49" i="78"/>
  <c r="B48" i="78"/>
  <c r="B47" i="78"/>
  <c r="B46" i="78"/>
  <c r="B45" i="78"/>
  <c r="B44" i="78"/>
  <c r="B43" i="78"/>
  <c r="B42" i="78"/>
  <c r="B41" i="78"/>
  <c r="B40" i="78"/>
  <c r="B39" i="78"/>
  <c r="B38" i="78"/>
  <c r="B37" i="78"/>
  <c r="B36" i="78"/>
  <c r="K36" i="78" s="1"/>
  <c r="B35" i="78"/>
  <c r="B34" i="78"/>
  <c r="B33" i="78"/>
  <c r="B32" i="78"/>
  <c r="B31" i="78"/>
  <c r="B30" i="78"/>
  <c r="B29" i="78"/>
  <c r="B28" i="78"/>
  <c r="B27" i="78"/>
  <c r="B26" i="78"/>
  <c r="B25" i="78"/>
  <c r="B24" i="78"/>
  <c r="B23" i="78"/>
  <c r="B22" i="78"/>
  <c r="B21" i="78"/>
  <c r="B20" i="78"/>
  <c r="B19" i="78"/>
  <c r="B18" i="78"/>
  <c r="B17" i="78"/>
  <c r="B16" i="78"/>
  <c r="B15" i="78"/>
  <c r="B14" i="78"/>
  <c r="B13" i="78"/>
  <c r="B12" i="78"/>
  <c r="B11" i="78"/>
  <c r="B10" i="78"/>
  <c r="B8" i="78"/>
  <c r="B7" i="78"/>
  <c r="B70" i="77"/>
  <c r="B69" i="77"/>
  <c r="B68" i="77"/>
  <c r="K68" i="77" s="1"/>
  <c r="B66" i="77"/>
  <c r="B65" i="77"/>
  <c r="B64" i="77"/>
  <c r="B63" i="77"/>
  <c r="B62" i="77"/>
  <c r="B61" i="77"/>
  <c r="B60" i="77"/>
  <c r="B59" i="77"/>
  <c r="B58" i="77"/>
  <c r="B57" i="77"/>
  <c r="B56" i="77"/>
  <c r="B55" i="77"/>
  <c r="K55" i="77" s="1"/>
  <c r="B54" i="77"/>
  <c r="K54" i="77" s="1"/>
  <c r="B53" i="77"/>
  <c r="K53" i="77" s="1"/>
  <c r="B52" i="77"/>
  <c r="K52" i="77" s="1"/>
  <c r="B51" i="77"/>
  <c r="B50" i="77"/>
  <c r="B49" i="77"/>
  <c r="B48" i="77"/>
  <c r="B47" i="77"/>
  <c r="B46" i="77"/>
  <c r="B45" i="77"/>
  <c r="B44" i="77"/>
  <c r="B43" i="77"/>
  <c r="B42" i="77"/>
  <c r="B41" i="77"/>
  <c r="B40" i="77"/>
  <c r="B39" i="77"/>
  <c r="B38" i="77"/>
  <c r="B37" i="77"/>
  <c r="B36" i="77"/>
  <c r="K36" i="77" s="1"/>
  <c r="B35" i="77"/>
  <c r="B34" i="77"/>
  <c r="B33" i="77"/>
  <c r="B32" i="77"/>
  <c r="B31" i="77"/>
  <c r="B30" i="77"/>
  <c r="B29" i="77"/>
  <c r="B28" i="77"/>
  <c r="B27" i="77"/>
  <c r="B26" i="77"/>
  <c r="B25" i="77"/>
  <c r="B24" i="77"/>
  <c r="B23" i="77"/>
  <c r="B22" i="77"/>
  <c r="B21" i="77"/>
  <c r="B20" i="77"/>
  <c r="B19" i="77"/>
  <c r="B18" i="77"/>
  <c r="B17" i="77"/>
  <c r="B16" i="77"/>
  <c r="B15" i="77"/>
  <c r="B14" i="77"/>
  <c r="B13" i="77"/>
  <c r="B12" i="77"/>
  <c r="B11" i="77"/>
  <c r="B10" i="77"/>
  <c r="B8" i="77"/>
  <c r="B7" i="77"/>
  <c r="B70" i="81"/>
  <c r="B69" i="81"/>
  <c r="B68" i="81"/>
  <c r="K68" i="81" s="1"/>
  <c r="B66" i="81"/>
  <c r="B65" i="81"/>
  <c r="B64" i="81"/>
  <c r="B63" i="81"/>
  <c r="B62" i="81"/>
  <c r="B61" i="81"/>
  <c r="B60" i="81"/>
  <c r="B59" i="81"/>
  <c r="B58" i="81"/>
  <c r="B57" i="81"/>
  <c r="B56" i="81"/>
  <c r="B55" i="81"/>
  <c r="K55" i="81" s="1"/>
  <c r="B54" i="81"/>
  <c r="K54" i="81" s="1"/>
  <c r="B53" i="81"/>
  <c r="K53" i="81" s="1"/>
  <c r="B52" i="81"/>
  <c r="K52" i="81" s="1"/>
  <c r="B51" i="81"/>
  <c r="B50" i="81"/>
  <c r="B49" i="81"/>
  <c r="B48" i="81"/>
  <c r="B47" i="81"/>
  <c r="B46" i="81"/>
  <c r="B45" i="81"/>
  <c r="B44" i="81"/>
  <c r="B43" i="81"/>
  <c r="B42" i="81"/>
  <c r="B41" i="81"/>
  <c r="B40" i="81"/>
  <c r="B39" i="81"/>
  <c r="B38" i="81"/>
  <c r="B37" i="81"/>
  <c r="B36" i="81"/>
  <c r="K36" i="81" s="1"/>
  <c r="B35" i="81"/>
  <c r="B34" i="81"/>
  <c r="B33" i="81"/>
  <c r="B32" i="81"/>
  <c r="B31" i="81"/>
  <c r="B30" i="81"/>
  <c r="B29" i="81"/>
  <c r="B28" i="81"/>
  <c r="B27" i="81"/>
  <c r="B26" i="81"/>
  <c r="B25" i="81"/>
  <c r="B24" i="81"/>
  <c r="B23" i="81"/>
  <c r="B22" i="81"/>
  <c r="B21" i="81"/>
  <c r="B20" i="81"/>
  <c r="B19" i="81"/>
  <c r="B18" i="81"/>
  <c r="B17" i="81"/>
  <c r="B16" i="81"/>
  <c r="B15" i="81"/>
  <c r="B14" i="81"/>
  <c r="B13" i="81"/>
  <c r="B12" i="81"/>
  <c r="B11" i="81"/>
  <c r="B10" i="81"/>
  <c r="B8" i="81"/>
  <c r="B7" i="81"/>
  <c r="B70" i="65"/>
  <c r="B69" i="65"/>
  <c r="B68" i="65"/>
  <c r="K68" i="65" s="1"/>
  <c r="B66" i="65"/>
  <c r="B65" i="65"/>
  <c r="B64" i="65"/>
  <c r="B63" i="65"/>
  <c r="B62" i="65"/>
  <c r="B61" i="65"/>
  <c r="B60" i="65"/>
  <c r="B59" i="65"/>
  <c r="B58" i="65"/>
  <c r="B57" i="65"/>
  <c r="B56" i="65"/>
  <c r="B55" i="65"/>
  <c r="K55" i="65" s="1"/>
  <c r="B54" i="65"/>
  <c r="K54" i="65" s="1"/>
  <c r="B53" i="65"/>
  <c r="K53" i="65" s="1"/>
  <c r="B52" i="65"/>
  <c r="K52" i="65" s="1"/>
  <c r="B51" i="65"/>
  <c r="B50" i="65"/>
  <c r="B49" i="65"/>
  <c r="B48" i="65"/>
  <c r="B47" i="65"/>
  <c r="B46" i="65"/>
  <c r="B45" i="65"/>
  <c r="B44" i="65"/>
  <c r="B43" i="65"/>
  <c r="B42" i="65"/>
  <c r="B41" i="65"/>
  <c r="B40" i="65"/>
  <c r="B39" i="65"/>
  <c r="B38" i="65"/>
  <c r="B37" i="65"/>
  <c r="B36" i="65"/>
  <c r="K36" i="65" s="1"/>
  <c r="B35" i="65"/>
  <c r="B34" i="65"/>
  <c r="B33" i="65"/>
  <c r="B32" i="65"/>
  <c r="B31" i="65"/>
  <c r="B30" i="65"/>
  <c r="B29" i="65"/>
  <c r="B28" i="65"/>
  <c r="B27" i="65"/>
  <c r="B26" i="65"/>
  <c r="B25" i="65"/>
  <c r="B24" i="65"/>
  <c r="B23" i="65"/>
  <c r="B22" i="65"/>
  <c r="B21" i="65"/>
  <c r="B20" i="65"/>
  <c r="B19" i="65"/>
  <c r="B18" i="65"/>
  <c r="B17" i="65"/>
  <c r="B16" i="65"/>
  <c r="B15" i="65"/>
  <c r="B14" i="65"/>
  <c r="B13" i="65"/>
  <c r="B12" i="65"/>
  <c r="B11" i="65"/>
  <c r="B10" i="65"/>
  <c r="B8" i="65"/>
  <c r="B7" i="65"/>
  <c r="B70" i="69"/>
  <c r="B69" i="69"/>
  <c r="B68" i="69"/>
  <c r="K68" i="69" s="1"/>
  <c r="B66" i="69"/>
  <c r="B65" i="69"/>
  <c r="B64" i="69"/>
  <c r="B63" i="69"/>
  <c r="B62" i="69"/>
  <c r="B61" i="69"/>
  <c r="B60" i="69"/>
  <c r="B59" i="69"/>
  <c r="B58" i="69"/>
  <c r="B57" i="69"/>
  <c r="B56" i="69"/>
  <c r="B55" i="69"/>
  <c r="K55" i="69" s="1"/>
  <c r="B54" i="69"/>
  <c r="K54" i="69" s="1"/>
  <c r="B53" i="69"/>
  <c r="K53" i="69" s="1"/>
  <c r="B52" i="69"/>
  <c r="K52" i="69" s="1"/>
  <c r="B51" i="69"/>
  <c r="B50" i="69"/>
  <c r="B49" i="69"/>
  <c r="B48" i="69"/>
  <c r="B47" i="69"/>
  <c r="B46" i="69"/>
  <c r="B45" i="69"/>
  <c r="B44" i="69"/>
  <c r="B43" i="69"/>
  <c r="B42" i="69"/>
  <c r="B41" i="69"/>
  <c r="B40" i="69"/>
  <c r="B39" i="69"/>
  <c r="B38" i="69"/>
  <c r="B37" i="69"/>
  <c r="B36" i="69"/>
  <c r="K36" i="69" s="1"/>
  <c r="B35" i="69"/>
  <c r="B34" i="69"/>
  <c r="B33" i="69"/>
  <c r="B32" i="69"/>
  <c r="B31" i="69"/>
  <c r="B30" i="69"/>
  <c r="B29" i="69"/>
  <c r="B28" i="69"/>
  <c r="B27" i="69"/>
  <c r="B26" i="69"/>
  <c r="B25" i="69"/>
  <c r="B24" i="69"/>
  <c r="B23" i="69"/>
  <c r="B22" i="69"/>
  <c r="B21" i="69"/>
  <c r="B20" i="69"/>
  <c r="B19" i="69"/>
  <c r="B18" i="69"/>
  <c r="B17" i="69"/>
  <c r="B16" i="69"/>
  <c r="B15" i="69"/>
  <c r="B14" i="69"/>
  <c r="B13" i="69"/>
  <c r="B12" i="69"/>
  <c r="B11" i="69"/>
  <c r="B10" i="69"/>
  <c r="B8" i="69"/>
  <c r="B7" i="69"/>
  <c r="B70" i="67"/>
  <c r="B69" i="67"/>
  <c r="B68" i="67"/>
  <c r="K68" i="67" s="1"/>
  <c r="B66" i="67"/>
  <c r="B65" i="67"/>
  <c r="B64" i="67"/>
  <c r="B63" i="67"/>
  <c r="B62" i="67"/>
  <c r="B61" i="67"/>
  <c r="B60" i="67"/>
  <c r="B59" i="67"/>
  <c r="B58" i="67"/>
  <c r="B57" i="67"/>
  <c r="B56" i="67"/>
  <c r="B55" i="67"/>
  <c r="K55" i="67" s="1"/>
  <c r="B54" i="67"/>
  <c r="K54" i="67" s="1"/>
  <c r="B53" i="67"/>
  <c r="K53" i="67" s="1"/>
  <c r="B52" i="67"/>
  <c r="K52" i="67" s="1"/>
  <c r="B51" i="67"/>
  <c r="B50" i="67"/>
  <c r="B49" i="67"/>
  <c r="B48" i="67"/>
  <c r="B47" i="67"/>
  <c r="B46" i="67"/>
  <c r="B45" i="67"/>
  <c r="B44" i="67"/>
  <c r="B43" i="67"/>
  <c r="B42" i="67"/>
  <c r="B41" i="67"/>
  <c r="B40" i="67"/>
  <c r="B39" i="67"/>
  <c r="B38" i="67"/>
  <c r="B37" i="67"/>
  <c r="B36" i="67"/>
  <c r="K36" i="67" s="1"/>
  <c r="B35" i="67"/>
  <c r="B34" i="67"/>
  <c r="B33" i="67"/>
  <c r="B32" i="67"/>
  <c r="B31" i="67"/>
  <c r="B30" i="67"/>
  <c r="B29" i="67"/>
  <c r="B28" i="67"/>
  <c r="B27" i="67"/>
  <c r="B26" i="67"/>
  <c r="B25" i="67"/>
  <c r="B24" i="67"/>
  <c r="B23" i="67"/>
  <c r="B22" i="67"/>
  <c r="B21" i="67"/>
  <c r="B20" i="67"/>
  <c r="B19" i="67"/>
  <c r="B18" i="67"/>
  <c r="B17" i="67"/>
  <c r="B16" i="67"/>
  <c r="B15" i="67"/>
  <c r="B14" i="67"/>
  <c r="B13" i="67"/>
  <c r="B12" i="67"/>
  <c r="B11" i="67"/>
  <c r="B10" i="67"/>
  <c r="B8" i="67"/>
  <c r="B7" i="67"/>
  <c r="B70" i="70"/>
  <c r="B69" i="70"/>
  <c r="B68" i="70"/>
  <c r="K68" i="70" s="1"/>
  <c r="B66" i="70"/>
  <c r="B65" i="70"/>
  <c r="B64" i="70"/>
  <c r="B63" i="70"/>
  <c r="B62" i="70"/>
  <c r="B61" i="70"/>
  <c r="B60" i="70"/>
  <c r="B59" i="70"/>
  <c r="B58" i="70"/>
  <c r="B57" i="70"/>
  <c r="B56" i="70"/>
  <c r="B55" i="70"/>
  <c r="K55" i="70" s="1"/>
  <c r="B54" i="70"/>
  <c r="K54" i="70" s="1"/>
  <c r="B53" i="70"/>
  <c r="K53" i="70" s="1"/>
  <c r="B52" i="70"/>
  <c r="K52" i="70" s="1"/>
  <c r="B51" i="70"/>
  <c r="B50" i="70"/>
  <c r="B49" i="70"/>
  <c r="B48" i="70"/>
  <c r="B47" i="70"/>
  <c r="B46" i="70"/>
  <c r="B45" i="70"/>
  <c r="B44" i="70"/>
  <c r="B43" i="70"/>
  <c r="B42" i="70"/>
  <c r="B41" i="70"/>
  <c r="B40" i="70"/>
  <c r="B39" i="70"/>
  <c r="B38" i="70"/>
  <c r="B37" i="70"/>
  <c r="B36" i="70"/>
  <c r="K36" i="70" s="1"/>
  <c r="B35" i="70"/>
  <c r="B34" i="70"/>
  <c r="B33" i="70"/>
  <c r="B32" i="70"/>
  <c r="B31" i="70"/>
  <c r="B30" i="70"/>
  <c r="B29" i="70"/>
  <c r="B28" i="70"/>
  <c r="B27" i="70"/>
  <c r="B26" i="70"/>
  <c r="B25" i="70"/>
  <c r="B24" i="70"/>
  <c r="B23" i="70"/>
  <c r="B22" i="70"/>
  <c r="B21" i="70"/>
  <c r="B20" i="70"/>
  <c r="B19" i="70"/>
  <c r="B18" i="70"/>
  <c r="B17" i="70"/>
  <c r="B16" i="70"/>
  <c r="B15" i="70"/>
  <c r="B14" i="70"/>
  <c r="B13" i="70"/>
  <c r="B12" i="70"/>
  <c r="B11" i="70"/>
  <c r="B10" i="70"/>
  <c r="B8" i="70"/>
  <c r="B7" i="70"/>
  <c r="B70" i="117"/>
  <c r="B69" i="117"/>
  <c r="B68" i="117"/>
  <c r="K68" i="117" s="1"/>
  <c r="B66" i="117"/>
  <c r="B65" i="117"/>
  <c r="B64" i="117"/>
  <c r="B63" i="117"/>
  <c r="B62" i="117"/>
  <c r="B61" i="117"/>
  <c r="B60" i="117"/>
  <c r="B59" i="117"/>
  <c r="B58" i="117"/>
  <c r="B57" i="117"/>
  <c r="B56" i="117"/>
  <c r="B55" i="117"/>
  <c r="K55" i="117" s="1"/>
  <c r="B54" i="117"/>
  <c r="K54" i="117" s="1"/>
  <c r="B53" i="117"/>
  <c r="K53" i="117" s="1"/>
  <c r="B52" i="117"/>
  <c r="K52" i="117" s="1"/>
  <c r="B51" i="117"/>
  <c r="B50" i="117"/>
  <c r="B49" i="117"/>
  <c r="B48" i="117"/>
  <c r="B47" i="117"/>
  <c r="B46" i="117"/>
  <c r="B45" i="117"/>
  <c r="B44" i="117"/>
  <c r="B43" i="117"/>
  <c r="B42" i="117"/>
  <c r="B41" i="117"/>
  <c r="B40" i="117"/>
  <c r="B39" i="117"/>
  <c r="B38" i="117"/>
  <c r="B37" i="117"/>
  <c r="B36" i="117"/>
  <c r="K36" i="117" s="1"/>
  <c r="B35" i="117"/>
  <c r="B34" i="117"/>
  <c r="B33" i="117"/>
  <c r="B32" i="117"/>
  <c r="B31" i="117"/>
  <c r="B30" i="117"/>
  <c r="B29" i="117"/>
  <c r="B28" i="117"/>
  <c r="B27" i="117"/>
  <c r="B26" i="117"/>
  <c r="B25" i="117"/>
  <c r="B24" i="117"/>
  <c r="B23" i="117"/>
  <c r="B22" i="117"/>
  <c r="B21" i="117"/>
  <c r="B20" i="117"/>
  <c r="B19" i="117"/>
  <c r="B18" i="117"/>
  <c r="B17" i="117"/>
  <c r="B16" i="117"/>
  <c r="B15" i="117"/>
  <c r="B14" i="117"/>
  <c r="B13" i="117"/>
  <c r="B12" i="117"/>
  <c r="B11" i="117"/>
  <c r="B10" i="117"/>
  <c r="B8" i="117"/>
  <c r="B7" i="117"/>
  <c r="B70" i="83"/>
  <c r="B69" i="83"/>
  <c r="B68" i="83"/>
  <c r="K68" i="83" s="1"/>
  <c r="B66" i="83"/>
  <c r="B65" i="83"/>
  <c r="B64" i="83"/>
  <c r="B63" i="83"/>
  <c r="B62" i="83"/>
  <c r="B61" i="83"/>
  <c r="B60" i="83"/>
  <c r="B59" i="83"/>
  <c r="B58" i="83"/>
  <c r="B57" i="83"/>
  <c r="B56" i="83"/>
  <c r="B55" i="83"/>
  <c r="K55" i="83" s="1"/>
  <c r="B54" i="83"/>
  <c r="K54" i="83" s="1"/>
  <c r="B53" i="83"/>
  <c r="K53" i="83" s="1"/>
  <c r="B52" i="83"/>
  <c r="K52" i="83" s="1"/>
  <c r="B51" i="83"/>
  <c r="B50" i="83"/>
  <c r="B49" i="83"/>
  <c r="B48" i="83"/>
  <c r="B47" i="83"/>
  <c r="B46" i="83"/>
  <c r="B45" i="83"/>
  <c r="B44" i="83"/>
  <c r="B43" i="83"/>
  <c r="B42" i="83"/>
  <c r="B41" i="83"/>
  <c r="B40" i="83"/>
  <c r="B39" i="83"/>
  <c r="B38" i="83"/>
  <c r="B37" i="83"/>
  <c r="B36" i="83"/>
  <c r="K36" i="83" s="1"/>
  <c r="B35" i="83"/>
  <c r="B34" i="83"/>
  <c r="B33" i="83"/>
  <c r="B32" i="83"/>
  <c r="B31" i="83"/>
  <c r="B30" i="83"/>
  <c r="B29" i="83"/>
  <c r="B28" i="83"/>
  <c r="B27" i="83"/>
  <c r="B26" i="83"/>
  <c r="B25" i="83"/>
  <c r="B24" i="83"/>
  <c r="B23" i="83"/>
  <c r="B22" i="83"/>
  <c r="B21" i="83"/>
  <c r="B20" i="83"/>
  <c r="B19" i="83"/>
  <c r="B18" i="83"/>
  <c r="B17" i="83"/>
  <c r="B16" i="83"/>
  <c r="B15" i="83"/>
  <c r="B14" i="83"/>
  <c r="B13" i="83"/>
  <c r="B12" i="83"/>
  <c r="B11" i="83"/>
  <c r="B10" i="83"/>
  <c r="B8" i="83"/>
  <c r="B7" i="83"/>
  <c r="B70" i="60"/>
  <c r="B69" i="60"/>
  <c r="B68" i="60"/>
  <c r="K68" i="60" s="1"/>
  <c r="B66" i="60"/>
  <c r="B65" i="60"/>
  <c r="B64" i="60"/>
  <c r="B63" i="60"/>
  <c r="B62" i="60"/>
  <c r="B61" i="60"/>
  <c r="B60" i="60"/>
  <c r="B59" i="60"/>
  <c r="B58" i="60"/>
  <c r="B57" i="60"/>
  <c r="B56" i="60"/>
  <c r="B55" i="60"/>
  <c r="K55" i="60" s="1"/>
  <c r="B54" i="60"/>
  <c r="K54" i="60" s="1"/>
  <c r="B53" i="60"/>
  <c r="K53" i="60" s="1"/>
  <c r="B52" i="60"/>
  <c r="K52" i="60" s="1"/>
  <c r="B51" i="60"/>
  <c r="B50" i="60"/>
  <c r="B49" i="60"/>
  <c r="B48" i="60"/>
  <c r="B47" i="60"/>
  <c r="B46" i="60"/>
  <c r="B45" i="60"/>
  <c r="B44" i="60"/>
  <c r="B43" i="60"/>
  <c r="B42" i="60"/>
  <c r="B41" i="60"/>
  <c r="B40" i="60"/>
  <c r="B39" i="60"/>
  <c r="B38" i="60"/>
  <c r="B37" i="60"/>
  <c r="B36" i="60"/>
  <c r="K36" i="60" s="1"/>
  <c r="B35" i="60"/>
  <c r="B34" i="60"/>
  <c r="B33" i="60"/>
  <c r="B32" i="60"/>
  <c r="B31" i="60"/>
  <c r="B30" i="60"/>
  <c r="B29" i="60"/>
  <c r="B28" i="60"/>
  <c r="B27" i="60"/>
  <c r="B26" i="60"/>
  <c r="B25" i="60"/>
  <c r="B24" i="60"/>
  <c r="B23" i="60"/>
  <c r="B22" i="60"/>
  <c r="B21" i="60"/>
  <c r="B20" i="60"/>
  <c r="B19" i="60"/>
  <c r="B18" i="60"/>
  <c r="B17" i="60"/>
  <c r="B16" i="60"/>
  <c r="B15" i="60"/>
  <c r="B14" i="60"/>
  <c r="B13" i="60"/>
  <c r="B12" i="60"/>
  <c r="B11" i="60"/>
  <c r="B10" i="60"/>
  <c r="B8" i="60"/>
  <c r="B7" i="60"/>
  <c r="B70" i="72"/>
  <c r="B69" i="72"/>
  <c r="B68" i="72"/>
  <c r="K68" i="72" s="1"/>
  <c r="B66" i="72"/>
  <c r="B65" i="72"/>
  <c r="B64" i="72"/>
  <c r="B63" i="72"/>
  <c r="B62" i="72"/>
  <c r="B61" i="72"/>
  <c r="B60" i="72"/>
  <c r="B59" i="72"/>
  <c r="B58" i="72"/>
  <c r="B57" i="72"/>
  <c r="B56" i="72"/>
  <c r="B55" i="72"/>
  <c r="K55" i="72" s="1"/>
  <c r="B54" i="72"/>
  <c r="K54" i="72" s="1"/>
  <c r="B53" i="72"/>
  <c r="K53" i="72" s="1"/>
  <c r="B52" i="72"/>
  <c r="K52" i="72" s="1"/>
  <c r="B51" i="72"/>
  <c r="B50" i="72"/>
  <c r="B49" i="72"/>
  <c r="B48" i="72"/>
  <c r="B47" i="72"/>
  <c r="B46" i="72"/>
  <c r="B45" i="72"/>
  <c r="B44" i="72"/>
  <c r="B43" i="72"/>
  <c r="B42" i="72"/>
  <c r="B41" i="72"/>
  <c r="B40" i="72"/>
  <c r="B39" i="72"/>
  <c r="B38" i="72"/>
  <c r="B37" i="72"/>
  <c r="B36" i="72"/>
  <c r="K36" i="72" s="1"/>
  <c r="B35" i="72"/>
  <c r="B34" i="72"/>
  <c r="B33" i="72"/>
  <c r="B32" i="72"/>
  <c r="B31" i="72"/>
  <c r="B30" i="72"/>
  <c r="B29" i="72"/>
  <c r="B28" i="72"/>
  <c r="B27" i="72"/>
  <c r="B26" i="72"/>
  <c r="B25" i="72"/>
  <c r="B24" i="72"/>
  <c r="B23" i="72"/>
  <c r="B22" i="72"/>
  <c r="B21" i="72"/>
  <c r="B20" i="72"/>
  <c r="B19" i="72"/>
  <c r="B18" i="72"/>
  <c r="B17" i="72"/>
  <c r="B16" i="72"/>
  <c r="B15" i="72"/>
  <c r="B14" i="72"/>
  <c r="B13" i="72"/>
  <c r="B12" i="72"/>
  <c r="B11" i="72"/>
  <c r="B10" i="72"/>
  <c r="B8" i="72"/>
  <c r="B7" i="72"/>
  <c r="K36" i="20" l="1"/>
  <c r="K71" i="86"/>
  <c r="K77" i="86" s="1"/>
  <c r="L36" i="20"/>
  <c r="K52" i="20"/>
  <c r="K54" i="20"/>
  <c r="K53" i="20"/>
  <c r="K55" i="20"/>
  <c r="K68" i="20"/>
  <c r="K71" i="38"/>
  <c r="K77" i="38" s="1"/>
  <c r="K71" i="108"/>
  <c r="K77" i="108" s="1"/>
  <c r="K71" i="85"/>
  <c r="K77" i="85" s="1"/>
  <c r="K71" i="102"/>
  <c r="K77" i="102" s="1"/>
  <c r="O71" i="123" l="1"/>
  <c r="O77" i="123" s="1"/>
  <c r="N71" i="123"/>
  <c r="N77" i="123" s="1"/>
  <c r="M71" i="123"/>
  <c r="M77" i="123" s="1"/>
  <c r="L71" i="123"/>
  <c r="L77" i="123" s="1"/>
  <c r="I71" i="123"/>
  <c r="I77" i="123" s="1"/>
  <c r="H71" i="123"/>
  <c r="H77" i="123" s="1"/>
  <c r="F71" i="123"/>
  <c r="F77" i="123" s="1"/>
  <c r="D71" i="123"/>
  <c r="D77" i="123" s="1"/>
  <c r="C71" i="123"/>
  <c r="C77" i="123" s="1"/>
  <c r="B9" i="123"/>
  <c r="K71" i="123" l="1"/>
  <c r="K77" i="123" s="1"/>
  <c r="B71" i="123"/>
  <c r="B77" i="123" s="1"/>
  <c r="B71" i="38" l="1"/>
  <c r="B77" i="38" s="1"/>
  <c r="B9" i="105" l="1"/>
  <c r="B71" i="105" l="1"/>
  <c r="B77" i="105" s="1"/>
  <c r="B71" i="110"/>
  <c r="B77" i="110" s="1"/>
  <c r="I71" i="103" l="1"/>
  <c r="I77" i="103" s="1"/>
  <c r="H71" i="103"/>
  <c r="H77" i="103" s="1"/>
  <c r="F71" i="103"/>
  <c r="F77" i="103" s="1"/>
  <c r="D71" i="103"/>
  <c r="D77" i="103" s="1"/>
  <c r="C71" i="103"/>
  <c r="C77" i="103" s="1"/>
  <c r="C71" i="89" l="1"/>
  <c r="C77" i="89" s="1"/>
  <c r="O71" i="30" l="1"/>
  <c r="O77" i="30" s="1"/>
  <c r="N71" i="30"/>
  <c r="N77" i="30" s="1"/>
  <c r="M71" i="30"/>
  <c r="M77" i="30" s="1"/>
  <c r="L71" i="30"/>
  <c r="L77" i="30" s="1"/>
  <c r="O71" i="55"/>
  <c r="O77" i="55" s="1"/>
  <c r="N71" i="55"/>
  <c r="N77" i="55" s="1"/>
  <c r="M71" i="55"/>
  <c r="M77" i="55" s="1"/>
  <c r="L71" i="55"/>
  <c r="L77" i="55" s="1"/>
  <c r="O71" i="114"/>
  <c r="O77" i="114" s="1"/>
  <c r="N71" i="114"/>
  <c r="N77" i="114" s="1"/>
  <c r="M71" i="114"/>
  <c r="M77" i="114" s="1"/>
  <c r="L71" i="114"/>
  <c r="L77" i="114" s="1"/>
  <c r="O71" i="112"/>
  <c r="O77" i="112" s="1"/>
  <c r="N71" i="112"/>
  <c r="N77" i="112" s="1"/>
  <c r="M71" i="112"/>
  <c r="M77" i="112" s="1"/>
  <c r="L71" i="112"/>
  <c r="L77" i="112" s="1"/>
  <c r="O71" i="11"/>
  <c r="O77" i="11" s="1"/>
  <c r="N71" i="11"/>
  <c r="N77" i="11" s="1"/>
  <c r="M71" i="11"/>
  <c r="M77" i="11" s="1"/>
  <c r="L71" i="11"/>
  <c r="L77" i="11" s="1"/>
  <c r="O71" i="115"/>
  <c r="O77" i="115" s="1"/>
  <c r="N71" i="115"/>
  <c r="N77" i="115" s="1"/>
  <c r="M71" i="115"/>
  <c r="M77" i="115" s="1"/>
  <c r="L71" i="115"/>
  <c r="L77" i="115" s="1"/>
  <c r="O71" i="106"/>
  <c r="O77" i="106" s="1"/>
  <c r="N71" i="106"/>
  <c r="N77" i="106" s="1"/>
  <c r="M71" i="106"/>
  <c r="M77" i="106" s="1"/>
  <c r="L71" i="106"/>
  <c r="L77" i="106" s="1"/>
  <c r="O71" i="59"/>
  <c r="O77" i="59" s="1"/>
  <c r="N71" i="59"/>
  <c r="N77" i="59" s="1"/>
  <c r="M71" i="59"/>
  <c r="M77" i="59" s="1"/>
  <c r="L71" i="59"/>
  <c r="L77" i="59" s="1"/>
  <c r="O71" i="10"/>
  <c r="O77" i="10" s="1"/>
  <c r="N71" i="10"/>
  <c r="N77" i="10" s="1"/>
  <c r="M71" i="10"/>
  <c r="M77" i="10" s="1"/>
  <c r="L71" i="10"/>
  <c r="L77" i="10" s="1"/>
  <c r="O71" i="61"/>
  <c r="O77" i="61" s="1"/>
  <c r="N71" i="61"/>
  <c r="N77" i="61" s="1"/>
  <c r="M71" i="61"/>
  <c r="M77" i="61" s="1"/>
  <c r="L71" i="61"/>
  <c r="L77" i="61" s="1"/>
  <c r="O71" i="56"/>
  <c r="O77" i="56" s="1"/>
  <c r="N71" i="56"/>
  <c r="N77" i="56" s="1"/>
  <c r="M71" i="56"/>
  <c r="M77" i="56" s="1"/>
  <c r="L71" i="56"/>
  <c r="L77" i="56" s="1"/>
  <c r="O71" i="73"/>
  <c r="O77" i="73" s="1"/>
  <c r="N71" i="73"/>
  <c r="N77" i="73" s="1"/>
  <c r="M71" i="73"/>
  <c r="M77" i="73" s="1"/>
  <c r="L71" i="73"/>
  <c r="L77" i="73" s="1"/>
  <c r="O71" i="62"/>
  <c r="O77" i="62" s="1"/>
  <c r="N71" i="62"/>
  <c r="N77" i="62" s="1"/>
  <c r="M71" i="62"/>
  <c r="M77" i="62" s="1"/>
  <c r="L71" i="62"/>
  <c r="L77" i="62" s="1"/>
  <c r="O71" i="19"/>
  <c r="O77" i="19" s="1"/>
  <c r="N71" i="19"/>
  <c r="N77" i="19" s="1"/>
  <c r="M71" i="19"/>
  <c r="M77" i="19" s="1"/>
  <c r="L71" i="19"/>
  <c r="L77" i="19" s="1"/>
  <c r="O71" i="63"/>
  <c r="O77" i="63" s="1"/>
  <c r="N71" i="63"/>
  <c r="N77" i="63" s="1"/>
  <c r="M71" i="63"/>
  <c r="M77" i="63" s="1"/>
  <c r="L71" i="63"/>
  <c r="L77" i="63" s="1"/>
  <c r="O71" i="54"/>
  <c r="O77" i="54" s="1"/>
  <c r="N71" i="54"/>
  <c r="N77" i="54" s="1"/>
  <c r="M71" i="54"/>
  <c r="M77" i="54" s="1"/>
  <c r="L71" i="54"/>
  <c r="L77" i="54" s="1"/>
  <c r="O71" i="17"/>
  <c r="O77" i="17" s="1"/>
  <c r="N71" i="17"/>
  <c r="N77" i="17" s="1"/>
  <c r="M71" i="17"/>
  <c r="M77" i="17" s="1"/>
  <c r="L71" i="17"/>
  <c r="L77" i="17" s="1"/>
  <c r="O71" i="74"/>
  <c r="O77" i="74" s="1"/>
  <c r="N71" i="74"/>
  <c r="N77" i="74" s="1"/>
  <c r="M71" i="74"/>
  <c r="M77" i="74" s="1"/>
  <c r="L71" i="74"/>
  <c r="L77" i="74" s="1"/>
  <c r="O71" i="101"/>
  <c r="O77" i="101" s="1"/>
  <c r="N71" i="101"/>
  <c r="N77" i="101" s="1"/>
  <c r="M71" i="101"/>
  <c r="M77" i="101" s="1"/>
  <c r="L71" i="101"/>
  <c r="L77" i="101" s="1"/>
  <c r="O71" i="78"/>
  <c r="O77" i="78" s="1"/>
  <c r="N71" i="78"/>
  <c r="N77" i="78" s="1"/>
  <c r="M71" i="78"/>
  <c r="M77" i="78" s="1"/>
  <c r="L71" i="78"/>
  <c r="L77" i="78" s="1"/>
  <c r="O71" i="77"/>
  <c r="O77" i="77" s="1"/>
  <c r="N71" i="77"/>
  <c r="N77" i="77" s="1"/>
  <c r="M71" i="77"/>
  <c r="M77" i="77" s="1"/>
  <c r="L71" i="77"/>
  <c r="L77" i="77" s="1"/>
  <c r="O71" i="81"/>
  <c r="O77" i="81" s="1"/>
  <c r="N71" i="81"/>
  <c r="N77" i="81" s="1"/>
  <c r="M71" i="81"/>
  <c r="M77" i="81" s="1"/>
  <c r="L71" i="81"/>
  <c r="L77" i="81" s="1"/>
  <c r="O71" i="65"/>
  <c r="O77" i="65" s="1"/>
  <c r="N71" i="65"/>
  <c r="N77" i="65" s="1"/>
  <c r="M71" i="65"/>
  <c r="M77" i="65" s="1"/>
  <c r="L71" i="65"/>
  <c r="L77" i="65" s="1"/>
  <c r="O71" i="69"/>
  <c r="O77" i="69" s="1"/>
  <c r="N71" i="69"/>
  <c r="N77" i="69" s="1"/>
  <c r="M71" i="69"/>
  <c r="M77" i="69" s="1"/>
  <c r="L71" i="69"/>
  <c r="L77" i="69" s="1"/>
  <c r="O71" i="67"/>
  <c r="O77" i="67" s="1"/>
  <c r="N71" i="67"/>
  <c r="N77" i="67" s="1"/>
  <c r="M71" i="67"/>
  <c r="M77" i="67" s="1"/>
  <c r="L71" i="67"/>
  <c r="L77" i="67" s="1"/>
  <c r="O71" i="70"/>
  <c r="O77" i="70" s="1"/>
  <c r="N71" i="70"/>
  <c r="N77" i="70" s="1"/>
  <c r="M71" i="70"/>
  <c r="M77" i="70" s="1"/>
  <c r="L71" i="70"/>
  <c r="L77" i="70" s="1"/>
  <c r="O71" i="117"/>
  <c r="O77" i="117" s="1"/>
  <c r="N71" i="117"/>
  <c r="N77" i="117" s="1"/>
  <c r="M71" i="117"/>
  <c r="M77" i="117" s="1"/>
  <c r="L71" i="117"/>
  <c r="L77" i="117" s="1"/>
  <c r="O71" i="83"/>
  <c r="O77" i="83" s="1"/>
  <c r="N71" i="83"/>
  <c r="N77" i="83" s="1"/>
  <c r="M71" i="83"/>
  <c r="M77" i="83" s="1"/>
  <c r="L71" i="83"/>
  <c r="L77" i="83" s="1"/>
  <c r="O71" i="60"/>
  <c r="O77" i="60" s="1"/>
  <c r="N71" i="60"/>
  <c r="N77" i="60" s="1"/>
  <c r="M71" i="60"/>
  <c r="M77" i="60" s="1"/>
  <c r="L71" i="60"/>
  <c r="L77" i="60" s="1"/>
  <c r="O71" i="72"/>
  <c r="O77" i="72" s="1"/>
  <c r="N71" i="72"/>
  <c r="N77" i="72" s="1"/>
  <c r="M71" i="72"/>
  <c r="M77" i="72" s="1"/>
  <c r="L71" i="72"/>
  <c r="L77" i="72" s="1"/>
  <c r="O71" i="34"/>
  <c r="O77" i="34" s="1"/>
  <c r="N71" i="34"/>
  <c r="N77" i="34" s="1"/>
  <c r="M71" i="34"/>
  <c r="M77" i="34" s="1"/>
  <c r="L71" i="34"/>
  <c r="L77" i="34" s="1"/>
  <c r="O71" i="22"/>
  <c r="O77" i="22" s="1"/>
  <c r="N71" i="22"/>
  <c r="N77" i="22" s="1"/>
  <c r="M71" i="22"/>
  <c r="M77" i="22" s="1"/>
  <c r="L71" i="22"/>
  <c r="L77" i="22" s="1"/>
  <c r="O71" i="87"/>
  <c r="O77" i="87" s="1"/>
  <c r="N71" i="87"/>
  <c r="N77" i="87" s="1"/>
  <c r="M71" i="87"/>
  <c r="M77" i="87" s="1"/>
  <c r="L71" i="87"/>
  <c r="L77" i="87" s="1"/>
  <c r="O71" i="40"/>
  <c r="O77" i="40" s="1"/>
  <c r="N71" i="40"/>
  <c r="N77" i="40" s="1"/>
  <c r="M71" i="40"/>
  <c r="M77" i="40" s="1"/>
  <c r="L71" i="40"/>
  <c r="L77" i="40" s="1"/>
  <c r="O71" i="97"/>
  <c r="O77" i="97" s="1"/>
  <c r="N71" i="97"/>
  <c r="N77" i="97" s="1"/>
  <c r="M71" i="97"/>
  <c r="M77" i="97" s="1"/>
  <c r="L71" i="97"/>
  <c r="L77" i="97" s="1"/>
  <c r="O71" i="96"/>
  <c r="O77" i="96" s="1"/>
  <c r="N71" i="96"/>
  <c r="N77" i="96" s="1"/>
  <c r="M71" i="96"/>
  <c r="M77" i="96" s="1"/>
  <c r="L71" i="96"/>
  <c r="L77" i="96" s="1"/>
  <c r="O71" i="51"/>
  <c r="O77" i="51" s="1"/>
  <c r="N71" i="51"/>
  <c r="N77" i="51" s="1"/>
  <c r="M71" i="51"/>
  <c r="M77" i="51" s="1"/>
  <c r="L71" i="51"/>
  <c r="L77" i="51" s="1"/>
  <c r="O71" i="88"/>
  <c r="O77" i="88" s="1"/>
  <c r="N71" i="88"/>
  <c r="N77" i="88" s="1"/>
  <c r="M71" i="88"/>
  <c r="M77" i="88" s="1"/>
  <c r="L71" i="88"/>
  <c r="L77" i="88" s="1"/>
  <c r="O71" i="89"/>
  <c r="O77" i="89" s="1"/>
  <c r="N71" i="89"/>
  <c r="N77" i="89" s="1"/>
  <c r="M71" i="89"/>
  <c r="M77" i="89" s="1"/>
  <c r="L71" i="89"/>
  <c r="L77" i="89" s="1"/>
  <c r="O71" i="103"/>
  <c r="O77" i="103" s="1"/>
  <c r="N71" i="103"/>
  <c r="N77" i="103" s="1"/>
  <c r="M71" i="103"/>
  <c r="M77" i="103" s="1"/>
  <c r="L71" i="103"/>
  <c r="L77" i="103" s="1"/>
  <c r="O71" i="49"/>
  <c r="O77" i="49" s="1"/>
  <c r="N71" i="49"/>
  <c r="N77" i="49" s="1"/>
  <c r="M71" i="49"/>
  <c r="M77" i="49" s="1"/>
  <c r="L71" i="49"/>
  <c r="L77" i="49" s="1"/>
  <c r="O71" i="90"/>
  <c r="O77" i="90" s="1"/>
  <c r="N71" i="90"/>
  <c r="N77" i="90" s="1"/>
  <c r="M71" i="90"/>
  <c r="M77" i="90" s="1"/>
  <c r="L71" i="90"/>
  <c r="L77" i="90" s="1"/>
  <c r="O71" i="94"/>
  <c r="O77" i="94" s="1"/>
  <c r="N71" i="94"/>
  <c r="N77" i="94" s="1"/>
  <c r="M71" i="94"/>
  <c r="M77" i="94" s="1"/>
  <c r="L71" i="94"/>
  <c r="L77" i="94" s="1"/>
  <c r="O71" i="93"/>
  <c r="O77" i="93" s="1"/>
  <c r="N71" i="93"/>
  <c r="N77" i="93" s="1"/>
  <c r="M71" i="93"/>
  <c r="M77" i="93" s="1"/>
  <c r="L71" i="93"/>
  <c r="L77" i="93" s="1"/>
  <c r="O71" i="91"/>
  <c r="O77" i="91" s="1"/>
  <c r="N71" i="91"/>
  <c r="N77" i="91" s="1"/>
  <c r="M71" i="91"/>
  <c r="M77" i="91" s="1"/>
  <c r="L71" i="91"/>
  <c r="L77" i="91" s="1"/>
  <c r="O71" i="104"/>
  <c r="O77" i="104" s="1"/>
  <c r="N71" i="104"/>
  <c r="N77" i="104" s="1"/>
  <c r="M71" i="104"/>
  <c r="M77" i="104" s="1"/>
  <c r="L71" i="104"/>
  <c r="L77" i="104" s="1"/>
  <c r="O71" i="109"/>
  <c r="O77" i="109" s="1"/>
  <c r="N71" i="109"/>
  <c r="N77" i="109" s="1"/>
  <c r="M71" i="109"/>
  <c r="M77" i="109" s="1"/>
  <c r="L71" i="109"/>
  <c r="L77" i="109" s="1"/>
  <c r="O71" i="99"/>
  <c r="O77" i="99" s="1"/>
  <c r="N71" i="99"/>
  <c r="N77" i="99" s="1"/>
  <c r="M71" i="99"/>
  <c r="M77" i="99" s="1"/>
  <c r="L71" i="99"/>
  <c r="L77" i="99" s="1"/>
  <c r="O71" i="92"/>
  <c r="O77" i="92" s="1"/>
  <c r="N71" i="92"/>
  <c r="N77" i="92" s="1"/>
  <c r="M71" i="92"/>
  <c r="M77" i="92" s="1"/>
  <c r="L71" i="92"/>
  <c r="L77" i="92" s="1"/>
  <c r="O71" i="24"/>
  <c r="O77" i="24" s="1"/>
  <c r="N71" i="24"/>
  <c r="N77" i="24" s="1"/>
  <c r="M71" i="24"/>
  <c r="M77" i="24" s="1"/>
  <c r="L71" i="24"/>
  <c r="L77" i="24" s="1"/>
  <c r="O71" i="121"/>
  <c r="O77" i="121" s="1"/>
  <c r="N71" i="121"/>
  <c r="N77" i="121" s="1"/>
  <c r="M71" i="121"/>
  <c r="M77" i="121" s="1"/>
  <c r="L71" i="121"/>
  <c r="L77" i="121" s="1"/>
  <c r="O71" i="5"/>
  <c r="O77" i="5" s="1"/>
  <c r="N71" i="5"/>
  <c r="N77" i="5" s="1"/>
  <c r="M71" i="5"/>
  <c r="M77" i="5" s="1"/>
  <c r="L71" i="5"/>
  <c r="L77" i="5" s="1"/>
  <c r="O71" i="111"/>
  <c r="O77" i="111" s="1"/>
  <c r="N71" i="111"/>
  <c r="N77" i="111" s="1"/>
  <c r="M71" i="111"/>
  <c r="M77" i="111" s="1"/>
  <c r="L71" i="111"/>
  <c r="L77" i="111" s="1"/>
  <c r="O71" i="57"/>
  <c r="O77" i="57" s="1"/>
  <c r="N71" i="57"/>
  <c r="N77" i="57" s="1"/>
  <c r="M71" i="57"/>
  <c r="M77" i="57" s="1"/>
  <c r="L71" i="57"/>
  <c r="L77" i="57" s="1"/>
  <c r="O71" i="36"/>
  <c r="O77" i="36" s="1"/>
  <c r="N71" i="36"/>
  <c r="N77" i="36" s="1"/>
  <c r="M71" i="36"/>
  <c r="M77" i="36" s="1"/>
  <c r="L71" i="36"/>
  <c r="L77" i="36" s="1"/>
  <c r="O71" i="3"/>
  <c r="O77" i="3" s="1"/>
  <c r="N71" i="3"/>
  <c r="N77" i="3" s="1"/>
  <c r="M71" i="3"/>
  <c r="M77" i="3" s="1"/>
  <c r="L71" i="3"/>
  <c r="L77" i="3" s="1"/>
  <c r="O71" i="119"/>
  <c r="O77" i="119" s="1"/>
  <c r="N71" i="119"/>
  <c r="N77" i="119" s="1"/>
  <c r="M71" i="119"/>
  <c r="M77" i="119" s="1"/>
  <c r="L71" i="119"/>
  <c r="L77" i="119" s="1"/>
  <c r="O71" i="98"/>
  <c r="O77" i="98" s="1"/>
  <c r="N71" i="98"/>
  <c r="N77" i="98" s="1"/>
  <c r="M71" i="98"/>
  <c r="M77" i="98" s="1"/>
  <c r="L71" i="98"/>
  <c r="L77" i="98" s="1"/>
  <c r="O71" i="13"/>
  <c r="O77" i="13" s="1"/>
  <c r="N71" i="13"/>
  <c r="N77" i="13" s="1"/>
  <c r="M71" i="13"/>
  <c r="M77" i="13" s="1"/>
  <c r="L71" i="13"/>
  <c r="L77" i="13" s="1"/>
  <c r="O71" i="100"/>
  <c r="O77" i="100" s="1"/>
  <c r="N71" i="100"/>
  <c r="N77" i="100" s="1"/>
  <c r="M71" i="100"/>
  <c r="M77" i="100" s="1"/>
  <c r="L71" i="100"/>
  <c r="L77" i="100" s="1"/>
  <c r="O71" i="52"/>
  <c r="O77" i="52" s="1"/>
  <c r="N71" i="52"/>
  <c r="N77" i="52" s="1"/>
  <c r="M71" i="52"/>
  <c r="M77" i="52" s="1"/>
  <c r="L71" i="52"/>
  <c r="L77" i="52" s="1"/>
  <c r="O71" i="110"/>
  <c r="O77" i="110" s="1"/>
  <c r="N71" i="110"/>
  <c r="N77" i="110" s="1"/>
  <c r="M71" i="110"/>
  <c r="M77" i="110" s="1"/>
  <c r="L71" i="110"/>
  <c r="L77" i="110" s="1"/>
  <c r="O71" i="105" l="1"/>
  <c r="O77" i="105" s="1"/>
  <c r="N71" i="105"/>
  <c r="N77" i="105" s="1"/>
  <c r="M71" i="105"/>
  <c r="M77" i="105" s="1"/>
  <c r="L71" i="105"/>
  <c r="L77" i="105" s="1"/>
  <c r="B9" i="94" l="1"/>
  <c r="B9" i="85" l="1"/>
  <c r="C71" i="106" l="1"/>
  <c r="C77" i="106" s="1"/>
  <c r="B9" i="104" l="1"/>
  <c r="C71" i="3" l="1"/>
  <c r="C77" i="3" s="1"/>
  <c r="D71" i="3"/>
  <c r="D77" i="3" s="1"/>
  <c r="F71" i="3"/>
  <c r="F77" i="3" s="1"/>
  <c r="H71" i="3"/>
  <c r="H77" i="3" s="1"/>
  <c r="I71" i="3"/>
  <c r="I77" i="3" s="1"/>
  <c r="B9" i="36"/>
  <c r="B9" i="22" l="1"/>
  <c r="B9" i="87"/>
  <c r="B9" i="40"/>
  <c r="B9" i="108"/>
  <c r="B9" i="97"/>
  <c r="B9" i="96"/>
  <c r="B9" i="51"/>
  <c r="B9" i="88"/>
  <c r="B9" i="89"/>
  <c r="B9" i="103"/>
  <c r="B9" i="49"/>
  <c r="B9" i="90"/>
  <c r="B9" i="102"/>
  <c r="B9" i="93"/>
  <c r="B9" i="91"/>
  <c r="B9" i="109"/>
  <c r="B9" i="99"/>
  <c r="B9" i="92"/>
  <c r="B9" i="24"/>
  <c r="B9" i="121"/>
  <c r="B9" i="5"/>
  <c r="B9" i="86"/>
  <c r="B9" i="111"/>
  <c r="B9" i="57"/>
  <c r="B9" i="3"/>
  <c r="B9" i="119"/>
  <c r="B9" i="98"/>
  <c r="B9" i="13"/>
  <c r="B9" i="100"/>
  <c r="B9" i="52"/>
  <c r="B9" i="34"/>
  <c r="B9" i="30"/>
  <c r="B9" i="55"/>
  <c r="B9" i="114"/>
  <c r="B9" i="112"/>
  <c r="B9" i="11"/>
  <c r="B9" i="115"/>
  <c r="B9" i="106"/>
  <c r="B9" i="59"/>
  <c r="B9" i="10"/>
  <c r="B9" i="61"/>
  <c r="B9" i="56"/>
  <c r="B9" i="73"/>
  <c r="B9" i="62"/>
  <c r="B9" i="19"/>
  <c r="B9" i="63"/>
  <c r="B9" i="54"/>
  <c r="B9" i="17"/>
  <c r="B9" i="74"/>
  <c r="B9" i="101"/>
  <c r="B9" i="78"/>
  <c r="B9" i="77"/>
  <c r="B9" i="81"/>
  <c r="B9" i="65"/>
  <c r="B9" i="69"/>
  <c r="B9" i="67"/>
  <c r="B9" i="70"/>
  <c r="B9" i="117"/>
  <c r="B9" i="83"/>
  <c r="B9" i="60"/>
  <c r="B9" i="72"/>
  <c r="K71" i="103" l="1"/>
  <c r="K77" i="103" s="1"/>
  <c r="K71" i="3"/>
  <c r="K77" i="3" s="1"/>
  <c r="B71" i="102" l="1"/>
  <c r="B77" i="102" s="1"/>
  <c r="I71" i="121" l="1"/>
  <c r="I77" i="121" s="1"/>
  <c r="H71" i="121"/>
  <c r="H77" i="121" s="1"/>
  <c r="F71" i="121"/>
  <c r="F77" i="121" s="1"/>
  <c r="D71" i="121"/>
  <c r="D77" i="121" s="1"/>
  <c r="C71" i="121"/>
  <c r="C77" i="121" s="1"/>
  <c r="B71" i="121"/>
  <c r="B77" i="121" s="1"/>
  <c r="K71" i="121" l="1"/>
  <c r="K77" i="121" s="1"/>
  <c r="H71" i="119" l="1"/>
  <c r="H77" i="119" s="1"/>
  <c r="D71" i="119"/>
  <c r="D77" i="119" s="1"/>
  <c r="C71" i="119"/>
  <c r="C77" i="119" s="1"/>
  <c r="K71" i="119"/>
  <c r="K77" i="119" s="1"/>
  <c r="I71" i="119"/>
  <c r="I77" i="119" s="1"/>
  <c r="F71" i="119"/>
  <c r="F77" i="119" s="1"/>
  <c r="B71" i="119"/>
  <c r="B77" i="119" s="1"/>
  <c r="I71" i="117" l="1"/>
  <c r="I77" i="117" s="1"/>
  <c r="H71" i="117"/>
  <c r="H77" i="117" s="1"/>
  <c r="F71" i="117"/>
  <c r="F77" i="117" s="1"/>
  <c r="D71" i="117"/>
  <c r="D77" i="117" s="1"/>
  <c r="C71" i="117"/>
  <c r="C77" i="117" s="1"/>
  <c r="B71" i="117"/>
  <c r="B77" i="117" s="1"/>
  <c r="K71" i="117"/>
  <c r="K77" i="117" s="1"/>
  <c r="I71" i="115"/>
  <c r="I77" i="115" s="1"/>
  <c r="H71" i="115"/>
  <c r="H77" i="115" s="1"/>
  <c r="F71" i="115"/>
  <c r="F77" i="115" s="1"/>
  <c r="D71" i="115"/>
  <c r="D77" i="115" s="1"/>
  <c r="C71" i="115"/>
  <c r="C77" i="115" s="1"/>
  <c r="B71" i="115"/>
  <c r="B77" i="115" s="1"/>
  <c r="K71" i="115"/>
  <c r="K77" i="115" s="1"/>
  <c r="K71" i="22" l="1"/>
  <c r="K77" i="22" s="1"/>
  <c r="K71" i="87"/>
  <c r="K77" i="87" s="1"/>
  <c r="K71" i="40"/>
  <c r="K77" i="40" s="1"/>
  <c r="K71" i="97"/>
  <c r="K77" i="97" s="1"/>
  <c r="K71" i="96"/>
  <c r="K77" i="96" s="1"/>
  <c r="K71" i="51"/>
  <c r="K77" i="51" s="1"/>
  <c r="K71" i="88"/>
  <c r="K77" i="88" s="1"/>
  <c r="K71" i="89"/>
  <c r="K77" i="89" s="1"/>
  <c r="K71" i="49"/>
  <c r="K77" i="49" s="1"/>
  <c r="K71" i="90"/>
  <c r="K77" i="90" s="1"/>
  <c r="K71" i="94"/>
  <c r="K77" i="94" s="1"/>
  <c r="K71" i="93"/>
  <c r="K77" i="93" s="1"/>
  <c r="K71" i="91"/>
  <c r="K77" i="91" s="1"/>
  <c r="K71" i="104"/>
  <c r="K77" i="104" s="1"/>
  <c r="K71" i="109"/>
  <c r="K77" i="109" s="1"/>
  <c r="K71" i="99"/>
  <c r="K77" i="99" s="1"/>
  <c r="K71" i="111"/>
  <c r="K77" i="111" s="1"/>
  <c r="K71" i="98"/>
  <c r="K77" i="98" s="1"/>
  <c r="K71" i="100"/>
  <c r="K77" i="100" s="1"/>
  <c r="K71" i="52"/>
  <c r="K77" i="52" s="1"/>
  <c r="K71" i="105"/>
  <c r="K77" i="105" s="1"/>
  <c r="K71" i="34"/>
  <c r="K77" i="34" s="1"/>
  <c r="K71" i="112"/>
  <c r="K77" i="112" s="1"/>
  <c r="K71" i="106"/>
  <c r="K77" i="106" s="1"/>
  <c r="K71" i="61"/>
  <c r="K77" i="61" s="1"/>
  <c r="K77" i="110"/>
  <c r="K71" i="92"/>
  <c r="K77" i="92" s="1"/>
  <c r="K71" i="24"/>
  <c r="K77" i="24" s="1"/>
  <c r="K71" i="5"/>
  <c r="K77" i="5" s="1"/>
  <c r="K71" i="57"/>
  <c r="K77" i="57" s="1"/>
  <c r="K71" i="36"/>
  <c r="K77" i="36" s="1"/>
  <c r="K71" i="13"/>
  <c r="K77" i="13" s="1"/>
  <c r="K71" i="30"/>
  <c r="K77" i="30" s="1"/>
  <c r="K71" i="55"/>
  <c r="K77" i="55" s="1"/>
  <c r="K71" i="114"/>
  <c r="K77" i="114" s="1"/>
  <c r="K71" i="11"/>
  <c r="K77" i="11" s="1"/>
  <c r="K71" i="59"/>
  <c r="K77" i="59" s="1"/>
  <c r="K71" i="10"/>
  <c r="K77" i="10" s="1"/>
  <c r="K71" i="56"/>
  <c r="K77" i="56" s="1"/>
  <c r="K71" i="73"/>
  <c r="K77" i="73" s="1"/>
  <c r="K71" i="62"/>
  <c r="K77" i="62" s="1"/>
  <c r="K71" i="19"/>
  <c r="K77" i="19" s="1"/>
  <c r="K71" i="63"/>
  <c r="K77" i="63" s="1"/>
  <c r="K71" i="54"/>
  <c r="K77" i="54" s="1"/>
  <c r="K71" i="17"/>
  <c r="K77" i="17" s="1"/>
  <c r="K71" i="74"/>
  <c r="K77" i="74" s="1"/>
  <c r="K71" i="101"/>
  <c r="K77" i="101" s="1"/>
  <c r="K71" i="78"/>
  <c r="K77" i="78" s="1"/>
  <c r="K71" i="77"/>
  <c r="K77" i="77" s="1"/>
  <c r="K71" i="81"/>
  <c r="K77" i="81" s="1"/>
  <c r="K71" i="65"/>
  <c r="K77" i="65" s="1"/>
  <c r="K71" i="69"/>
  <c r="K77" i="69" s="1"/>
  <c r="K71" i="67"/>
  <c r="K77" i="67" s="1"/>
  <c r="K71" i="70"/>
  <c r="K77" i="70" s="1"/>
  <c r="K71" i="83"/>
  <c r="K77" i="83" s="1"/>
  <c r="K71" i="60"/>
  <c r="K77" i="60" s="1"/>
  <c r="K71" i="72"/>
  <c r="K77" i="72" s="1"/>
  <c r="I71" i="51" l="1"/>
  <c r="I77" i="51" s="1"/>
  <c r="H71" i="51"/>
  <c r="H77" i="51" s="1"/>
  <c r="F71" i="51"/>
  <c r="F77" i="51" s="1"/>
  <c r="D71" i="51"/>
  <c r="D77" i="51" s="1"/>
  <c r="C71" i="51"/>
  <c r="C77" i="51" s="1"/>
  <c r="B71" i="51"/>
  <c r="B77" i="51" s="1"/>
  <c r="I71" i="88" l="1"/>
  <c r="I77" i="88" s="1"/>
  <c r="H71" i="88"/>
  <c r="H77" i="88" s="1"/>
  <c r="F71" i="88"/>
  <c r="F77" i="88" s="1"/>
  <c r="D71" i="88"/>
  <c r="D77" i="88" s="1"/>
  <c r="C71" i="88"/>
  <c r="C77" i="88" s="1"/>
  <c r="B71" i="88"/>
  <c r="B77" i="88" s="1"/>
  <c r="I71" i="89"/>
  <c r="I77" i="89" s="1"/>
  <c r="H71" i="89"/>
  <c r="H77" i="89" s="1"/>
  <c r="F71" i="89"/>
  <c r="F77" i="89" s="1"/>
  <c r="D71" i="89"/>
  <c r="D77" i="89" s="1"/>
  <c r="B71" i="89"/>
  <c r="B77" i="89" s="1"/>
  <c r="B71" i="103"/>
  <c r="B77" i="103" s="1"/>
  <c r="I71" i="49"/>
  <c r="I77" i="49" s="1"/>
  <c r="H71" i="49"/>
  <c r="H77" i="49" s="1"/>
  <c r="F71" i="49"/>
  <c r="F77" i="49" s="1"/>
  <c r="D71" i="49"/>
  <c r="D77" i="49" s="1"/>
  <c r="C71" i="49"/>
  <c r="C77" i="49" s="1"/>
  <c r="B71" i="49"/>
  <c r="B77" i="49" s="1"/>
  <c r="I71" i="90"/>
  <c r="I77" i="90" s="1"/>
  <c r="H71" i="90"/>
  <c r="H77" i="90" s="1"/>
  <c r="F71" i="90"/>
  <c r="F77" i="90" s="1"/>
  <c r="D71" i="90"/>
  <c r="D77" i="90" s="1"/>
  <c r="C71" i="90"/>
  <c r="C77" i="90" s="1"/>
  <c r="B71" i="90"/>
  <c r="B77" i="90" s="1"/>
  <c r="I71" i="94"/>
  <c r="I77" i="94" s="1"/>
  <c r="H71" i="94"/>
  <c r="H77" i="94" s="1"/>
  <c r="F71" i="94"/>
  <c r="F77" i="94" s="1"/>
  <c r="D71" i="94"/>
  <c r="D77" i="94" s="1"/>
  <c r="C71" i="94"/>
  <c r="C77" i="94" s="1"/>
  <c r="B71" i="94"/>
  <c r="B77" i="94" s="1"/>
  <c r="I71" i="93"/>
  <c r="I77" i="93" s="1"/>
  <c r="H71" i="93"/>
  <c r="H77" i="93" s="1"/>
  <c r="F71" i="93"/>
  <c r="F77" i="93" s="1"/>
  <c r="D71" i="93"/>
  <c r="D77" i="93" s="1"/>
  <c r="C71" i="93"/>
  <c r="C77" i="93" s="1"/>
  <c r="B71" i="93"/>
  <c r="B77" i="93" s="1"/>
  <c r="I71" i="91"/>
  <c r="I77" i="91" s="1"/>
  <c r="H71" i="91"/>
  <c r="H77" i="91" s="1"/>
  <c r="F71" i="91"/>
  <c r="F77" i="91" s="1"/>
  <c r="D71" i="91"/>
  <c r="D77" i="91" s="1"/>
  <c r="C71" i="91"/>
  <c r="C77" i="91" s="1"/>
  <c r="B71" i="91"/>
  <c r="B77" i="91" s="1"/>
  <c r="B71" i="85"/>
  <c r="B77" i="85" s="1"/>
  <c r="I71" i="104"/>
  <c r="I77" i="104" s="1"/>
  <c r="H71" i="104"/>
  <c r="H77" i="104" s="1"/>
  <c r="F71" i="104"/>
  <c r="F77" i="104" s="1"/>
  <c r="D71" i="104"/>
  <c r="D77" i="104" s="1"/>
  <c r="C71" i="104"/>
  <c r="C77" i="104" s="1"/>
  <c r="B71" i="104"/>
  <c r="B77" i="104" s="1"/>
  <c r="I71" i="109"/>
  <c r="I77" i="109" s="1"/>
  <c r="H71" i="109"/>
  <c r="H77" i="109" s="1"/>
  <c r="F71" i="109"/>
  <c r="F77" i="109" s="1"/>
  <c r="D71" i="109"/>
  <c r="D77" i="109" s="1"/>
  <c r="C71" i="109"/>
  <c r="C77" i="109" s="1"/>
  <c r="B71" i="109"/>
  <c r="B77" i="109" s="1"/>
  <c r="I71" i="99"/>
  <c r="I77" i="99" s="1"/>
  <c r="H71" i="99"/>
  <c r="H77" i="99" s="1"/>
  <c r="F71" i="99"/>
  <c r="F77" i="99" s="1"/>
  <c r="D71" i="99"/>
  <c r="D77" i="99" s="1"/>
  <c r="C71" i="99"/>
  <c r="C77" i="99" s="1"/>
  <c r="B71" i="99"/>
  <c r="B77" i="99" s="1"/>
  <c r="I71" i="92"/>
  <c r="I77" i="92" s="1"/>
  <c r="H71" i="92"/>
  <c r="H77" i="92" s="1"/>
  <c r="F71" i="92"/>
  <c r="F77" i="92" s="1"/>
  <c r="D71" i="92"/>
  <c r="D77" i="92" s="1"/>
  <c r="C71" i="92"/>
  <c r="C77" i="92" s="1"/>
  <c r="B71" i="92"/>
  <c r="B77" i="92" s="1"/>
  <c r="I71" i="24"/>
  <c r="I77" i="24" s="1"/>
  <c r="H71" i="24"/>
  <c r="H77" i="24" s="1"/>
  <c r="F71" i="24"/>
  <c r="F77" i="24" s="1"/>
  <c r="D71" i="24"/>
  <c r="D77" i="24" s="1"/>
  <c r="C71" i="24"/>
  <c r="C77" i="24" s="1"/>
  <c r="B71" i="24"/>
  <c r="B77" i="24" s="1"/>
  <c r="I71" i="5"/>
  <c r="I77" i="5" s="1"/>
  <c r="H71" i="5"/>
  <c r="H77" i="5" s="1"/>
  <c r="F71" i="5"/>
  <c r="F77" i="5" s="1"/>
  <c r="D71" i="5"/>
  <c r="D77" i="5" s="1"/>
  <c r="C71" i="5"/>
  <c r="C77" i="5" s="1"/>
  <c r="B71" i="5"/>
  <c r="B77" i="5" s="1"/>
  <c r="B71" i="86"/>
  <c r="B77" i="86" s="1"/>
  <c r="I71" i="111"/>
  <c r="I77" i="111" s="1"/>
  <c r="H71" i="111"/>
  <c r="H77" i="111" s="1"/>
  <c r="F71" i="111"/>
  <c r="F77" i="111" s="1"/>
  <c r="D71" i="111"/>
  <c r="D77" i="111" s="1"/>
  <c r="C71" i="111"/>
  <c r="C77" i="111" s="1"/>
  <c r="B71" i="111"/>
  <c r="B77" i="111" s="1"/>
  <c r="I71" i="57"/>
  <c r="I77" i="57" s="1"/>
  <c r="H71" i="57"/>
  <c r="H77" i="57" s="1"/>
  <c r="F71" i="57"/>
  <c r="F77" i="57" s="1"/>
  <c r="D71" i="57"/>
  <c r="D77" i="57" s="1"/>
  <c r="C71" i="57"/>
  <c r="C77" i="57" s="1"/>
  <c r="B71" i="57"/>
  <c r="B77" i="57" s="1"/>
  <c r="I71" i="36"/>
  <c r="I77" i="36" s="1"/>
  <c r="H71" i="36"/>
  <c r="H77" i="36" s="1"/>
  <c r="F71" i="36"/>
  <c r="F77" i="36" s="1"/>
  <c r="D71" i="36"/>
  <c r="D77" i="36" s="1"/>
  <c r="C71" i="36"/>
  <c r="C77" i="36" s="1"/>
  <c r="B71" i="36"/>
  <c r="B77" i="36" s="1"/>
  <c r="B71" i="3"/>
  <c r="B77" i="3" s="1"/>
  <c r="I71" i="98"/>
  <c r="I77" i="98" s="1"/>
  <c r="H71" i="98"/>
  <c r="H77" i="98" s="1"/>
  <c r="F71" i="98"/>
  <c r="F77" i="98" s="1"/>
  <c r="D71" i="98"/>
  <c r="D77" i="98" s="1"/>
  <c r="C71" i="98"/>
  <c r="C77" i="98" s="1"/>
  <c r="B71" i="98"/>
  <c r="B77" i="98" s="1"/>
  <c r="I71" i="13"/>
  <c r="I77" i="13" s="1"/>
  <c r="H71" i="13"/>
  <c r="H77" i="13" s="1"/>
  <c r="F71" i="13"/>
  <c r="F77" i="13" s="1"/>
  <c r="D71" i="13"/>
  <c r="D77" i="13" s="1"/>
  <c r="C71" i="13"/>
  <c r="C77" i="13" s="1"/>
  <c r="B71" i="13"/>
  <c r="B77" i="13" s="1"/>
  <c r="I71" i="100"/>
  <c r="I77" i="100" s="1"/>
  <c r="H71" i="100"/>
  <c r="H77" i="100" s="1"/>
  <c r="F71" i="100"/>
  <c r="F77" i="100" s="1"/>
  <c r="D71" i="100"/>
  <c r="D77" i="100" s="1"/>
  <c r="C71" i="100"/>
  <c r="C77" i="100" s="1"/>
  <c r="B71" i="100"/>
  <c r="B77" i="100" s="1"/>
  <c r="I71" i="52"/>
  <c r="I77" i="52" s="1"/>
  <c r="H71" i="52"/>
  <c r="H77" i="52" s="1"/>
  <c r="F71" i="52"/>
  <c r="F77" i="52" s="1"/>
  <c r="D71" i="52"/>
  <c r="D77" i="52" s="1"/>
  <c r="C71" i="52"/>
  <c r="C77" i="52" s="1"/>
  <c r="B71" i="52"/>
  <c r="B77" i="52" s="1"/>
  <c r="H71" i="105"/>
  <c r="H77" i="105" s="1"/>
  <c r="F71" i="105"/>
  <c r="F77" i="105" s="1"/>
  <c r="D71" i="105"/>
  <c r="D77" i="105" s="1"/>
  <c r="C71" i="105"/>
  <c r="C77" i="105" s="1"/>
  <c r="I71" i="34"/>
  <c r="I77" i="34" s="1"/>
  <c r="H71" i="34"/>
  <c r="H77" i="34" s="1"/>
  <c r="F71" i="34"/>
  <c r="F77" i="34" s="1"/>
  <c r="D71" i="34"/>
  <c r="D77" i="34" s="1"/>
  <c r="C71" i="34"/>
  <c r="C77" i="34" s="1"/>
  <c r="B71" i="34"/>
  <c r="B77" i="34" s="1"/>
  <c r="I71" i="30"/>
  <c r="I77" i="30" s="1"/>
  <c r="H71" i="30"/>
  <c r="H77" i="30" s="1"/>
  <c r="F71" i="30"/>
  <c r="F77" i="30" s="1"/>
  <c r="D71" i="30"/>
  <c r="D77" i="30" s="1"/>
  <c r="C71" i="30"/>
  <c r="C77" i="30" s="1"/>
  <c r="B71" i="30"/>
  <c r="B77" i="30" s="1"/>
  <c r="I71" i="55"/>
  <c r="I77" i="55" s="1"/>
  <c r="H71" i="55"/>
  <c r="H77" i="55" s="1"/>
  <c r="F71" i="55"/>
  <c r="F77" i="55" s="1"/>
  <c r="D71" i="55"/>
  <c r="D77" i="55" s="1"/>
  <c r="C71" i="55"/>
  <c r="C77" i="55" s="1"/>
  <c r="B71" i="55"/>
  <c r="B77" i="55" s="1"/>
  <c r="I71" i="114"/>
  <c r="I77" i="114" s="1"/>
  <c r="H71" i="114"/>
  <c r="H77" i="114" s="1"/>
  <c r="F71" i="114"/>
  <c r="F77" i="114" s="1"/>
  <c r="D71" i="114"/>
  <c r="D77" i="114" s="1"/>
  <c r="C71" i="114"/>
  <c r="C77" i="114" s="1"/>
  <c r="B71" i="114"/>
  <c r="B77" i="114" s="1"/>
  <c r="I71" i="112"/>
  <c r="I77" i="112" s="1"/>
  <c r="H71" i="112"/>
  <c r="H77" i="112" s="1"/>
  <c r="F71" i="112"/>
  <c r="F77" i="112" s="1"/>
  <c r="D71" i="112"/>
  <c r="D77" i="112" s="1"/>
  <c r="C71" i="112"/>
  <c r="C77" i="112" s="1"/>
  <c r="B71" i="112"/>
  <c r="B77" i="112" s="1"/>
  <c r="I71" i="11"/>
  <c r="I77" i="11" s="1"/>
  <c r="H71" i="11"/>
  <c r="H77" i="11" s="1"/>
  <c r="F71" i="11"/>
  <c r="F77" i="11" s="1"/>
  <c r="D71" i="11"/>
  <c r="D77" i="11" s="1"/>
  <c r="C71" i="11"/>
  <c r="C77" i="11" s="1"/>
  <c r="B71" i="11"/>
  <c r="B77" i="11" s="1"/>
  <c r="I71" i="106"/>
  <c r="I77" i="106" s="1"/>
  <c r="H71" i="106"/>
  <c r="H77" i="106" s="1"/>
  <c r="F71" i="106"/>
  <c r="F77" i="106" s="1"/>
  <c r="D71" i="106"/>
  <c r="D77" i="106" s="1"/>
  <c r="B71" i="106"/>
  <c r="B77" i="106" s="1"/>
  <c r="I71" i="59"/>
  <c r="I77" i="59" s="1"/>
  <c r="H71" i="59"/>
  <c r="H77" i="59" s="1"/>
  <c r="F71" i="59"/>
  <c r="F77" i="59" s="1"/>
  <c r="D71" i="59"/>
  <c r="D77" i="59" s="1"/>
  <c r="C71" i="59"/>
  <c r="C77" i="59" s="1"/>
  <c r="B71" i="59"/>
  <c r="B77" i="59" s="1"/>
  <c r="I71" i="10"/>
  <c r="I77" i="10" s="1"/>
  <c r="H71" i="10"/>
  <c r="H77" i="10" s="1"/>
  <c r="F71" i="10"/>
  <c r="F77" i="10" s="1"/>
  <c r="D71" i="10"/>
  <c r="D77" i="10" s="1"/>
  <c r="C71" i="10"/>
  <c r="C77" i="10" s="1"/>
  <c r="B71" i="10"/>
  <c r="B77" i="10" s="1"/>
  <c r="I71" i="61"/>
  <c r="I77" i="61" s="1"/>
  <c r="H71" i="61"/>
  <c r="H77" i="61" s="1"/>
  <c r="F71" i="61"/>
  <c r="F77" i="61" s="1"/>
  <c r="D71" i="61"/>
  <c r="D77" i="61" s="1"/>
  <c r="C71" i="61"/>
  <c r="C77" i="61" s="1"/>
  <c r="B71" i="61"/>
  <c r="B77" i="61" s="1"/>
  <c r="I71" i="56"/>
  <c r="I77" i="56" s="1"/>
  <c r="H71" i="56"/>
  <c r="H77" i="56" s="1"/>
  <c r="F71" i="56"/>
  <c r="F77" i="56" s="1"/>
  <c r="D71" i="56"/>
  <c r="D77" i="56" s="1"/>
  <c r="C71" i="56"/>
  <c r="C77" i="56" s="1"/>
  <c r="B71" i="56"/>
  <c r="B77" i="56" s="1"/>
  <c r="I71" i="73"/>
  <c r="I77" i="73" s="1"/>
  <c r="H71" i="73"/>
  <c r="H77" i="73" s="1"/>
  <c r="F71" i="73"/>
  <c r="F77" i="73" s="1"/>
  <c r="D71" i="73"/>
  <c r="D77" i="73" s="1"/>
  <c r="C71" i="73"/>
  <c r="C77" i="73" s="1"/>
  <c r="B71" i="73"/>
  <c r="B77" i="73" s="1"/>
  <c r="I71" i="62"/>
  <c r="I77" i="62" s="1"/>
  <c r="H71" i="62"/>
  <c r="H77" i="62" s="1"/>
  <c r="F71" i="62"/>
  <c r="F77" i="62" s="1"/>
  <c r="D71" i="62"/>
  <c r="D77" i="62" s="1"/>
  <c r="C71" i="62"/>
  <c r="C77" i="62" s="1"/>
  <c r="B71" i="62"/>
  <c r="B77" i="62" s="1"/>
  <c r="I71" i="19"/>
  <c r="I77" i="19" s="1"/>
  <c r="H71" i="19"/>
  <c r="H77" i="19" s="1"/>
  <c r="F71" i="19"/>
  <c r="F77" i="19" s="1"/>
  <c r="D71" i="19"/>
  <c r="D77" i="19" s="1"/>
  <c r="C71" i="19"/>
  <c r="C77" i="19" s="1"/>
  <c r="B71" i="19"/>
  <c r="B77" i="19" s="1"/>
  <c r="I71" i="63"/>
  <c r="I77" i="63" s="1"/>
  <c r="H71" i="63"/>
  <c r="H77" i="63" s="1"/>
  <c r="F71" i="63"/>
  <c r="F77" i="63" s="1"/>
  <c r="D71" i="63"/>
  <c r="D77" i="63" s="1"/>
  <c r="C71" i="63"/>
  <c r="C77" i="63" s="1"/>
  <c r="B71" i="63"/>
  <c r="B77" i="63" s="1"/>
  <c r="I71" i="54"/>
  <c r="I77" i="54" s="1"/>
  <c r="H71" i="54"/>
  <c r="H77" i="54" s="1"/>
  <c r="F71" i="54"/>
  <c r="F77" i="54" s="1"/>
  <c r="D71" i="54"/>
  <c r="D77" i="54" s="1"/>
  <c r="C71" i="54"/>
  <c r="C77" i="54" s="1"/>
  <c r="B71" i="54"/>
  <c r="B77" i="54" s="1"/>
  <c r="I71" i="17"/>
  <c r="I77" i="17" s="1"/>
  <c r="H71" i="17"/>
  <c r="H77" i="17" s="1"/>
  <c r="F71" i="17"/>
  <c r="F77" i="17" s="1"/>
  <c r="D71" i="17"/>
  <c r="D77" i="17" s="1"/>
  <c r="C71" i="17"/>
  <c r="C77" i="17" s="1"/>
  <c r="B71" i="17"/>
  <c r="B77" i="17" s="1"/>
  <c r="I71" i="74"/>
  <c r="I77" i="74" s="1"/>
  <c r="H71" i="74"/>
  <c r="H77" i="74" s="1"/>
  <c r="F71" i="74"/>
  <c r="F77" i="74" s="1"/>
  <c r="D71" i="74"/>
  <c r="D77" i="74" s="1"/>
  <c r="C71" i="74"/>
  <c r="C77" i="74" s="1"/>
  <c r="B71" i="74"/>
  <c r="B77" i="74" s="1"/>
  <c r="I71" i="101"/>
  <c r="I77" i="101" s="1"/>
  <c r="H71" i="101"/>
  <c r="H77" i="101" s="1"/>
  <c r="F71" i="101"/>
  <c r="F77" i="101" s="1"/>
  <c r="D71" i="101"/>
  <c r="D77" i="101" s="1"/>
  <c r="C71" i="101"/>
  <c r="C77" i="101" s="1"/>
  <c r="B71" i="101"/>
  <c r="B77" i="101" s="1"/>
  <c r="I71" i="78"/>
  <c r="I77" i="78" s="1"/>
  <c r="H71" i="78"/>
  <c r="H77" i="78" s="1"/>
  <c r="F71" i="78"/>
  <c r="F77" i="78" s="1"/>
  <c r="D71" i="78"/>
  <c r="D77" i="78" s="1"/>
  <c r="C71" i="78"/>
  <c r="C77" i="78" s="1"/>
  <c r="B71" i="78"/>
  <c r="B77" i="78" s="1"/>
  <c r="I71" i="77"/>
  <c r="I77" i="77" s="1"/>
  <c r="H71" i="77"/>
  <c r="H77" i="77" s="1"/>
  <c r="F71" i="77"/>
  <c r="F77" i="77" s="1"/>
  <c r="D71" i="77"/>
  <c r="D77" i="77" s="1"/>
  <c r="C71" i="77"/>
  <c r="C77" i="77" s="1"/>
  <c r="B71" i="77"/>
  <c r="B77" i="77" s="1"/>
  <c r="I71" i="81"/>
  <c r="I77" i="81" s="1"/>
  <c r="H71" i="81"/>
  <c r="H77" i="81" s="1"/>
  <c r="F71" i="81"/>
  <c r="F77" i="81" s="1"/>
  <c r="D71" i="81"/>
  <c r="D77" i="81" s="1"/>
  <c r="C71" i="81"/>
  <c r="C77" i="81" s="1"/>
  <c r="B71" i="81"/>
  <c r="B77" i="81" s="1"/>
  <c r="I71" i="65"/>
  <c r="I77" i="65" s="1"/>
  <c r="H71" i="65"/>
  <c r="H77" i="65" s="1"/>
  <c r="F71" i="65"/>
  <c r="F77" i="65" s="1"/>
  <c r="D71" i="65"/>
  <c r="D77" i="65" s="1"/>
  <c r="C71" i="65"/>
  <c r="C77" i="65" s="1"/>
  <c r="B71" i="65"/>
  <c r="B77" i="65" s="1"/>
  <c r="I71" i="69"/>
  <c r="I77" i="69" s="1"/>
  <c r="H71" i="69"/>
  <c r="H77" i="69" s="1"/>
  <c r="F71" i="69"/>
  <c r="F77" i="69" s="1"/>
  <c r="D71" i="69"/>
  <c r="D77" i="69" s="1"/>
  <c r="C71" i="69"/>
  <c r="C77" i="69" s="1"/>
  <c r="B71" i="69"/>
  <c r="B77" i="69" s="1"/>
  <c r="I71" i="67"/>
  <c r="I77" i="67" s="1"/>
  <c r="H71" i="67"/>
  <c r="H77" i="67" s="1"/>
  <c r="F71" i="67"/>
  <c r="F77" i="67" s="1"/>
  <c r="D71" i="67"/>
  <c r="D77" i="67" s="1"/>
  <c r="C71" i="67"/>
  <c r="C77" i="67" s="1"/>
  <c r="B71" i="67"/>
  <c r="B77" i="67" s="1"/>
  <c r="I71" i="70"/>
  <c r="I77" i="70" s="1"/>
  <c r="H71" i="70"/>
  <c r="H77" i="70" s="1"/>
  <c r="F71" i="70"/>
  <c r="F77" i="70" s="1"/>
  <c r="D71" i="70"/>
  <c r="D77" i="70" s="1"/>
  <c r="C71" i="70"/>
  <c r="C77" i="70" s="1"/>
  <c r="B71" i="70"/>
  <c r="B77" i="70" s="1"/>
  <c r="I71" i="83"/>
  <c r="I77" i="83" s="1"/>
  <c r="H71" i="83"/>
  <c r="H77" i="83" s="1"/>
  <c r="F71" i="83"/>
  <c r="F77" i="83" s="1"/>
  <c r="D71" i="83"/>
  <c r="D77" i="83" s="1"/>
  <c r="C71" i="83"/>
  <c r="C77" i="83" s="1"/>
  <c r="B71" i="83"/>
  <c r="B77" i="83" s="1"/>
  <c r="I71" i="72"/>
  <c r="I77" i="72" s="1"/>
  <c r="H71" i="72"/>
  <c r="H77" i="72" s="1"/>
  <c r="F71" i="72"/>
  <c r="F77" i="72" s="1"/>
  <c r="D71" i="72"/>
  <c r="D77" i="72" s="1"/>
  <c r="C71" i="72"/>
  <c r="C77" i="72" s="1"/>
  <c r="B71" i="72"/>
  <c r="B77" i="72" s="1"/>
  <c r="I71" i="60"/>
  <c r="I77" i="60" s="1"/>
  <c r="H71" i="60"/>
  <c r="H77" i="60" s="1"/>
  <c r="F71" i="60"/>
  <c r="F77" i="60" s="1"/>
  <c r="D71" i="60"/>
  <c r="D77" i="60" s="1"/>
  <c r="C71" i="60"/>
  <c r="C77" i="60" s="1"/>
  <c r="B71" i="60"/>
  <c r="B77" i="60" s="1"/>
  <c r="I71" i="22"/>
  <c r="I77" i="22" s="1"/>
  <c r="H71" i="22"/>
  <c r="H77" i="22" s="1"/>
  <c r="F71" i="22"/>
  <c r="F77" i="22" s="1"/>
  <c r="D71" i="22"/>
  <c r="D77" i="22" s="1"/>
  <c r="C71" i="22"/>
  <c r="C77" i="22" s="1"/>
  <c r="B71" i="22"/>
  <c r="B77" i="22" s="1"/>
  <c r="I71" i="87"/>
  <c r="I77" i="87" s="1"/>
  <c r="H71" i="87"/>
  <c r="H77" i="87" s="1"/>
  <c r="F71" i="87"/>
  <c r="F77" i="87" s="1"/>
  <c r="D71" i="87"/>
  <c r="D77" i="87" s="1"/>
  <c r="C71" i="87"/>
  <c r="C77" i="87" s="1"/>
  <c r="B71" i="87"/>
  <c r="B77" i="87" s="1"/>
  <c r="I71" i="40"/>
  <c r="I77" i="40" s="1"/>
  <c r="H71" i="40"/>
  <c r="H77" i="40" s="1"/>
  <c r="F71" i="40"/>
  <c r="F77" i="40" s="1"/>
  <c r="D71" i="40"/>
  <c r="D77" i="40" s="1"/>
  <c r="C71" i="40"/>
  <c r="C77" i="40" s="1"/>
  <c r="B71" i="40"/>
  <c r="B77" i="40" s="1"/>
  <c r="B71" i="108"/>
  <c r="B77" i="108" s="1"/>
  <c r="I71" i="97"/>
  <c r="I77" i="97" s="1"/>
  <c r="H71" i="97"/>
  <c r="H77" i="97" s="1"/>
  <c r="F71" i="97"/>
  <c r="F77" i="97" s="1"/>
  <c r="D71" i="97"/>
  <c r="D77" i="97" s="1"/>
  <c r="C71" i="97"/>
  <c r="C77" i="97" s="1"/>
  <c r="B71" i="97"/>
  <c r="B77" i="97" s="1"/>
  <c r="I71" i="96"/>
  <c r="I77" i="96" s="1"/>
  <c r="H71" i="96"/>
  <c r="H77" i="96" s="1"/>
  <c r="F71" i="96"/>
  <c r="F77" i="96" s="1"/>
  <c r="D71" i="96"/>
  <c r="D77" i="96" s="1"/>
  <c r="C71" i="96"/>
  <c r="C77" i="96" s="1"/>
  <c r="B71" i="96"/>
  <c r="B77" i="96" s="1"/>
  <c r="I71" i="110"/>
  <c r="I77" i="110" s="1"/>
  <c r="H71" i="110"/>
  <c r="H77" i="110" s="1"/>
  <c r="F71" i="110"/>
  <c r="F77" i="110" s="1"/>
  <c r="D71" i="110"/>
  <c r="D77" i="110" s="1"/>
  <c r="C71" i="110"/>
  <c r="C77" i="110" s="1"/>
  <c r="B42" i="20" l="1"/>
  <c r="B55" i="20"/>
  <c r="B46" i="20"/>
  <c r="B65" i="20"/>
  <c r="B45" i="20"/>
  <c r="B43" i="20"/>
  <c r="B59" i="20"/>
  <c r="B56" i="20"/>
  <c r="B53" i="20"/>
  <c r="B50" i="20" l="1"/>
  <c r="B62" i="20"/>
  <c r="B70" i="20"/>
  <c r="B69" i="20"/>
  <c r="B41" i="20"/>
  <c r="B64" i="20"/>
  <c r="B63" i="20"/>
  <c r="B51" i="20"/>
  <c r="B61" i="20"/>
  <c r="K71" i="20"/>
  <c r="B48" i="20"/>
  <c r="B19" i="20"/>
  <c r="N71" i="20"/>
  <c r="B8" i="20"/>
  <c r="B66" i="20"/>
  <c r="B9" i="20"/>
  <c r="B52" i="20"/>
  <c r="B14" i="20"/>
  <c r="F71" i="20"/>
  <c r="B60" i="20"/>
  <c r="B36" i="20"/>
  <c r="B16" i="20"/>
  <c r="B40" i="20"/>
  <c r="B68" i="20"/>
  <c r="H71" i="20"/>
  <c r="B13" i="20"/>
  <c r="B44" i="20"/>
  <c r="B49" i="20"/>
  <c r="B25" i="20"/>
  <c r="B54" i="20"/>
  <c r="B58" i="20"/>
  <c r="B32" i="20"/>
  <c r="B26" i="20"/>
  <c r="B34" i="20"/>
  <c r="B30" i="20"/>
  <c r="B12" i="20"/>
  <c r="B22" i="20"/>
  <c r="B47" i="20"/>
  <c r="B21" i="20"/>
  <c r="B20" i="20"/>
  <c r="B57" i="20"/>
  <c r="B39" i="20"/>
  <c r="B28" i="20"/>
  <c r="I71" i="20"/>
  <c r="D71" i="20"/>
  <c r="B33" i="20"/>
  <c r="B38" i="20"/>
  <c r="B10" i="20"/>
  <c r="B31" i="20"/>
  <c r="B23" i="20"/>
  <c r="L71" i="20"/>
  <c r="B27" i="20"/>
  <c r="B11" i="20"/>
  <c r="B15" i="20"/>
  <c r="B18" i="20"/>
  <c r="B37" i="20"/>
  <c r="B29" i="20"/>
  <c r="B35" i="20"/>
  <c r="B24" i="20"/>
  <c r="B17" i="20"/>
  <c r="C71" i="20"/>
  <c r="M71" i="20"/>
  <c r="O71" i="20"/>
  <c r="B7" i="20"/>
  <c r="O77" i="20" l="1"/>
  <c r="O73" i="20"/>
  <c r="C73" i="20"/>
  <c r="C77" i="20"/>
  <c r="L77" i="20"/>
  <c r="L73" i="20"/>
  <c r="D73" i="20"/>
  <c r="D77" i="20"/>
  <c r="H73" i="20"/>
  <c r="H77" i="20"/>
  <c r="F73" i="20"/>
  <c r="F77" i="20"/>
  <c r="N77" i="20"/>
  <c r="N73" i="20"/>
  <c r="M77" i="20"/>
  <c r="M73" i="20"/>
  <c r="I73" i="20"/>
  <c r="I77" i="20"/>
  <c r="K77" i="20"/>
  <c r="K73" i="20"/>
  <c r="B71" i="20"/>
  <c r="B73" i="20" l="1"/>
  <c r="B77" i="20"/>
</calcChain>
</file>

<file path=xl/sharedStrings.xml><?xml version="1.0" encoding="utf-8"?>
<sst xmlns="http://schemas.openxmlformats.org/spreadsheetml/2006/main" count="6443" uniqueCount="164">
  <si>
    <t xml:space="preserve">Наименование должности специалиста*                               </t>
  </si>
  <si>
    <t>Посещения в неотложной форме</t>
  </si>
  <si>
    <t>Обращения по заболеванию</t>
  </si>
  <si>
    <t>Посещения к стоматологу, УЕТ</t>
  </si>
  <si>
    <t>Врач-акушер-гинеколог</t>
  </si>
  <si>
    <t>Врач-аллерголог-иммунолог</t>
  </si>
  <si>
    <t>Врач-гастроэнтеролог</t>
  </si>
  <si>
    <t>Врач-гематолог</t>
  </si>
  <si>
    <t>Врач-гериатр</t>
  </si>
  <si>
    <t>Врач-детский онколог</t>
  </si>
  <si>
    <t>Врач-детский уролог-андролог</t>
  </si>
  <si>
    <t>Врач-детский хирург</t>
  </si>
  <si>
    <t>Врач-детский эндокринолог</t>
  </si>
  <si>
    <t>Врач-дерматовенеролог</t>
  </si>
  <si>
    <t>Врач-инфекционист</t>
  </si>
  <si>
    <t>Врач-кардиолог</t>
  </si>
  <si>
    <t>Врач-детский кардиолог</t>
  </si>
  <si>
    <t>Врач-колопроктолог</t>
  </si>
  <si>
    <t>Врач-невролог</t>
  </si>
  <si>
    <t>Врач-невролог  (медицинская реабилитация)</t>
  </si>
  <si>
    <t>Врач-нейрохирург</t>
  </si>
  <si>
    <t>Врач-нефролог</t>
  </si>
  <si>
    <t>Врач общей практики (семейный врач)</t>
  </si>
  <si>
    <t>Врач-онколог</t>
  </si>
  <si>
    <t>Врач-онколог (гастроэнтеролог)</t>
  </si>
  <si>
    <t>Врач-онколог (гинеколог)</t>
  </si>
  <si>
    <t>Врач-онколог (колопроктолог)</t>
  </si>
  <si>
    <t>Врач-онколог (маммолог)</t>
  </si>
  <si>
    <t>Врач-онколог (пульмонолог)</t>
  </si>
  <si>
    <t>Врач-онколог (уролог)</t>
  </si>
  <si>
    <t>Врач-онколог (химиотерапевт)</t>
  </si>
  <si>
    <t>Врач-онколог (хирург общий)</t>
  </si>
  <si>
    <t>Врач-онколог (хирург челюстно-лицевой)</t>
  </si>
  <si>
    <t>Врач-ортодонт</t>
  </si>
  <si>
    <t>Врач-оториноларинголог</t>
  </si>
  <si>
    <t>Врач-оториноларинголог (фониатр)</t>
  </si>
  <si>
    <t>Врач-офтальмолог</t>
  </si>
  <si>
    <t>Врач-педиатр</t>
  </si>
  <si>
    <t>Врач-педиатр участковый</t>
  </si>
  <si>
    <t>Врач-педиатр центра здоровья</t>
  </si>
  <si>
    <t>Врач-педиатр (медицинская реабилитация)</t>
  </si>
  <si>
    <t>Врач по лечебной физкультуре</t>
  </si>
  <si>
    <t>Врач-психотерапевт</t>
  </si>
  <si>
    <t>Врач-психотерапевт (медицинская реабилитация)</t>
  </si>
  <si>
    <t>Врач-пульмонолог</t>
  </si>
  <si>
    <t>Врач-радиотерапевт</t>
  </si>
  <si>
    <t>Врач-ревматолог</t>
  </si>
  <si>
    <t>Врач-сердечно-сосудистый хирург</t>
  </si>
  <si>
    <t xml:space="preserve">Врач-стоматолог </t>
  </si>
  <si>
    <t>Врач-стоматолог детский</t>
  </si>
  <si>
    <t>Врач-стоматолог-терапевт</t>
  </si>
  <si>
    <t>Врач-стоматолог-хирург</t>
  </si>
  <si>
    <t>Врач-сурдолог-оториноларинголог</t>
  </si>
  <si>
    <t>Врач-терапевт</t>
  </si>
  <si>
    <t>Врач-терапевт-участковый</t>
  </si>
  <si>
    <t>Врач-терапевт (медицинская реабилитация)</t>
  </si>
  <si>
    <t>Врач торакальный хирург</t>
  </si>
  <si>
    <t>Врач травматолог-ортопед</t>
  </si>
  <si>
    <t xml:space="preserve">Врач-травматолог-ортопед (медицинская реабилитация) </t>
  </si>
  <si>
    <t>Врач-уролог</t>
  </si>
  <si>
    <t>Врач-хирург</t>
  </si>
  <si>
    <t>Врач-челюстно-лицевой хирург</t>
  </si>
  <si>
    <t>Врач-эндокринолог</t>
  </si>
  <si>
    <t>Зубной врач</t>
  </si>
  <si>
    <t>Фельдшер (самостоятельный прием)</t>
  </si>
  <si>
    <t>Акушер (самостоятельный прием)</t>
  </si>
  <si>
    <t>Всего по базовой программе ОМС</t>
  </si>
  <si>
    <t>Наименование МО   ОБУЗ Пучежская ЦРБ</t>
  </si>
  <si>
    <t>Врач-стоматолог</t>
  </si>
  <si>
    <t>Врач-травматолог-ортопед (медицинская реабилитация)</t>
  </si>
  <si>
    <t>Наименование МО     ООО "Добрый День"</t>
  </si>
  <si>
    <t>Наименование МО           ООО "Санаторий Зеленый городок"</t>
  </si>
  <si>
    <t>Наименование МО   ОБУЗ "Стоматологическая поликлиника №1"</t>
  </si>
  <si>
    <t>Наименование МО    ООО "Миленарис диагностика"</t>
  </si>
  <si>
    <t>Свод территория с частниками</t>
  </si>
  <si>
    <t>Наименование МО    ООО "УЗ Областной  диагностический центр"</t>
  </si>
  <si>
    <t xml:space="preserve">Наименование МО     ООО "М-ЛАЙН" </t>
  </si>
  <si>
    <t>Врач по медицинской  профилактике центра здоровья</t>
  </si>
  <si>
    <t>Врач по медицинской профилактике центра здоровья</t>
  </si>
  <si>
    <t>Наименование МО   ОБУЗ  "Комсомольская ЦБ"</t>
  </si>
  <si>
    <t>Наименование МО     ФКУЗ "МСЧ МВД России по Ивановской области"</t>
  </si>
  <si>
    <t>Наименование МО     ОБУЗ Верхнеландеховская ЦРБ</t>
  </si>
  <si>
    <t>Наименование МО    ОБУЗ Вичугская ЦРБ</t>
  </si>
  <si>
    <t>Наименование МО  ОБУЗ  "Гаврилово-Посадская ЦРБ"</t>
  </si>
  <si>
    <t>Наименование МО     ОБУЗ Ильинская ЦРБ</t>
  </si>
  <si>
    <t>Наименование МО    ОБУЗ "Кинешемская ЦРБ"</t>
  </si>
  <si>
    <t>Наименование МО    ОБУЗ "Кохомская городская больница"</t>
  </si>
  <si>
    <t>Наименование МО    ОБУЗ Лежневская ЦРБ</t>
  </si>
  <si>
    <t>Наименование Мо   ОБУЗ "Палехская ЦРБ"</t>
  </si>
  <si>
    <t>Наименование МО    ОБУЗ "Пестяковская ЦРБ"</t>
  </si>
  <si>
    <t>Наименование МО    ОБУЗ "Родниковская ЦРБ"</t>
  </si>
  <si>
    <t>Наименование МО    ОБУЗ "Тейковская ЦРБ"</t>
  </si>
  <si>
    <t>Наименование МО      ОБУЗ  Фурмановская ЦРБ</t>
  </si>
  <si>
    <t>Наименование МО      ОБУЗ "Шуйская ЦРБ"</t>
  </si>
  <si>
    <t>Наименование МО    ОБУЗ "Южская ЦРБ"</t>
  </si>
  <si>
    <t>Наименование МО    ОБУЗ  1 ГКБ</t>
  </si>
  <si>
    <t>Наименование МО    ОБУЗ  ИКБ  им. Куваевых</t>
  </si>
  <si>
    <t xml:space="preserve"> Наименование МО    ОБУЗ "ГКБ № 4"</t>
  </si>
  <si>
    <t>Наименование МО     ОБУЗ  ГКБ № 7</t>
  </si>
  <si>
    <t>Наименование МО      ОБУЗ  ГКБ № 8</t>
  </si>
  <si>
    <t>Наименование МО     ОБУЗ "ДГКБ  №5" г.Иваново</t>
  </si>
  <si>
    <t xml:space="preserve">  Наименование МО    ОБУЗ "Родильный дом № 4" </t>
  </si>
  <si>
    <t xml:space="preserve">Наименование МО  ОБУЗ "ССМП" </t>
  </si>
  <si>
    <t>Наименование МО    ОБУЗ "ОДКБ"</t>
  </si>
  <si>
    <t>Наименование МО    ОБУЗ  "ИвОКБ"</t>
  </si>
  <si>
    <t>Наименование МО  ОБУЗ  "Кардиологический диспансер"</t>
  </si>
  <si>
    <t>Наименование МО   ОГВВ</t>
  </si>
  <si>
    <t>Наименование МО   ОБУЗ "ИвООД"</t>
  </si>
  <si>
    <t xml:space="preserve">Наименование МО    ОБУЗ «ИОКВД»      </t>
  </si>
  <si>
    <t>Наименование МО    ФГБУ "Ив НИИ М и Д им. В.Н. Городкова" Минздрава России</t>
  </si>
  <si>
    <t>Наименование МО    ФГБОУ ВО ИвГМА Минздрава России</t>
  </si>
  <si>
    <t>Наименование МО   ФГБУЗ  МЦ "Решма" ФМБА России</t>
  </si>
  <si>
    <t>Наименование МО   ФКУЗ МСЧ-37 ФСИН России</t>
  </si>
  <si>
    <t>Наименование МО     ООО "СветоДар"</t>
  </si>
  <si>
    <t>Наименование МО    ООО "Центр  "МЕДИКОМ"</t>
  </si>
  <si>
    <t>Наименование МО  ООО "МЕДИЦИНА"</t>
  </si>
  <si>
    <t>Наименование МО    ИП Замыслов Данил Евгеньевич</t>
  </si>
  <si>
    <t>Наименование МО     Нефросовет</t>
  </si>
  <si>
    <t>Наименование МО   МЧУ  "Нефросовет-Иваново"</t>
  </si>
  <si>
    <t>Наименование МО    ООО "КСМ"</t>
  </si>
  <si>
    <t>Наименование МО      ООО  МЦ  "Европа"</t>
  </si>
  <si>
    <t>Наименование МО   ООО "ЦЕНТРЫ  ДИАЛИЗА "АВИЦЕННА"</t>
  </si>
  <si>
    <t xml:space="preserve">Наименование МО   ООО "МРТ-ДИАГНОСТИКА" </t>
  </si>
  <si>
    <t>Наименование МО      АНО "Медицинский центр  "Белая роза"</t>
  </si>
  <si>
    <r>
      <t>Наименование МО  ОБУЗ</t>
    </r>
    <r>
      <rPr>
        <b/>
        <u/>
        <sz val="12"/>
        <color indexed="8"/>
        <rFont val="Times New Roman"/>
        <family val="1"/>
        <charset val="204"/>
      </rPr>
      <t xml:space="preserve"> "ИОКЦМР"</t>
    </r>
  </si>
  <si>
    <t>Наименование МО     ООО "МРТ-Центр"</t>
  </si>
  <si>
    <t>Наименование МО     ОБУЗ "Родильный дом № 1"</t>
  </si>
  <si>
    <t>Посещения с профилактической и иными целями</t>
  </si>
  <si>
    <t>Всего</t>
  </si>
  <si>
    <t>Комплексные посещения для проведения профилактических медицинских осмотров</t>
  </si>
  <si>
    <t>Комплексные посещения для проведения диспансеризации</t>
  </si>
  <si>
    <t>Посещения с иной целью</t>
  </si>
  <si>
    <t>Наименование МО    ОБУЗ "Приволжская ЦРБ"</t>
  </si>
  <si>
    <t>Наименование МО ООО "Велес"</t>
  </si>
  <si>
    <t>Наименование МО    ОБУЗ Лухская ЦРБ</t>
  </si>
  <si>
    <t>Наименование МО    ОБУЗ "ГКБ № 3 г.Иваново"</t>
  </si>
  <si>
    <t xml:space="preserve">Наименование МО  ЧУЗ "КБ "РЖД-Медицина" г. Иваново" </t>
  </si>
  <si>
    <t>Наименование МО      ООО "Ивмедцентр"</t>
  </si>
  <si>
    <t>Наименование МО      ООО МЦ "Ивастрамед"</t>
  </si>
  <si>
    <t>Наименование МО   ООО "ЯМТ"</t>
  </si>
  <si>
    <t>Наименование МО    ООО "33МедикАл"</t>
  </si>
  <si>
    <t>Наименование МО    ООО "Миленарис профилактика"</t>
  </si>
  <si>
    <t>Наименование МО   ООО "Научно-методический центр клинической лабораторной диагностики Ситилаб"</t>
  </si>
  <si>
    <t>Всего по Ивановской области</t>
  </si>
  <si>
    <t>Итого по ТПГГ</t>
  </si>
  <si>
    <t>консультативно-диагностический центр</t>
  </si>
  <si>
    <t>женская консультация</t>
  </si>
  <si>
    <t>В том числе:</t>
  </si>
  <si>
    <t>Наименование МО   ООО "Независимая лаборатория ИНВИТРО"</t>
  </si>
  <si>
    <t>Наименование МО     ООО "ДЦ НЕФРОС-ВОРОНЕЖ"</t>
  </si>
  <si>
    <t>Наименование МО   ООО "Клиника "Вита Авис"</t>
  </si>
  <si>
    <t>в том числе углубленная диспансеризация</t>
  </si>
  <si>
    <t>Обращение по заболеванию при оказании медицинской помощи по профилю  «Медицинская реабилитация»</t>
  </si>
  <si>
    <t>Наименование МО     ООО "Центр офтальмохирургии "Светадар"</t>
  </si>
  <si>
    <t>Помощь, оказанная в др.территориях</t>
  </si>
  <si>
    <t>Плановые объемы медицинской помощи, оказываемой в амбулаторно-поликлинических условиях, на 2023 год</t>
  </si>
  <si>
    <t>Диспансерное наблюдение</t>
  </si>
  <si>
    <t>Объемы ДЗО</t>
  </si>
  <si>
    <t xml:space="preserve">Объемы ДЗО </t>
  </si>
  <si>
    <t xml:space="preserve">Разбили 100 посещений с ин. Целями на 50 разовые по заболеванию + 50 с др. целями </t>
  </si>
  <si>
    <t xml:space="preserve">Наименование МО     ООО МК "КИСЛОРОД" </t>
  </si>
  <si>
    <t xml:space="preserve">Наименование МО     ООО "ЛЕДАМЕД" </t>
  </si>
  <si>
    <t xml:space="preserve">Наименование МО     АНО "МНОРЦ" </t>
  </si>
  <si>
    <t>Врач физической и реабилитационной медицины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</si>
</sst>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&quot;р.&quot;_-;\-* #,##0.00&quot;р.&quot;_-;_-* &quot;-&quot;??&quot;р.&quot;_-;_-@_-"/>
    <numFmt numFmtId="165" formatCode="[$-419]General"/>
  </numFmts>
  <fonts count="39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rgb="FF26282F"/>
      <name val="Times New Roman"/>
      <family val="1"/>
      <charset val="204"/>
    </font>
    <font>
      <sz val="10"/>
      <color theme="1"/>
      <name val="Arial Cyr"/>
      <charset val="204"/>
    </font>
    <font>
      <sz val="10"/>
      <name val="Arial Cyr"/>
      <charset val="204"/>
    </font>
    <font>
      <b/>
      <u/>
      <sz val="12"/>
      <color indexed="8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color rgb="FF26282F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1"/>
      <name val="Times New Roman Cyr"/>
      <charset val="204"/>
    </font>
    <font>
      <sz val="11"/>
      <color rgb="FF000000"/>
      <name val="Calibri"/>
      <family val="2"/>
      <charset val="204"/>
    </font>
    <font>
      <sz val="11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1"/>
      <color rgb="FFFF0000"/>
      <name val="Calibri"/>
      <family val="2"/>
      <charset val="204"/>
    </font>
    <font>
      <sz val="14"/>
      <color rgb="FFFF0000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2"/>
      <color theme="0"/>
      <name val="Times New Roman"/>
      <family val="1"/>
      <charset val="204"/>
    </font>
    <font>
      <b/>
      <sz val="12"/>
      <color rgb="FFFF0000"/>
      <name val="Times New Roman"/>
      <family val="1"/>
      <charset val="204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99CC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97">
    <border>
      <left/>
      <right/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indexed="64"/>
      </left>
      <right style="thin">
        <color auto="1"/>
      </right>
      <top style="medium">
        <color auto="1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indexed="8"/>
      </left>
      <right/>
      <top/>
      <bottom style="thin">
        <color indexed="8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auto="1"/>
      </left>
      <right/>
      <top style="medium">
        <color indexed="64"/>
      </top>
      <bottom style="thin">
        <color indexed="64"/>
      </bottom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auto="1"/>
      </left>
      <right style="thin">
        <color indexed="64"/>
      </right>
      <top style="medium">
        <color indexed="64"/>
      </top>
      <bottom/>
      <diagonal/>
    </border>
    <border>
      <left style="thin">
        <color auto="1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auto="1"/>
      </right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8">
    <xf numFmtId="0" fontId="0" fillId="0" borderId="0"/>
    <xf numFmtId="165" fontId="12" fillId="0" borderId="0"/>
    <xf numFmtId="0" fontId="13" fillId="0" borderId="0"/>
    <xf numFmtId="0" fontId="13" fillId="0" borderId="0"/>
    <xf numFmtId="0" fontId="15" fillId="0" borderId="0"/>
    <xf numFmtId="0" fontId="20" fillId="0" borderId="0"/>
    <xf numFmtId="0" fontId="25" fillId="0" borderId="0"/>
    <xf numFmtId="164" fontId="20" fillId="0" borderId="0" applyFont="0" applyFill="0" applyBorder="0" applyAlignment="0" applyProtection="0"/>
  </cellStyleXfs>
  <cellXfs count="443">
    <xf numFmtId="0" fontId="0" fillId="0" borderId="0" xfId="0"/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/>
    <xf numFmtId="0" fontId="4" fillId="0" borderId="0" xfId="0" applyFont="1" applyFill="1"/>
    <xf numFmtId="0" fontId="3" fillId="0" borderId="0" xfId="0" applyFont="1" applyFill="1" applyBorder="1"/>
    <xf numFmtId="0" fontId="11" fillId="0" borderId="0" xfId="0" applyFont="1"/>
    <xf numFmtId="0" fontId="8" fillId="0" borderId="0" xfId="4" applyFont="1" applyFill="1" applyBorder="1" applyAlignment="1">
      <alignment horizontal="center" vertical="center"/>
    </xf>
    <xf numFmtId="0" fontId="8" fillId="0" borderId="0" xfId="4" applyFont="1" applyFill="1"/>
    <xf numFmtId="0" fontId="4" fillId="0" borderId="0" xfId="4" applyFont="1" applyFill="1"/>
    <xf numFmtId="0" fontId="8" fillId="0" borderId="0" xfId="4" applyFont="1" applyFill="1" applyBorder="1"/>
    <xf numFmtId="0" fontId="8" fillId="0" borderId="0" xfId="0" applyFont="1" applyFill="1" applyBorder="1" applyAlignment="1">
      <alignment horizontal="center" vertical="center"/>
    </xf>
    <xf numFmtId="0" fontId="8" fillId="0" borderId="0" xfId="0" applyFont="1" applyFill="1"/>
    <xf numFmtId="0" fontId="8" fillId="0" borderId="0" xfId="0" applyFont="1" applyFill="1" applyBorder="1"/>
    <xf numFmtId="0" fontId="4" fillId="0" borderId="0" xfId="0" applyFont="1" applyFill="1" applyAlignment="1">
      <alignment vertical="top"/>
    </xf>
    <xf numFmtId="0" fontId="17" fillId="0" borderId="0" xfId="0" applyFont="1"/>
    <xf numFmtId="0" fontId="21" fillId="0" borderId="0" xfId="5" applyFont="1" applyFill="1"/>
    <xf numFmtId="0" fontId="21" fillId="0" borderId="0" xfId="5" applyFont="1" applyFill="1" applyBorder="1"/>
    <xf numFmtId="0" fontId="21" fillId="0" borderId="0" xfId="5" applyFont="1" applyFill="1" applyBorder="1" applyAlignment="1">
      <alignment horizontal="center" vertical="center"/>
    </xf>
    <xf numFmtId="0" fontId="3" fillId="2" borderId="0" xfId="0" applyFont="1" applyFill="1"/>
    <xf numFmtId="3" fontId="24" fillId="0" borderId="0" xfId="0" applyNumberFormat="1" applyFont="1" applyBorder="1"/>
    <xf numFmtId="0" fontId="7" fillId="0" borderId="2" xfId="0" applyFont="1" applyBorder="1" applyAlignment="1">
      <alignment horizontal="left" vertical="top" wrapText="1"/>
    </xf>
    <xf numFmtId="0" fontId="7" fillId="0" borderId="1" xfId="0" applyFont="1" applyBorder="1" applyAlignment="1">
      <alignment horizontal="left" vertical="top" wrapText="1"/>
    </xf>
    <xf numFmtId="0" fontId="7" fillId="0" borderId="3" xfId="0" applyFont="1" applyBorder="1" applyAlignment="1">
      <alignment horizontal="left" vertical="top" wrapText="1"/>
    </xf>
    <xf numFmtId="0" fontId="26" fillId="0" borderId="0" xfId="6" applyFont="1" applyBorder="1" applyAlignment="1">
      <alignment horizontal="center" vertical="center"/>
    </xf>
    <xf numFmtId="0" fontId="25" fillId="0" borderId="0" xfId="6"/>
    <xf numFmtId="0" fontId="25" fillId="0" borderId="0" xfId="6" applyFont="1"/>
    <xf numFmtId="0" fontId="27" fillId="0" borderId="0" xfId="6" applyFont="1"/>
    <xf numFmtId="0" fontId="26" fillId="0" borderId="0" xfId="6" applyFont="1" applyBorder="1"/>
    <xf numFmtId="0" fontId="25" fillId="0" borderId="0" xfId="6" applyFont="1" applyBorder="1"/>
    <xf numFmtId="0" fontId="9" fillId="0" borderId="4" xfId="0" applyFont="1" applyFill="1" applyBorder="1"/>
    <xf numFmtId="0" fontId="29" fillId="0" borderId="0" xfId="0" applyFont="1" applyFill="1" applyAlignment="1">
      <alignment horizontal="center" vertical="center"/>
    </xf>
    <xf numFmtId="0" fontId="7" fillId="0" borderId="6" xfId="0" applyFont="1" applyBorder="1" applyAlignment="1">
      <alignment horizontal="left" vertical="top" wrapText="1"/>
    </xf>
    <xf numFmtId="0" fontId="4" fillId="0" borderId="0" xfId="5" applyFont="1" applyFill="1"/>
    <xf numFmtId="0" fontId="4" fillId="0" borderId="0" xfId="0" applyFont="1" applyFill="1" applyBorder="1" applyAlignment="1">
      <alignment horizontal="left" wrapText="1"/>
    </xf>
    <xf numFmtId="0" fontId="10" fillId="0" borderId="0" xfId="0" applyFont="1" applyFill="1"/>
    <xf numFmtId="0" fontId="7" fillId="0" borderId="13" xfId="0" applyFont="1" applyBorder="1" applyAlignment="1">
      <alignment horizontal="left" vertical="top" wrapText="1"/>
    </xf>
    <xf numFmtId="0" fontId="7" fillId="0" borderId="14" xfId="0" applyFont="1" applyBorder="1" applyAlignment="1">
      <alignment horizontal="left" vertical="top" wrapText="1"/>
    </xf>
    <xf numFmtId="0" fontId="9" fillId="0" borderId="15" xfId="0" applyFont="1" applyFill="1" applyBorder="1"/>
    <xf numFmtId="0" fontId="16" fillId="0" borderId="13" xfId="0" applyFont="1" applyBorder="1" applyAlignment="1">
      <alignment horizontal="left" vertical="top" wrapText="1"/>
    </xf>
    <xf numFmtId="0" fontId="16" fillId="0" borderId="14" xfId="0" applyFont="1" applyBorder="1" applyAlignment="1">
      <alignment horizontal="left" vertical="top" wrapText="1"/>
    </xf>
    <xf numFmtId="0" fontId="28" fillId="0" borderId="13" xfId="6" applyFont="1" applyBorder="1" applyAlignment="1">
      <alignment horizontal="left" vertical="top" wrapText="1"/>
    </xf>
    <xf numFmtId="0" fontId="28" fillId="0" borderId="14" xfId="6" applyFont="1" applyBorder="1" applyAlignment="1">
      <alignment horizontal="left" vertical="top" wrapText="1"/>
    </xf>
    <xf numFmtId="0" fontId="9" fillId="0" borderId="15" xfId="6" applyFont="1" applyBorder="1"/>
    <xf numFmtId="0" fontId="16" fillId="0" borderId="16" xfId="4" applyFont="1" applyBorder="1" applyAlignment="1">
      <alignment horizontal="left" vertical="top" wrapText="1"/>
    </xf>
    <xf numFmtId="0" fontId="16" fillId="0" borderId="17" xfId="4" applyFont="1" applyBorder="1" applyAlignment="1">
      <alignment horizontal="left" vertical="top" wrapText="1"/>
    </xf>
    <xf numFmtId="0" fontId="9" fillId="0" borderId="18" xfId="4" applyFont="1" applyFill="1" applyBorder="1"/>
    <xf numFmtId="0" fontId="9" fillId="0" borderId="20" xfId="0" applyFont="1" applyFill="1" applyBorder="1"/>
    <xf numFmtId="0" fontId="7" fillId="0" borderId="19" xfId="0" applyFont="1" applyBorder="1" applyAlignment="1">
      <alignment horizontal="left" vertical="top" wrapText="1"/>
    </xf>
    <xf numFmtId="0" fontId="23" fillId="0" borderId="13" xfId="5" applyFont="1" applyBorder="1" applyAlignment="1">
      <alignment horizontal="left" vertical="top" wrapText="1"/>
    </xf>
    <xf numFmtId="0" fontId="23" fillId="0" borderId="14" xfId="5" applyFont="1" applyBorder="1" applyAlignment="1">
      <alignment horizontal="left" vertical="top" wrapText="1"/>
    </xf>
    <xf numFmtId="0" fontId="22" fillId="0" borderId="20" xfId="5" applyFont="1" applyFill="1" applyBorder="1"/>
    <xf numFmtId="0" fontId="1" fillId="0" borderId="20" xfId="0" applyFont="1" applyFill="1" applyBorder="1"/>
    <xf numFmtId="0" fontId="7" fillId="2" borderId="13" xfId="0" applyFont="1" applyFill="1" applyBorder="1" applyAlignment="1">
      <alignment horizontal="left" vertical="top" wrapText="1"/>
    </xf>
    <xf numFmtId="0" fontId="1" fillId="0" borderId="13" xfId="0" applyFont="1" applyBorder="1" applyAlignment="1">
      <alignment horizontal="left" vertical="top" wrapText="1"/>
    </xf>
    <xf numFmtId="0" fontId="7" fillId="0" borderId="13" xfId="0" applyFont="1" applyFill="1" applyBorder="1" applyAlignment="1">
      <alignment horizontal="left" vertical="top" wrapText="1"/>
    </xf>
    <xf numFmtId="0" fontId="7" fillId="0" borderId="26" xfId="0" applyFont="1" applyBorder="1" applyAlignment="1">
      <alignment horizontal="left" vertical="top" wrapText="1"/>
    </xf>
    <xf numFmtId="0" fontId="7" fillId="0" borderId="29" xfId="0" applyFont="1" applyBorder="1" applyAlignment="1">
      <alignment horizontal="left" vertical="top" wrapText="1"/>
    </xf>
    <xf numFmtId="0" fontId="7" fillId="0" borderId="28" xfId="0" applyFont="1" applyBorder="1" applyAlignment="1">
      <alignment horizontal="left" vertical="top" wrapText="1"/>
    </xf>
    <xf numFmtId="0" fontId="16" fillId="0" borderId="28" xfId="0" applyFont="1" applyBorder="1" applyAlignment="1">
      <alignment horizontal="left" vertical="top" wrapText="1"/>
    </xf>
    <xf numFmtId="0" fontId="28" fillId="0" borderId="28" xfId="6" applyFont="1" applyBorder="1" applyAlignment="1">
      <alignment horizontal="left" vertical="top" wrapText="1"/>
    </xf>
    <xf numFmtId="0" fontId="16" fillId="0" borderId="31" xfId="4" applyFont="1" applyBorder="1" applyAlignment="1">
      <alignment horizontal="left" vertical="top" wrapText="1"/>
    </xf>
    <xf numFmtId="0" fontId="16" fillId="0" borderId="32" xfId="0" applyFont="1" applyBorder="1" applyAlignment="1">
      <alignment horizontal="left" vertical="top" wrapText="1"/>
    </xf>
    <xf numFmtId="0" fontId="7" fillId="0" borderId="32" xfId="0" applyFont="1" applyBorder="1" applyAlignment="1">
      <alignment horizontal="left" vertical="top" wrapText="1"/>
    </xf>
    <xf numFmtId="0" fontId="23" fillId="0" borderId="32" xfId="5" applyFont="1" applyBorder="1" applyAlignment="1">
      <alignment horizontal="left" vertical="top" wrapText="1"/>
    </xf>
    <xf numFmtId="0" fontId="7" fillId="2" borderId="6" xfId="0" applyFont="1" applyFill="1" applyBorder="1" applyAlignment="1">
      <alignment horizontal="left" vertical="top" wrapText="1"/>
    </xf>
    <xf numFmtId="0" fontId="7" fillId="2" borderId="1" xfId="0" applyFont="1" applyFill="1" applyBorder="1" applyAlignment="1">
      <alignment horizontal="left" vertical="top" wrapText="1"/>
    </xf>
    <xf numFmtId="0" fontId="16" fillId="2" borderId="13" xfId="0" applyFont="1" applyFill="1" applyBorder="1" applyAlignment="1">
      <alignment horizontal="left" vertical="top" wrapText="1"/>
    </xf>
    <xf numFmtId="0" fontId="8" fillId="2" borderId="0" xfId="0" applyFont="1" applyFill="1"/>
    <xf numFmtId="0" fontId="28" fillId="2" borderId="13" xfId="6" applyFont="1" applyFill="1" applyBorder="1" applyAlignment="1">
      <alignment horizontal="left" vertical="top" wrapText="1"/>
    </xf>
    <xf numFmtId="0" fontId="25" fillId="2" borderId="0" xfId="6" applyFont="1" applyFill="1"/>
    <xf numFmtId="0" fontId="25" fillId="2" borderId="0" xfId="6" applyFill="1"/>
    <xf numFmtId="0" fontId="16" fillId="2" borderId="16" xfId="4" applyFont="1" applyFill="1" applyBorder="1" applyAlignment="1">
      <alignment horizontal="left" vertical="top" wrapText="1"/>
    </xf>
    <xf numFmtId="0" fontId="8" fillId="2" borderId="0" xfId="4" applyFont="1" applyFill="1"/>
    <xf numFmtId="0" fontId="23" fillId="2" borderId="13" xfId="5" applyFont="1" applyFill="1" applyBorder="1" applyAlignment="1">
      <alignment horizontal="left" vertical="top" wrapText="1"/>
    </xf>
    <xf numFmtId="0" fontId="21" fillId="2" borderId="0" xfId="5" applyFont="1" applyFill="1"/>
    <xf numFmtId="0" fontId="1" fillId="2" borderId="13" xfId="0" applyFont="1" applyFill="1" applyBorder="1" applyAlignment="1">
      <alignment horizontal="left" vertical="top" wrapText="1"/>
    </xf>
    <xf numFmtId="0" fontId="32" fillId="0" borderId="0" xfId="0" applyFont="1" applyFill="1"/>
    <xf numFmtId="0" fontId="32" fillId="0" borderId="0" xfId="0" applyFont="1" applyFill="1" applyBorder="1"/>
    <xf numFmtId="0" fontId="33" fillId="0" borderId="0" xfId="6" applyFont="1"/>
    <xf numFmtId="0" fontId="32" fillId="0" borderId="0" xfId="4" applyFont="1" applyFill="1"/>
    <xf numFmtId="0" fontId="32" fillId="0" borderId="0" xfId="5" applyFont="1" applyFill="1"/>
    <xf numFmtId="0" fontId="9" fillId="0" borderId="30" xfId="0" applyFont="1" applyFill="1" applyBorder="1"/>
    <xf numFmtId="0" fontId="7" fillId="0" borderId="13" xfId="0" applyFont="1" applyBorder="1" applyAlignment="1">
      <alignment horizontal="left" vertical="top" wrapText="1"/>
    </xf>
    <xf numFmtId="0" fontId="3" fillId="0" borderId="0" xfId="0" applyFont="1" applyFill="1"/>
    <xf numFmtId="0" fontId="3" fillId="0" borderId="0" xfId="0" applyFont="1" applyFill="1" applyAlignment="1">
      <alignment horizontal="center"/>
    </xf>
    <xf numFmtId="1" fontId="3" fillId="0" borderId="0" xfId="0" applyNumberFormat="1" applyFont="1" applyFill="1"/>
    <xf numFmtId="0" fontId="34" fillId="0" borderId="0" xfId="0" applyFont="1"/>
    <xf numFmtId="0" fontId="34" fillId="0" borderId="0" xfId="0" applyFont="1" applyFill="1"/>
    <xf numFmtId="0" fontId="34" fillId="0" borderId="0" xfId="6" applyFont="1"/>
    <xf numFmtId="0" fontId="34" fillId="0" borderId="0" xfId="4" applyFont="1"/>
    <xf numFmtId="0" fontId="34" fillId="0" borderId="0" xfId="0" applyFont="1" applyAlignment="1">
      <alignment horizontal="center" wrapText="1"/>
    </xf>
    <xf numFmtId="0" fontId="34" fillId="0" borderId="0" xfId="5" applyFont="1"/>
    <xf numFmtId="0" fontId="34" fillId="0" borderId="0" xfId="0" applyFont="1" applyAlignment="1">
      <alignment horizontal="left" wrapText="1"/>
    </xf>
    <xf numFmtId="0" fontId="34" fillId="0" borderId="0" xfId="0" applyFont="1" applyBorder="1" applyAlignment="1">
      <alignment horizontal="center"/>
    </xf>
    <xf numFmtId="0" fontId="18" fillId="0" borderId="0" xfId="0" applyFont="1" applyBorder="1" applyAlignment="1">
      <alignment horizontal="center"/>
    </xf>
    <xf numFmtId="0" fontId="34" fillId="0" borderId="0" xfId="0" applyFont="1" applyBorder="1" applyAlignment="1">
      <alignment vertical="top" wrapText="1"/>
    </xf>
    <xf numFmtId="0" fontId="35" fillId="0" borderId="0" xfId="0" applyFont="1" applyFill="1" applyBorder="1" applyAlignment="1">
      <alignment horizontal="center"/>
    </xf>
    <xf numFmtId="0" fontId="9" fillId="5" borderId="44" xfId="0" applyFont="1" applyFill="1" applyBorder="1" applyAlignment="1">
      <alignment horizontal="center" vertical="center"/>
    </xf>
    <xf numFmtId="0" fontId="17" fillId="5" borderId="45" xfId="0" applyFont="1" applyFill="1" applyBorder="1" applyAlignment="1">
      <alignment horizontal="center" vertical="center"/>
    </xf>
    <xf numFmtId="0" fontId="17" fillId="5" borderId="4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left" vertical="top" wrapText="1"/>
    </xf>
    <xf numFmtId="0" fontId="0" fillId="0" borderId="0" xfId="0" applyFill="1"/>
    <xf numFmtId="0" fontId="7" fillId="0" borderId="1" xfId="0" applyFont="1" applyFill="1" applyBorder="1" applyAlignment="1">
      <alignment horizontal="left" vertical="top" wrapText="1"/>
    </xf>
    <xf numFmtId="0" fontId="16" fillId="0" borderId="13" xfId="0" applyFont="1" applyFill="1" applyBorder="1" applyAlignment="1">
      <alignment horizontal="left" vertical="top" wrapText="1"/>
    </xf>
    <xf numFmtId="0" fontId="28" fillId="0" borderId="13" xfId="6" applyFont="1" applyFill="1" applyBorder="1" applyAlignment="1">
      <alignment horizontal="left" vertical="top" wrapText="1"/>
    </xf>
    <xf numFmtId="0" fontId="16" fillId="0" borderId="16" xfId="4" applyFont="1" applyFill="1" applyBorder="1" applyAlignment="1">
      <alignment horizontal="left" vertical="top" wrapText="1"/>
    </xf>
    <xf numFmtId="0" fontId="23" fillId="0" borderId="13" xfId="5" applyFont="1" applyFill="1" applyBorder="1" applyAlignment="1">
      <alignment horizontal="left" vertical="top" wrapText="1"/>
    </xf>
    <xf numFmtId="0" fontId="0" fillId="0" borderId="45" xfId="0" applyBorder="1"/>
    <xf numFmtId="0" fontId="0" fillId="0" borderId="40" xfId="0" applyBorder="1"/>
    <xf numFmtId="0" fontId="0" fillId="0" borderId="75" xfId="0" applyBorder="1"/>
    <xf numFmtId="0" fontId="0" fillId="0" borderId="76" xfId="0" applyBorder="1"/>
    <xf numFmtId="0" fontId="0" fillId="0" borderId="77" xfId="0" applyBorder="1"/>
    <xf numFmtId="0" fontId="0" fillId="0" borderId="78" xfId="0" applyBorder="1"/>
    <xf numFmtId="0" fontId="1" fillId="0" borderId="4" xfId="0" applyFont="1" applyFill="1" applyBorder="1" applyAlignment="1">
      <alignment horizontal="center" vertical="center" wrapText="1"/>
    </xf>
    <xf numFmtId="0" fontId="0" fillId="0" borderId="4" xfId="0" applyBorder="1"/>
    <xf numFmtId="0" fontId="5" fillId="0" borderId="4" xfId="0" applyFont="1" applyFill="1" applyBorder="1" applyAlignment="1">
      <alignment horizontal="center" vertical="center" wrapText="1"/>
    </xf>
    <xf numFmtId="0" fontId="0" fillId="0" borderId="44" xfId="0" applyBorder="1"/>
    <xf numFmtId="0" fontId="0" fillId="0" borderId="79" xfId="0" applyBorder="1"/>
    <xf numFmtId="0" fontId="0" fillId="0" borderId="80" xfId="0" applyBorder="1"/>
    <xf numFmtId="0" fontId="19" fillId="0" borderId="4" xfId="0" applyFont="1" applyFill="1" applyBorder="1" applyAlignment="1">
      <alignment horizontal="center" vertical="center" wrapText="1"/>
    </xf>
    <xf numFmtId="0" fontId="0" fillId="0" borderId="15" xfId="0" applyBorder="1"/>
    <xf numFmtId="0" fontId="0" fillId="0" borderId="82" xfId="0" applyBorder="1"/>
    <xf numFmtId="3" fontId="7" fillId="0" borderId="49" xfId="0" applyNumberFormat="1" applyFont="1" applyBorder="1" applyAlignment="1">
      <alignment horizontal="center" vertical="center" wrapText="1"/>
    </xf>
    <xf numFmtId="3" fontId="7" fillId="2" borderId="69" xfId="0" applyNumberFormat="1" applyFont="1" applyFill="1" applyBorder="1" applyAlignment="1">
      <alignment horizontal="center" vertical="center" wrapText="1"/>
    </xf>
    <xf numFmtId="3" fontId="7" fillId="2" borderId="68" xfId="0" applyNumberFormat="1" applyFont="1" applyFill="1" applyBorder="1" applyAlignment="1">
      <alignment horizontal="center" vertical="center" wrapText="1"/>
    </xf>
    <xf numFmtId="3" fontId="7" fillId="0" borderId="11" xfId="0" applyNumberFormat="1" applyFont="1" applyBorder="1" applyAlignment="1">
      <alignment horizontal="center" vertical="center" wrapText="1"/>
    </xf>
    <xf numFmtId="3" fontId="7" fillId="2" borderId="11" xfId="0" applyNumberFormat="1" applyFont="1" applyFill="1" applyBorder="1" applyAlignment="1">
      <alignment horizontal="center" vertical="center" wrapText="1"/>
    </xf>
    <xf numFmtId="3" fontId="7" fillId="0" borderId="49" xfId="0" applyNumberFormat="1" applyFont="1" applyFill="1" applyBorder="1" applyAlignment="1">
      <alignment horizontal="center" vertical="center"/>
    </xf>
    <xf numFmtId="3" fontId="16" fillId="0" borderId="33" xfId="0" applyNumberFormat="1" applyFont="1" applyFill="1" applyBorder="1" applyAlignment="1">
      <alignment horizontal="center" vertical="center"/>
    </xf>
    <xf numFmtId="3" fontId="16" fillId="0" borderId="68" xfId="0" applyNumberFormat="1" applyFont="1" applyFill="1" applyBorder="1" applyAlignment="1">
      <alignment horizontal="center" vertical="center"/>
    </xf>
    <xf numFmtId="3" fontId="16" fillId="0" borderId="65" xfId="0" applyNumberFormat="1" applyFont="1" applyFill="1" applyBorder="1" applyAlignment="1">
      <alignment horizontal="center" vertical="center"/>
    </xf>
    <xf numFmtId="3" fontId="7" fillId="0" borderId="65" xfId="0" applyNumberFormat="1" applyFont="1" applyFill="1" applyBorder="1" applyAlignment="1">
      <alignment horizontal="center" vertical="center"/>
    </xf>
    <xf numFmtId="3" fontId="7" fillId="0" borderId="68" xfId="0" applyNumberFormat="1" applyFont="1" applyFill="1" applyBorder="1" applyAlignment="1">
      <alignment horizontal="center" vertical="center"/>
    </xf>
    <xf numFmtId="3" fontId="7" fillId="0" borderId="50" xfId="0" applyNumberFormat="1" applyFont="1" applyFill="1" applyBorder="1" applyAlignment="1">
      <alignment horizontal="center" vertical="center"/>
    </xf>
    <xf numFmtId="3" fontId="7" fillId="0" borderId="11" xfId="0" applyNumberFormat="1" applyFont="1" applyFill="1" applyBorder="1" applyAlignment="1">
      <alignment horizontal="center" vertical="center"/>
    </xf>
    <xf numFmtId="3" fontId="16" fillId="0" borderId="61" xfId="0" applyNumberFormat="1" applyFont="1" applyFill="1" applyBorder="1" applyAlignment="1">
      <alignment horizontal="center" vertical="center"/>
    </xf>
    <xf numFmtId="3" fontId="16" fillId="0" borderId="56" xfId="0" applyNumberFormat="1" applyFont="1" applyFill="1" applyBorder="1" applyAlignment="1">
      <alignment horizontal="center" vertical="center"/>
    </xf>
    <xf numFmtId="3" fontId="7" fillId="0" borderId="56" xfId="0" applyNumberFormat="1" applyFont="1" applyFill="1" applyBorder="1" applyAlignment="1">
      <alignment horizontal="center" vertical="center"/>
    </xf>
    <xf numFmtId="3" fontId="16" fillId="0" borderId="7" xfId="0" applyNumberFormat="1" applyFont="1" applyFill="1" applyBorder="1" applyAlignment="1">
      <alignment horizontal="center" vertical="center"/>
    </xf>
    <xf numFmtId="3" fontId="7" fillId="0" borderId="48" xfId="0" applyNumberFormat="1" applyFont="1" applyFill="1" applyBorder="1" applyAlignment="1">
      <alignment horizontal="center" vertical="center"/>
    </xf>
    <xf numFmtId="3" fontId="7" fillId="0" borderId="7" xfId="0" applyNumberFormat="1" applyFont="1" applyFill="1" applyBorder="1" applyAlignment="1">
      <alignment horizontal="center" vertical="center"/>
    </xf>
    <xf numFmtId="3" fontId="9" fillId="0" borderId="48" xfId="0" applyNumberFormat="1" applyFont="1" applyFill="1" applyBorder="1" applyAlignment="1">
      <alignment horizontal="center" vertical="center"/>
    </xf>
    <xf numFmtId="3" fontId="9" fillId="0" borderId="7" xfId="0" applyNumberFormat="1" applyFont="1" applyFill="1" applyBorder="1" applyAlignment="1">
      <alignment horizontal="center" vertical="center"/>
    </xf>
    <xf numFmtId="3" fontId="16" fillId="2" borderId="56" xfId="0" applyNumberFormat="1" applyFont="1" applyFill="1" applyBorder="1" applyAlignment="1">
      <alignment horizontal="center" vertical="center"/>
    </xf>
    <xf numFmtId="3" fontId="7" fillId="2" borderId="11" xfId="0" applyNumberFormat="1" applyFont="1" applyFill="1" applyBorder="1" applyAlignment="1">
      <alignment horizontal="center" vertical="center"/>
    </xf>
    <xf numFmtId="3" fontId="7" fillId="2" borderId="48" xfId="0" applyNumberFormat="1" applyFont="1" applyFill="1" applyBorder="1" applyAlignment="1">
      <alignment horizontal="center" vertical="center"/>
    </xf>
    <xf numFmtId="3" fontId="7" fillId="2" borderId="7" xfId="0" applyNumberFormat="1" applyFont="1" applyFill="1" applyBorder="1" applyAlignment="1">
      <alignment horizontal="center" vertical="center"/>
    </xf>
    <xf numFmtId="3" fontId="7" fillId="0" borderId="61" xfId="0" applyNumberFormat="1" applyFont="1" applyFill="1" applyBorder="1" applyAlignment="1">
      <alignment horizontal="center" vertical="center"/>
    </xf>
    <xf numFmtId="3" fontId="7" fillId="2" borderId="56" xfId="0" applyNumberFormat="1" applyFont="1" applyFill="1" applyBorder="1" applyAlignment="1">
      <alignment horizontal="center" vertical="center"/>
    </xf>
    <xf numFmtId="3" fontId="7" fillId="0" borderId="46" xfId="0" applyNumberFormat="1" applyFont="1" applyFill="1" applyBorder="1" applyAlignment="1">
      <alignment horizontal="center" vertical="center"/>
    </xf>
    <xf numFmtId="3" fontId="7" fillId="0" borderId="63" xfId="0" applyNumberFormat="1" applyFont="1" applyFill="1" applyBorder="1" applyAlignment="1">
      <alignment horizontal="center" vertical="center"/>
    </xf>
    <xf numFmtId="3" fontId="7" fillId="0" borderId="66" xfId="0" applyNumberFormat="1" applyFont="1" applyFill="1" applyBorder="1" applyAlignment="1">
      <alignment horizontal="center" vertical="center"/>
    </xf>
    <xf numFmtId="3" fontId="7" fillId="0" borderId="47" xfId="0" applyNumberFormat="1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3" fontId="17" fillId="0" borderId="5" xfId="0" applyNumberFormat="1" applyFont="1" applyFill="1" applyBorder="1" applyAlignment="1">
      <alignment horizontal="center" vertical="center"/>
    </xf>
    <xf numFmtId="3" fontId="17" fillId="0" borderId="4" xfId="0" applyNumberFormat="1" applyFont="1" applyFill="1" applyBorder="1" applyAlignment="1">
      <alignment horizontal="center" vertical="center"/>
    </xf>
    <xf numFmtId="3" fontId="36" fillId="0" borderId="0" xfId="0" applyNumberFormat="1" applyFont="1" applyFill="1" applyAlignment="1">
      <alignment horizontal="center" vertical="center"/>
    </xf>
    <xf numFmtId="3" fontId="36" fillId="0" borderId="0" xfId="0" applyNumberFormat="1" applyFont="1" applyFill="1" applyBorder="1" applyAlignment="1">
      <alignment horizontal="center" vertical="center"/>
    </xf>
    <xf numFmtId="3" fontId="7" fillId="0" borderId="0" xfId="0" applyNumberFormat="1" applyFont="1" applyFill="1" applyAlignment="1">
      <alignment horizontal="center" vertical="center"/>
    </xf>
    <xf numFmtId="3" fontId="7" fillId="0" borderId="0" xfId="0" applyNumberFormat="1" applyFont="1" applyFill="1" applyBorder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3" fontId="1" fillId="3" borderId="49" xfId="0" applyNumberFormat="1" applyFont="1" applyFill="1" applyBorder="1" applyAlignment="1">
      <alignment horizontal="center" vertical="center"/>
    </xf>
    <xf numFmtId="3" fontId="7" fillId="0" borderId="22" xfId="0" applyNumberFormat="1" applyFont="1" applyFill="1" applyBorder="1" applyAlignment="1">
      <alignment horizontal="center" vertical="center"/>
    </xf>
    <xf numFmtId="3" fontId="1" fillId="3" borderId="11" xfId="0" applyNumberFormat="1" applyFont="1" applyFill="1" applyBorder="1" applyAlignment="1">
      <alignment horizontal="center" vertical="center"/>
    </xf>
    <xf numFmtId="3" fontId="7" fillId="0" borderId="12" xfId="0" applyNumberFormat="1" applyFont="1" applyFill="1" applyBorder="1" applyAlignment="1">
      <alignment horizontal="center" vertical="center"/>
    </xf>
    <xf numFmtId="3" fontId="7" fillId="2" borderId="22" xfId="0" applyNumberFormat="1" applyFont="1" applyFill="1" applyBorder="1" applyAlignment="1">
      <alignment horizontal="center" vertical="center"/>
    </xf>
    <xf numFmtId="3" fontId="7" fillId="2" borderId="49" xfId="0" applyNumberFormat="1" applyFont="1" applyFill="1" applyBorder="1" applyAlignment="1">
      <alignment horizontal="center" vertical="center"/>
    </xf>
    <xf numFmtId="3" fontId="7" fillId="2" borderId="65" xfId="0" applyNumberFormat="1" applyFont="1" applyFill="1" applyBorder="1" applyAlignment="1">
      <alignment horizontal="center" vertical="center"/>
    </xf>
    <xf numFmtId="3" fontId="7" fillId="2" borderId="12" xfId="0" applyNumberFormat="1" applyFont="1" applyFill="1" applyBorder="1" applyAlignment="1">
      <alignment horizontal="center" vertical="center"/>
    </xf>
    <xf numFmtId="3" fontId="7" fillId="0" borderId="9" xfId="0" applyNumberFormat="1" applyFont="1" applyFill="1" applyBorder="1" applyAlignment="1">
      <alignment horizontal="center" vertical="center"/>
    </xf>
    <xf numFmtId="3" fontId="7" fillId="0" borderId="10" xfId="0" applyNumberFormat="1" applyFont="1" applyFill="1" applyBorder="1" applyAlignment="1">
      <alignment horizontal="center" vertical="center"/>
    </xf>
    <xf numFmtId="3" fontId="9" fillId="5" borderId="21" xfId="0" applyNumberFormat="1" applyFont="1" applyFill="1" applyBorder="1" applyAlignment="1">
      <alignment horizontal="center" vertical="center"/>
    </xf>
    <xf numFmtId="3" fontId="17" fillId="5" borderId="21" xfId="0" applyNumberFormat="1" applyFont="1" applyFill="1" applyBorder="1" applyAlignment="1">
      <alignment horizontal="center" vertical="center"/>
    </xf>
    <xf numFmtId="3" fontId="17" fillId="5" borderId="4" xfId="0" applyNumberFormat="1" applyFont="1" applyFill="1" applyBorder="1" applyAlignment="1">
      <alignment horizontal="center" vertical="center"/>
    </xf>
    <xf numFmtId="3" fontId="7" fillId="5" borderId="57" xfId="0" applyNumberFormat="1" applyFont="1" applyFill="1" applyBorder="1" applyAlignment="1">
      <alignment horizontal="center" vertical="center"/>
    </xf>
    <xf numFmtId="3" fontId="7" fillId="5" borderId="4" xfId="0" applyNumberFormat="1" applyFont="1" applyFill="1" applyBorder="1" applyAlignment="1">
      <alignment horizontal="center" vertical="center"/>
    </xf>
    <xf numFmtId="3" fontId="7" fillId="5" borderId="40" xfId="0" applyNumberFormat="1" applyFont="1" applyFill="1" applyBorder="1" applyAlignment="1">
      <alignment horizontal="center" vertical="center"/>
    </xf>
    <xf numFmtId="3" fontId="17" fillId="5" borderId="42" xfId="0" applyNumberFormat="1" applyFont="1" applyFill="1" applyBorder="1" applyAlignment="1">
      <alignment horizontal="center" vertical="center"/>
    </xf>
    <xf numFmtId="3" fontId="7" fillId="5" borderId="42" xfId="0" applyNumberFormat="1" applyFont="1" applyFill="1" applyBorder="1" applyAlignment="1">
      <alignment horizontal="center" vertical="center"/>
    </xf>
    <xf numFmtId="3" fontId="7" fillId="5" borderId="39" xfId="0" applyNumberFormat="1" applyFont="1" applyFill="1" applyBorder="1" applyAlignment="1">
      <alignment horizontal="center" vertical="center"/>
    </xf>
    <xf numFmtId="3" fontId="7" fillId="5" borderId="73" xfId="0" applyNumberFormat="1" applyFont="1" applyFill="1" applyBorder="1" applyAlignment="1">
      <alignment horizontal="center" vertical="center"/>
    </xf>
    <xf numFmtId="3" fontId="36" fillId="0" borderId="0" xfId="0" applyNumberFormat="1" applyFont="1" applyFill="1" applyBorder="1" applyAlignment="1">
      <alignment horizontal="center" vertical="center" wrapText="1"/>
    </xf>
    <xf numFmtId="3" fontId="16" fillId="0" borderId="23" xfId="0" applyNumberFormat="1" applyFont="1" applyFill="1" applyBorder="1" applyAlignment="1">
      <alignment horizontal="center" vertical="center"/>
    </xf>
    <xf numFmtId="3" fontId="16" fillId="0" borderId="12" xfId="0" applyNumberFormat="1" applyFont="1" applyFill="1" applyBorder="1" applyAlignment="1">
      <alignment horizontal="center" vertical="center"/>
    </xf>
    <xf numFmtId="3" fontId="16" fillId="2" borderId="12" xfId="0" applyNumberFormat="1" applyFont="1" applyFill="1" applyBorder="1" applyAlignment="1">
      <alignment horizontal="center" vertical="center"/>
    </xf>
    <xf numFmtId="3" fontId="16" fillId="2" borderId="61" xfId="0" applyNumberFormat="1" applyFont="1" applyFill="1" applyBorder="1" applyAlignment="1">
      <alignment horizontal="center" vertical="center"/>
    </xf>
    <xf numFmtId="3" fontId="16" fillId="2" borderId="7" xfId="0" applyNumberFormat="1" applyFont="1" applyFill="1" applyBorder="1" applyAlignment="1">
      <alignment horizontal="center" vertical="center"/>
    </xf>
    <xf numFmtId="3" fontId="7" fillId="2" borderId="61" xfId="0" applyNumberFormat="1" applyFont="1" applyFill="1" applyBorder="1" applyAlignment="1">
      <alignment horizontal="center" vertical="center"/>
    </xf>
    <xf numFmtId="3" fontId="16" fillId="0" borderId="50" xfId="0" applyNumberFormat="1" applyFont="1" applyFill="1" applyBorder="1" applyAlignment="1">
      <alignment horizontal="center" vertical="center"/>
    </xf>
    <xf numFmtId="3" fontId="16" fillId="0" borderId="9" xfId="0" applyNumberFormat="1" applyFont="1" applyFill="1" applyBorder="1" applyAlignment="1">
      <alignment horizontal="center" vertical="center"/>
    </xf>
    <xf numFmtId="3" fontId="16" fillId="0" borderId="10" xfId="0" applyNumberFormat="1" applyFont="1" applyFill="1" applyBorder="1" applyAlignment="1">
      <alignment horizontal="center" vertical="center"/>
    </xf>
    <xf numFmtId="3" fontId="16" fillId="0" borderId="0" xfId="0" applyNumberFormat="1" applyFont="1" applyFill="1" applyBorder="1" applyAlignment="1">
      <alignment horizontal="center" vertical="center"/>
    </xf>
    <xf numFmtId="3" fontId="16" fillId="0" borderId="0" xfId="0" applyNumberFormat="1" applyFont="1" applyFill="1" applyAlignment="1">
      <alignment horizontal="center" vertical="center"/>
    </xf>
    <xf numFmtId="0" fontId="16" fillId="0" borderId="0" xfId="0" applyFont="1" applyFill="1" applyBorder="1" applyAlignment="1">
      <alignment horizontal="center" vertical="center"/>
    </xf>
    <xf numFmtId="0" fontId="16" fillId="0" borderId="0" xfId="0" applyFont="1" applyFill="1" applyAlignment="1">
      <alignment horizontal="center" vertical="center"/>
    </xf>
    <xf numFmtId="3" fontId="28" fillId="0" borderId="12" xfId="6" applyNumberFormat="1" applyFont="1" applyBorder="1" applyAlignment="1">
      <alignment horizontal="center" vertical="center"/>
    </xf>
    <xf numFmtId="3" fontId="28" fillId="0" borderId="7" xfId="6" applyNumberFormat="1" applyFont="1" applyBorder="1" applyAlignment="1">
      <alignment horizontal="center" vertical="center"/>
    </xf>
    <xf numFmtId="3" fontId="16" fillId="0" borderId="35" xfId="0" applyNumberFormat="1" applyFont="1" applyFill="1" applyBorder="1" applyAlignment="1">
      <alignment horizontal="center" vertical="center"/>
    </xf>
    <xf numFmtId="3" fontId="7" fillId="0" borderId="35" xfId="0" applyNumberFormat="1" applyFont="1" applyFill="1" applyBorder="1" applyAlignment="1">
      <alignment horizontal="center" vertical="center"/>
    </xf>
    <xf numFmtId="3" fontId="9" fillId="0" borderId="35" xfId="0" applyNumberFormat="1" applyFont="1" applyFill="1" applyBorder="1" applyAlignment="1">
      <alignment horizontal="center" vertical="center"/>
    </xf>
    <xf numFmtId="3" fontId="16" fillId="2" borderId="35" xfId="0" applyNumberFormat="1" applyFont="1" applyFill="1" applyBorder="1" applyAlignment="1">
      <alignment horizontal="center" vertical="center"/>
    </xf>
    <xf numFmtId="3" fontId="7" fillId="2" borderId="35" xfId="0" applyNumberFormat="1" applyFont="1" applyFill="1" applyBorder="1" applyAlignment="1">
      <alignment horizontal="center" vertical="center"/>
    </xf>
    <xf numFmtId="3" fontId="7" fillId="0" borderId="36" xfId="0" applyNumberFormat="1" applyFont="1" applyFill="1" applyBorder="1" applyAlignment="1">
      <alignment horizontal="center" vertical="center"/>
    </xf>
    <xf numFmtId="3" fontId="7" fillId="0" borderId="37" xfId="0" applyNumberFormat="1" applyFont="1" applyFill="1" applyBorder="1" applyAlignment="1">
      <alignment horizontal="center" vertical="center"/>
    </xf>
    <xf numFmtId="3" fontId="16" fillId="0" borderId="68" xfId="4" applyNumberFormat="1" applyFont="1" applyFill="1" applyBorder="1" applyAlignment="1">
      <alignment horizontal="center" vertical="center"/>
    </xf>
    <xf numFmtId="3" fontId="16" fillId="0" borderId="50" xfId="4" applyNumberFormat="1" applyFont="1" applyFill="1" applyBorder="1" applyAlignment="1">
      <alignment horizontal="center" vertical="center"/>
    </xf>
    <xf numFmtId="3" fontId="16" fillId="0" borderId="12" xfId="4" applyNumberFormat="1" applyFont="1" applyFill="1" applyBorder="1" applyAlignment="1">
      <alignment horizontal="center" vertical="center"/>
    </xf>
    <xf numFmtId="3" fontId="16" fillId="0" borderId="7" xfId="4" applyNumberFormat="1" applyFont="1" applyFill="1" applyBorder="1" applyAlignment="1">
      <alignment horizontal="center" vertical="center"/>
    </xf>
    <xf numFmtId="3" fontId="16" fillId="2" borderId="12" xfId="4" applyNumberFormat="1" applyFont="1" applyFill="1" applyBorder="1" applyAlignment="1">
      <alignment horizontal="center" vertical="center"/>
    </xf>
    <xf numFmtId="3" fontId="16" fillId="2" borderId="7" xfId="4" applyNumberFormat="1" applyFont="1" applyFill="1" applyBorder="1" applyAlignment="1">
      <alignment horizontal="center" vertical="center"/>
    </xf>
    <xf numFmtId="3" fontId="16" fillId="0" borderId="9" xfId="4" applyNumberFormat="1" applyFont="1" applyFill="1" applyBorder="1" applyAlignment="1">
      <alignment horizontal="center" vertical="center"/>
    </xf>
    <xf numFmtId="3" fontId="16" fillId="0" borderId="10" xfId="4" applyNumberFormat="1" applyFont="1" applyFill="1" applyBorder="1" applyAlignment="1">
      <alignment horizontal="center" vertical="center"/>
    </xf>
    <xf numFmtId="3" fontId="36" fillId="0" borderId="0" xfId="4" applyNumberFormat="1" applyFont="1" applyFill="1" applyBorder="1" applyAlignment="1">
      <alignment horizontal="center" vertical="center"/>
    </xf>
    <xf numFmtId="3" fontId="36" fillId="0" borderId="0" xfId="4" applyNumberFormat="1" applyFont="1" applyFill="1" applyAlignment="1">
      <alignment horizontal="center" vertical="center"/>
    </xf>
    <xf numFmtId="3" fontId="16" fillId="0" borderId="0" xfId="4" applyNumberFormat="1" applyFont="1" applyFill="1" applyBorder="1" applyAlignment="1">
      <alignment horizontal="center" vertical="center"/>
    </xf>
    <xf numFmtId="3" fontId="16" fillId="0" borderId="0" xfId="4" applyNumberFormat="1" applyFont="1" applyFill="1" applyAlignment="1">
      <alignment horizontal="center" vertical="center"/>
    </xf>
    <xf numFmtId="0" fontId="16" fillId="0" borderId="0" xfId="4" applyFont="1" applyFill="1" applyBorder="1" applyAlignment="1">
      <alignment horizontal="center" vertical="center"/>
    </xf>
    <xf numFmtId="0" fontId="16" fillId="0" borderId="0" xfId="4" applyFont="1" applyFill="1" applyAlignment="1">
      <alignment horizontal="center" vertical="center"/>
    </xf>
    <xf numFmtId="3" fontId="7" fillId="0" borderId="51" xfId="0" applyNumberFormat="1" applyFont="1" applyFill="1" applyBorder="1" applyAlignment="1">
      <alignment horizontal="center" vertical="center"/>
    </xf>
    <xf numFmtId="3" fontId="7" fillId="0" borderId="62" xfId="0" applyNumberFormat="1" applyFont="1" applyFill="1" applyBorder="1" applyAlignment="1">
      <alignment horizontal="center" vertical="center"/>
    </xf>
    <xf numFmtId="3" fontId="16" fillId="0" borderId="70" xfId="0" applyNumberFormat="1" applyFont="1" applyFill="1" applyBorder="1" applyAlignment="1">
      <alignment horizontal="center" vertical="center"/>
    </xf>
    <xf numFmtId="3" fontId="16" fillId="0" borderId="55" xfId="0" applyNumberFormat="1" applyFont="1" applyFill="1" applyBorder="1" applyAlignment="1">
      <alignment horizontal="center" vertical="center"/>
    </xf>
    <xf numFmtId="3" fontId="7" fillId="0" borderId="55" xfId="0" applyNumberFormat="1" applyFont="1" applyFill="1" applyBorder="1" applyAlignment="1">
      <alignment horizontal="center" vertical="center"/>
    </xf>
    <xf numFmtId="3" fontId="7" fillId="2" borderId="55" xfId="0" applyNumberFormat="1" applyFont="1" applyFill="1" applyBorder="1" applyAlignment="1">
      <alignment horizontal="center" vertical="center"/>
    </xf>
    <xf numFmtId="3" fontId="7" fillId="0" borderId="71" xfId="0" applyNumberFormat="1" applyFont="1" applyFill="1" applyBorder="1" applyAlignment="1">
      <alignment horizontal="center" vertical="center"/>
    </xf>
    <xf numFmtId="3" fontId="16" fillId="0" borderId="38" xfId="0" applyNumberFormat="1" applyFont="1" applyFill="1" applyBorder="1" applyAlignment="1">
      <alignment horizontal="center" vertical="center"/>
    </xf>
    <xf numFmtId="3" fontId="7" fillId="0" borderId="24" xfId="0" applyNumberFormat="1" applyFont="1" applyFill="1" applyBorder="1" applyAlignment="1">
      <alignment horizontal="center" vertical="center"/>
    </xf>
    <xf numFmtId="3" fontId="7" fillId="0" borderId="68" xfId="5" applyNumberFormat="1" applyFont="1" applyFill="1" applyBorder="1" applyAlignment="1">
      <alignment horizontal="center" vertical="center"/>
    </xf>
    <xf numFmtId="3" fontId="7" fillId="0" borderId="50" xfId="5" applyNumberFormat="1" applyFont="1" applyFill="1" applyBorder="1" applyAlignment="1">
      <alignment horizontal="center" vertical="center"/>
    </xf>
    <xf numFmtId="3" fontId="7" fillId="0" borderId="12" xfId="5" applyNumberFormat="1" applyFont="1" applyFill="1" applyBorder="1" applyAlignment="1">
      <alignment horizontal="center" vertical="center"/>
    </xf>
    <xf numFmtId="3" fontId="7" fillId="0" borderId="7" xfId="5" applyNumberFormat="1" applyFont="1" applyFill="1" applyBorder="1" applyAlignment="1">
      <alignment horizontal="center" vertical="center"/>
    </xf>
    <xf numFmtId="3" fontId="7" fillId="2" borderId="12" xfId="5" applyNumberFormat="1" applyFont="1" applyFill="1" applyBorder="1" applyAlignment="1">
      <alignment horizontal="center" vertical="center"/>
    </xf>
    <xf numFmtId="3" fontId="7" fillId="2" borderId="7" xfId="5" applyNumberFormat="1" applyFont="1" applyFill="1" applyBorder="1" applyAlignment="1">
      <alignment horizontal="center" vertical="center"/>
    </xf>
    <xf numFmtId="3" fontId="7" fillId="0" borderId="9" xfId="5" applyNumberFormat="1" applyFont="1" applyFill="1" applyBorder="1" applyAlignment="1">
      <alignment horizontal="center" vertical="center"/>
    </xf>
    <xf numFmtId="3" fontId="7" fillId="0" borderId="10" xfId="5" applyNumberFormat="1" applyFont="1" applyFill="1" applyBorder="1" applyAlignment="1">
      <alignment horizontal="center" vertical="center"/>
    </xf>
    <xf numFmtId="3" fontId="36" fillId="0" borderId="0" xfId="5" applyNumberFormat="1" applyFont="1" applyFill="1" applyBorder="1" applyAlignment="1">
      <alignment horizontal="center" vertical="center"/>
    </xf>
    <xf numFmtId="3" fontId="36" fillId="0" borderId="0" xfId="5" applyNumberFormat="1" applyFont="1" applyFill="1" applyAlignment="1">
      <alignment horizontal="center" vertical="center"/>
    </xf>
    <xf numFmtId="3" fontId="7" fillId="0" borderId="0" xfId="5" applyNumberFormat="1" applyFont="1" applyFill="1" applyBorder="1" applyAlignment="1">
      <alignment horizontal="center" vertical="center"/>
    </xf>
    <xf numFmtId="3" fontId="7" fillId="0" borderId="0" xfId="5" applyNumberFormat="1" applyFont="1" applyFill="1" applyAlignment="1">
      <alignment horizontal="center" vertical="center"/>
    </xf>
    <xf numFmtId="0" fontId="7" fillId="0" borderId="0" xfId="5" applyFont="1" applyFill="1" applyBorder="1" applyAlignment="1">
      <alignment horizontal="center" vertical="center"/>
    </xf>
    <xf numFmtId="0" fontId="7" fillId="0" borderId="0" xfId="5" applyFont="1" applyFill="1" applyAlignment="1">
      <alignment horizontal="center" vertical="center"/>
    </xf>
    <xf numFmtId="3" fontId="7" fillId="2" borderId="51" xfId="0" applyNumberFormat="1" applyFont="1" applyFill="1" applyBorder="1" applyAlignment="1">
      <alignment horizontal="center" vertical="center"/>
    </xf>
    <xf numFmtId="3" fontId="16" fillId="0" borderId="60" xfId="0" applyNumberFormat="1" applyFont="1" applyFill="1" applyBorder="1" applyAlignment="1">
      <alignment horizontal="center" vertical="center"/>
    </xf>
    <xf numFmtId="3" fontId="16" fillId="0" borderId="67" xfId="0" applyNumberFormat="1" applyFont="1" applyFill="1" applyBorder="1" applyAlignment="1">
      <alignment horizontal="center" vertical="center"/>
    </xf>
    <xf numFmtId="3" fontId="7" fillId="0" borderId="67" xfId="0" applyNumberFormat="1" applyFont="1" applyFill="1" applyBorder="1" applyAlignment="1">
      <alignment horizontal="center" vertical="center"/>
    </xf>
    <xf numFmtId="3" fontId="7" fillId="0" borderId="69" xfId="0" applyNumberFormat="1" applyFont="1" applyFill="1" applyBorder="1" applyAlignment="1">
      <alignment horizontal="center" vertical="center"/>
    </xf>
    <xf numFmtId="3" fontId="17" fillId="0" borderId="58" xfId="0" applyNumberFormat="1" applyFont="1" applyFill="1" applyBorder="1" applyAlignment="1">
      <alignment horizontal="center" vertical="center"/>
    </xf>
    <xf numFmtId="3" fontId="36" fillId="0" borderId="0" xfId="0" applyNumberFormat="1" applyFont="1" applyAlignment="1">
      <alignment horizontal="center" vertical="center" wrapText="1"/>
    </xf>
    <xf numFmtId="3" fontId="7" fillId="0" borderId="52" xfId="0" applyNumberFormat="1" applyFont="1" applyFill="1" applyBorder="1" applyAlignment="1">
      <alignment horizontal="center" vertical="center"/>
    </xf>
    <xf numFmtId="3" fontId="1" fillId="0" borderId="11" xfId="0" applyNumberFormat="1" applyFont="1" applyFill="1" applyBorder="1" applyAlignment="1">
      <alignment horizontal="center" vertical="center"/>
    </xf>
    <xf numFmtId="3" fontId="7" fillId="2" borderId="52" xfId="0" applyNumberFormat="1" applyFont="1" applyFill="1" applyBorder="1" applyAlignment="1">
      <alignment horizontal="center" vertical="center"/>
    </xf>
    <xf numFmtId="3" fontId="7" fillId="0" borderId="34" xfId="0" applyNumberFormat="1" applyFont="1" applyFill="1" applyBorder="1" applyAlignment="1">
      <alignment horizontal="center" vertical="center"/>
    </xf>
    <xf numFmtId="3" fontId="16" fillId="2" borderId="68" xfId="0" applyNumberFormat="1" applyFont="1" applyFill="1" applyBorder="1" applyAlignment="1">
      <alignment horizontal="center" vertical="center"/>
    </xf>
    <xf numFmtId="3" fontId="16" fillId="2" borderId="65" xfId="0" applyNumberFormat="1" applyFont="1" applyFill="1" applyBorder="1" applyAlignment="1">
      <alignment horizontal="center" vertical="center"/>
    </xf>
    <xf numFmtId="3" fontId="16" fillId="4" borderId="55" xfId="0" applyNumberFormat="1" applyFont="1" applyFill="1" applyBorder="1" applyAlignment="1">
      <alignment horizontal="center" vertical="center"/>
    </xf>
    <xf numFmtId="3" fontId="16" fillId="4" borderId="61" xfId="0" applyNumberFormat="1" applyFont="1" applyFill="1" applyBorder="1" applyAlignment="1">
      <alignment horizontal="center" vertical="center"/>
    </xf>
    <xf numFmtId="3" fontId="16" fillId="4" borderId="56" xfId="0" applyNumberFormat="1" applyFont="1" applyFill="1" applyBorder="1" applyAlignment="1">
      <alignment horizontal="center" vertical="center"/>
    </xf>
    <xf numFmtId="3" fontId="16" fillId="4" borderId="7" xfId="0" applyNumberFormat="1" applyFont="1" applyFill="1" applyBorder="1" applyAlignment="1">
      <alignment horizontal="center" vertical="center"/>
    </xf>
    <xf numFmtId="3" fontId="1" fillId="2" borderId="11" xfId="0" applyNumberFormat="1" applyFont="1" applyFill="1" applyBorder="1" applyAlignment="1">
      <alignment horizontal="center" vertical="center"/>
    </xf>
    <xf numFmtId="3" fontId="7" fillId="0" borderId="64" xfId="0" applyNumberFormat="1" applyFont="1" applyFill="1" applyBorder="1" applyAlignment="1">
      <alignment horizontal="center" vertical="center"/>
    </xf>
    <xf numFmtId="3" fontId="11" fillId="0" borderId="0" xfId="0" applyNumberFormat="1" applyFont="1" applyBorder="1" applyAlignment="1">
      <alignment horizontal="center" vertical="center"/>
    </xf>
    <xf numFmtId="3" fontId="36" fillId="0" borderId="0" xfId="0" applyNumberFormat="1" applyFont="1" applyBorder="1" applyAlignment="1">
      <alignment horizontal="center" vertical="center"/>
    </xf>
    <xf numFmtId="3" fontId="9" fillId="0" borderId="52" xfId="0" applyNumberFormat="1" applyFont="1" applyFill="1" applyBorder="1" applyAlignment="1">
      <alignment horizontal="center" vertical="center"/>
    </xf>
    <xf numFmtId="3" fontId="7" fillId="0" borderId="53" xfId="0" applyNumberFormat="1" applyFont="1" applyFill="1" applyBorder="1" applyAlignment="1">
      <alignment horizontal="center" vertical="center"/>
    </xf>
    <xf numFmtId="3" fontId="7" fillId="0" borderId="54" xfId="0" applyNumberFormat="1" applyFont="1" applyFill="1" applyBorder="1" applyAlignment="1">
      <alignment horizontal="center" vertical="center"/>
    </xf>
    <xf numFmtId="3" fontId="38" fillId="0" borderId="0" xfId="0" applyNumberFormat="1" applyFont="1" applyFill="1" applyBorder="1" applyAlignment="1">
      <alignment horizontal="center" vertical="center"/>
    </xf>
    <xf numFmtId="0" fontId="25" fillId="0" borderId="0" xfId="6" applyFill="1"/>
    <xf numFmtId="0" fontId="25" fillId="0" borderId="0" xfId="6" applyFont="1" applyFill="1"/>
    <xf numFmtId="3" fontId="7" fillId="0" borderId="11" xfId="0" applyNumberFormat="1" applyFont="1" applyFill="1" applyBorder="1" applyAlignment="1">
      <alignment horizontal="center" vertical="center" wrapText="1"/>
    </xf>
    <xf numFmtId="4" fontId="17" fillId="0" borderId="15" xfId="0" applyNumberFormat="1" applyFont="1" applyFill="1" applyBorder="1" applyAlignment="1">
      <alignment horizontal="center" vertical="center"/>
    </xf>
    <xf numFmtId="3" fontId="36" fillId="0" borderId="0" xfId="0" applyNumberFormat="1" applyFont="1" applyBorder="1" applyAlignment="1">
      <alignment horizontal="center" vertical="center" wrapText="1"/>
    </xf>
    <xf numFmtId="3" fontId="36" fillId="0" borderId="0" xfId="6" applyNumberFormat="1" applyFont="1" applyBorder="1" applyAlignment="1">
      <alignment horizontal="center" vertical="center"/>
    </xf>
    <xf numFmtId="3" fontId="36" fillId="0" borderId="0" xfId="6" applyNumberFormat="1" applyFont="1" applyAlignment="1">
      <alignment horizontal="center" vertical="center"/>
    </xf>
    <xf numFmtId="3" fontId="28" fillId="0" borderId="0" xfId="6" applyNumberFormat="1" applyFont="1" applyBorder="1" applyAlignment="1">
      <alignment horizontal="center" vertical="center"/>
    </xf>
    <xf numFmtId="3" fontId="28" fillId="0" borderId="0" xfId="6" applyNumberFormat="1" applyFont="1" applyAlignment="1">
      <alignment horizontal="center" vertical="center"/>
    </xf>
    <xf numFmtId="4" fontId="7" fillId="2" borderId="61" xfId="0" applyNumberFormat="1" applyFont="1" applyFill="1" applyBorder="1" applyAlignment="1">
      <alignment horizontal="center" vertical="center"/>
    </xf>
    <xf numFmtId="4" fontId="17" fillId="5" borderId="30" xfId="0" applyNumberFormat="1" applyFont="1" applyFill="1" applyBorder="1" applyAlignment="1">
      <alignment horizontal="center" vertical="center"/>
    </xf>
    <xf numFmtId="4" fontId="17" fillId="0" borderId="30" xfId="0" applyNumberFormat="1" applyFont="1" applyFill="1" applyBorder="1" applyAlignment="1">
      <alignment horizontal="center" vertical="center"/>
    </xf>
    <xf numFmtId="4" fontId="17" fillId="5" borderId="39" xfId="0" applyNumberFormat="1" applyFont="1" applyFill="1" applyBorder="1" applyAlignment="1">
      <alignment horizontal="center" vertical="center"/>
    </xf>
    <xf numFmtId="4" fontId="7" fillId="5" borderId="4" xfId="0" applyNumberFormat="1" applyFont="1" applyFill="1" applyBorder="1" applyAlignment="1">
      <alignment horizontal="center" vertical="center"/>
    </xf>
    <xf numFmtId="3" fontId="7" fillId="0" borderId="59" xfId="0" applyNumberFormat="1" applyFont="1" applyFill="1" applyBorder="1" applyAlignment="1">
      <alignment horizontal="center" vertical="center"/>
    </xf>
    <xf numFmtId="3" fontId="16" fillId="2" borderId="60" xfId="0" applyNumberFormat="1" applyFont="1" applyFill="1" applyBorder="1" applyAlignment="1">
      <alignment horizontal="center" vertical="center"/>
    </xf>
    <xf numFmtId="3" fontId="7" fillId="0" borderId="74" xfId="0" applyNumberFormat="1" applyFont="1" applyFill="1" applyBorder="1" applyAlignment="1">
      <alignment horizontal="center" vertical="center"/>
    </xf>
    <xf numFmtId="3" fontId="7" fillId="0" borderId="60" xfId="0" applyNumberFormat="1" applyFont="1" applyFill="1" applyBorder="1" applyAlignment="1">
      <alignment horizontal="center" vertical="center"/>
    </xf>
    <xf numFmtId="3" fontId="7" fillId="0" borderId="70" xfId="0" applyNumberFormat="1" applyFont="1" applyFill="1" applyBorder="1" applyAlignment="1">
      <alignment horizontal="center" vertical="center"/>
    </xf>
    <xf numFmtId="3" fontId="16" fillId="2" borderId="67" xfId="0" applyNumberFormat="1" applyFont="1" applyFill="1" applyBorder="1" applyAlignment="1">
      <alignment horizontal="center" vertical="center"/>
    </xf>
    <xf numFmtId="3" fontId="9" fillId="0" borderId="56" xfId="0" applyNumberFormat="1" applyFont="1" applyFill="1" applyBorder="1" applyAlignment="1">
      <alignment horizontal="center" vertical="center"/>
    </xf>
    <xf numFmtId="3" fontId="16" fillId="0" borderId="34" xfId="0" applyNumberFormat="1" applyFont="1" applyFill="1" applyBorder="1" applyAlignment="1">
      <alignment horizontal="center" vertical="center"/>
    </xf>
    <xf numFmtId="3" fontId="28" fillId="0" borderId="56" xfId="6" applyNumberFormat="1" applyFont="1" applyBorder="1" applyAlignment="1">
      <alignment horizontal="center" vertical="center"/>
    </xf>
    <xf numFmtId="3" fontId="16" fillId="0" borderId="65" xfId="4" applyNumberFormat="1" applyFont="1" applyFill="1" applyBorder="1" applyAlignment="1">
      <alignment horizontal="center" vertical="center"/>
    </xf>
    <xf numFmtId="3" fontId="16" fillId="0" borderId="56" xfId="4" applyNumberFormat="1" applyFont="1" applyFill="1" applyBorder="1" applyAlignment="1">
      <alignment horizontal="center" vertical="center"/>
    </xf>
    <xf numFmtId="3" fontId="16" fillId="2" borderId="56" xfId="4" applyNumberFormat="1" applyFont="1" applyFill="1" applyBorder="1" applyAlignment="1">
      <alignment horizontal="center" vertical="center"/>
    </xf>
    <xf numFmtId="3" fontId="16" fillId="0" borderId="34" xfId="4" applyNumberFormat="1" applyFont="1" applyFill="1" applyBorder="1" applyAlignment="1">
      <alignment horizontal="center" vertical="center"/>
    </xf>
    <xf numFmtId="3" fontId="7" fillId="0" borderId="65" xfId="5" applyNumberFormat="1" applyFont="1" applyFill="1" applyBorder="1" applyAlignment="1">
      <alignment horizontal="center" vertical="center"/>
    </xf>
    <xf numFmtId="3" fontId="7" fillId="0" borderId="56" xfId="5" applyNumberFormat="1" applyFont="1" applyFill="1" applyBorder="1" applyAlignment="1">
      <alignment horizontal="center" vertical="center"/>
    </xf>
    <xf numFmtId="3" fontId="7" fillId="2" borderId="56" xfId="5" applyNumberFormat="1" applyFont="1" applyFill="1" applyBorder="1" applyAlignment="1">
      <alignment horizontal="center" vertical="center"/>
    </xf>
    <xf numFmtId="3" fontId="7" fillId="0" borderId="34" xfId="5" applyNumberFormat="1" applyFont="1" applyFill="1" applyBorder="1" applyAlignment="1">
      <alignment horizontal="center" vertical="center"/>
    </xf>
    <xf numFmtId="3" fontId="7" fillId="0" borderId="69" xfId="0" applyNumberFormat="1" applyFont="1" applyBorder="1" applyAlignment="1">
      <alignment horizontal="center" vertical="center"/>
    </xf>
    <xf numFmtId="3" fontId="7" fillId="0" borderId="0" xfId="0" applyNumberFormat="1" applyFont="1" applyAlignment="1">
      <alignment horizontal="center" vertical="center"/>
    </xf>
    <xf numFmtId="3" fontId="7" fillId="0" borderId="74" xfId="0" applyNumberFormat="1" applyFont="1" applyBorder="1" applyAlignment="1">
      <alignment horizontal="center" vertical="center"/>
    </xf>
    <xf numFmtId="3" fontId="7" fillId="0" borderId="41" xfId="0" applyNumberFormat="1" applyFont="1" applyBorder="1" applyAlignment="1">
      <alignment horizontal="center" vertical="center"/>
    </xf>
    <xf numFmtId="3" fontId="7" fillId="0" borderId="42" xfId="0" applyNumberFormat="1" applyFont="1" applyBorder="1" applyAlignment="1">
      <alignment horizontal="center" vertical="center"/>
    </xf>
    <xf numFmtId="3" fontId="7" fillId="0" borderId="62" xfId="0" applyNumberFormat="1" applyFont="1" applyBorder="1" applyAlignment="1">
      <alignment horizontal="center" vertical="center"/>
    </xf>
    <xf numFmtId="3" fontId="7" fillId="0" borderId="43" xfId="0" applyNumberFormat="1" applyFont="1" applyBorder="1" applyAlignment="1">
      <alignment horizontal="center" vertical="center"/>
    </xf>
    <xf numFmtId="4" fontId="7" fillId="0" borderId="43" xfId="0" applyNumberFormat="1" applyFont="1" applyBorder="1" applyAlignment="1">
      <alignment horizontal="center" vertical="center"/>
    </xf>
    <xf numFmtId="3" fontId="7" fillId="0" borderId="43" xfId="0" applyNumberFormat="1" applyFont="1" applyFill="1" applyBorder="1" applyAlignment="1">
      <alignment horizontal="center" vertical="center"/>
    </xf>
    <xf numFmtId="4" fontId="7" fillId="0" borderId="0" xfId="0" applyNumberFormat="1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3" fontId="28" fillId="0" borderId="65" xfId="6" applyNumberFormat="1" applyFont="1" applyBorder="1" applyAlignment="1">
      <alignment horizontal="center" vertical="center"/>
    </xf>
    <xf numFmtId="3" fontId="28" fillId="0" borderId="68" xfId="6" applyNumberFormat="1" applyFont="1" applyBorder="1" applyAlignment="1">
      <alignment horizontal="center" vertical="center"/>
    </xf>
    <xf numFmtId="3" fontId="28" fillId="0" borderId="50" xfId="6" applyNumberFormat="1" applyFont="1" applyBorder="1" applyAlignment="1">
      <alignment horizontal="center" vertical="center"/>
    </xf>
    <xf numFmtId="3" fontId="28" fillId="2" borderId="56" xfId="6" applyNumberFormat="1" applyFont="1" applyFill="1" applyBorder="1" applyAlignment="1">
      <alignment horizontal="center" vertical="center"/>
    </xf>
    <xf numFmtId="3" fontId="28" fillId="2" borderId="12" xfId="6" applyNumberFormat="1" applyFont="1" applyFill="1" applyBorder="1" applyAlignment="1">
      <alignment horizontal="center" vertical="center"/>
    </xf>
    <xf numFmtId="3" fontId="28" fillId="2" borderId="7" xfId="6" applyNumberFormat="1" applyFont="1" applyFill="1" applyBorder="1" applyAlignment="1">
      <alignment horizontal="center" vertical="center"/>
    </xf>
    <xf numFmtId="3" fontId="28" fillId="0" borderId="56" xfId="6" applyNumberFormat="1" applyFont="1" applyFill="1" applyBorder="1" applyAlignment="1">
      <alignment horizontal="center" vertical="center"/>
    </xf>
    <xf numFmtId="3" fontId="28" fillId="0" borderId="12" xfId="6" applyNumberFormat="1" applyFont="1" applyFill="1" applyBorder="1" applyAlignment="1">
      <alignment horizontal="center" vertical="center"/>
    </xf>
    <xf numFmtId="3" fontId="28" fillId="0" borderId="7" xfId="6" applyNumberFormat="1" applyFont="1" applyFill="1" applyBorder="1" applyAlignment="1">
      <alignment horizontal="center" vertical="center"/>
    </xf>
    <xf numFmtId="3" fontId="28" fillId="0" borderId="34" xfId="6" applyNumberFormat="1" applyFont="1" applyBorder="1" applyAlignment="1">
      <alignment horizontal="center" vertical="center"/>
    </xf>
    <xf numFmtId="3" fontId="28" fillId="0" borderId="9" xfId="6" applyNumberFormat="1" applyFont="1" applyBorder="1" applyAlignment="1">
      <alignment horizontal="center" vertical="center"/>
    </xf>
    <xf numFmtId="3" fontId="28" fillId="0" borderId="10" xfId="6" applyNumberFormat="1" applyFont="1" applyBorder="1" applyAlignment="1">
      <alignment horizontal="center" vertical="center"/>
    </xf>
    <xf numFmtId="0" fontId="28" fillId="0" borderId="0" xfId="6" applyFont="1" applyBorder="1" applyAlignment="1">
      <alignment horizontal="center" vertical="center"/>
    </xf>
    <xf numFmtId="0" fontId="28" fillId="0" borderId="0" xfId="6" applyFont="1" applyAlignment="1">
      <alignment horizontal="center" vertical="center"/>
    </xf>
    <xf numFmtId="3" fontId="7" fillId="0" borderId="25" xfId="0" applyNumberFormat="1" applyFont="1" applyFill="1" applyBorder="1" applyAlignment="1">
      <alignment horizontal="center" vertical="center"/>
    </xf>
    <xf numFmtId="3" fontId="17" fillId="0" borderId="30" xfId="0" applyNumberFormat="1" applyFont="1" applyFill="1" applyBorder="1" applyAlignment="1">
      <alignment horizontal="center" vertical="center"/>
    </xf>
    <xf numFmtId="3" fontId="7" fillId="0" borderId="84" xfId="0" applyNumberFormat="1" applyFont="1" applyFill="1" applyBorder="1" applyAlignment="1">
      <alignment horizontal="center" vertical="center"/>
    </xf>
    <xf numFmtId="3" fontId="7" fillId="0" borderId="85" xfId="0" applyNumberFormat="1" applyFont="1" applyFill="1" applyBorder="1" applyAlignment="1">
      <alignment horizontal="center" vertical="center"/>
    </xf>
    <xf numFmtId="3" fontId="17" fillId="0" borderId="86" xfId="0" applyNumberFormat="1" applyFont="1" applyFill="1" applyBorder="1" applyAlignment="1">
      <alignment horizontal="center" vertical="center"/>
    </xf>
    <xf numFmtId="4" fontId="17" fillId="0" borderId="86" xfId="0" applyNumberFormat="1" applyFont="1" applyFill="1" applyBorder="1" applyAlignment="1">
      <alignment horizontal="center" vertical="center"/>
    </xf>
    <xf numFmtId="3" fontId="17" fillId="0" borderId="81" xfId="0" applyNumberFormat="1" applyFont="1" applyFill="1" applyBorder="1" applyAlignment="1">
      <alignment horizontal="center" vertical="center"/>
    </xf>
    <xf numFmtId="3" fontId="16" fillId="0" borderId="87" xfId="0" applyNumberFormat="1" applyFont="1" applyFill="1" applyBorder="1" applyAlignment="1">
      <alignment horizontal="center" vertical="center"/>
    </xf>
    <xf numFmtId="3" fontId="16" fillId="0" borderId="88" xfId="0" applyNumberFormat="1" applyFont="1" applyFill="1" applyBorder="1" applyAlignment="1">
      <alignment horizontal="center" vertical="center"/>
    </xf>
    <xf numFmtId="3" fontId="7" fillId="0" borderId="88" xfId="0" applyNumberFormat="1" applyFont="1" applyFill="1" applyBorder="1" applyAlignment="1">
      <alignment horizontal="center" vertical="center"/>
    </xf>
    <xf numFmtId="3" fontId="16" fillId="2" borderId="88" xfId="0" applyNumberFormat="1" applyFont="1" applyFill="1" applyBorder="1" applyAlignment="1">
      <alignment horizontal="center" vertical="center"/>
    </xf>
    <xf numFmtId="3" fontId="7" fillId="0" borderId="87" xfId="0" applyNumberFormat="1" applyFont="1" applyFill="1" applyBorder="1" applyAlignment="1">
      <alignment horizontal="center" vertical="center"/>
    </xf>
    <xf numFmtId="3" fontId="7" fillId="2" borderId="88" xfId="0" applyNumberFormat="1" applyFont="1" applyFill="1" applyBorder="1" applyAlignment="1">
      <alignment horizontal="center" vertical="center"/>
    </xf>
    <xf numFmtId="3" fontId="16" fillId="2" borderId="87" xfId="0" applyNumberFormat="1" applyFont="1" applyFill="1" applyBorder="1" applyAlignment="1">
      <alignment horizontal="center" vertical="center"/>
    </xf>
    <xf numFmtId="3" fontId="7" fillId="2" borderId="87" xfId="0" applyNumberFormat="1" applyFont="1" applyFill="1" applyBorder="1" applyAlignment="1">
      <alignment horizontal="center" vertical="center"/>
    </xf>
    <xf numFmtId="3" fontId="1" fillId="0" borderId="87" xfId="0" applyNumberFormat="1" applyFont="1" applyFill="1" applyBorder="1" applyAlignment="1">
      <alignment horizontal="center" vertical="center"/>
    </xf>
    <xf numFmtId="3" fontId="1" fillId="2" borderId="87" xfId="0" applyNumberFormat="1" applyFont="1" applyFill="1" applyBorder="1" applyAlignment="1">
      <alignment horizontal="center" vertical="center"/>
    </xf>
    <xf numFmtId="3" fontId="16" fillId="4" borderId="87" xfId="0" applyNumberFormat="1" applyFont="1" applyFill="1" applyBorder="1" applyAlignment="1">
      <alignment horizontal="center" vertical="center"/>
    </xf>
    <xf numFmtId="3" fontId="16" fillId="4" borderId="88" xfId="0" applyNumberFormat="1" applyFont="1" applyFill="1" applyBorder="1" applyAlignment="1">
      <alignment horizontal="center" vertical="center"/>
    </xf>
    <xf numFmtId="3" fontId="16" fillId="0" borderId="85" xfId="0" applyNumberFormat="1" applyFont="1" applyFill="1" applyBorder="1" applyAlignment="1">
      <alignment horizontal="center" vertical="center"/>
    </xf>
    <xf numFmtId="3" fontId="1" fillId="2" borderId="88" xfId="0" applyNumberFormat="1" applyFont="1" applyFill="1" applyBorder="1" applyAlignment="1">
      <alignment horizontal="center" vertical="center"/>
    </xf>
    <xf numFmtId="3" fontId="37" fillId="0" borderId="87" xfId="0" applyNumberFormat="1" applyFont="1" applyFill="1" applyBorder="1" applyAlignment="1">
      <alignment horizontal="center" vertical="center"/>
    </xf>
    <xf numFmtId="3" fontId="37" fillId="0" borderId="88" xfId="0" applyNumberFormat="1" applyFont="1" applyFill="1" applyBorder="1" applyAlignment="1">
      <alignment horizontal="center" vertical="center"/>
    </xf>
    <xf numFmtId="3" fontId="7" fillId="0" borderId="89" xfId="0" applyNumberFormat="1" applyFont="1" applyFill="1" applyBorder="1" applyAlignment="1">
      <alignment horizontal="center" vertical="center"/>
    </xf>
    <xf numFmtId="3" fontId="7" fillId="0" borderId="90" xfId="0" applyNumberFormat="1" applyFont="1" applyFill="1" applyBorder="1" applyAlignment="1">
      <alignment horizontal="center" vertical="center"/>
    </xf>
    <xf numFmtId="3" fontId="7" fillId="2" borderId="90" xfId="0" applyNumberFormat="1" applyFont="1" applyFill="1" applyBorder="1" applyAlignment="1">
      <alignment horizontal="center" vertical="center"/>
    </xf>
    <xf numFmtId="3" fontId="7" fillId="2" borderId="90" xfId="0" applyNumberFormat="1" applyFont="1" applyFill="1" applyBorder="1" applyAlignment="1">
      <alignment horizontal="center" vertical="center" wrapText="1"/>
    </xf>
    <xf numFmtId="3" fontId="7" fillId="2" borderId="87" xfId="0" applyNumberFormat="1" applyFont="1" applyFill="1" applyBorder="1" applyAlignment="1">
      <alignment horizontal="center" vertical="center" wrapText="1"/>
    </xf>
    <xf numFmtId="3" fontId="16" fillId="0" borderId="91" xfId="0" applyNumberFormat="1" applyFont="1" applyFill="1" applyBorder="1" applyAlignment="1">
      <alignment horizontal="center" vertical="center"/>
    </xf>
    <xf numFmtId="3" fontId="1" fillId="2" borderId="90" xfId="0" applyNumberFormat="1" applyFont="1" applyFill="1" applyBorder="1" applyAlignment="1">
      <alignment horizontal="center" vertical="center" wrapText="1"/>
    </xf>
    <xf numFmtId="3" fontId="1" fillId="2" borderId="87" xfId="0" applyNumberFormat="1" applyFont="1" applyFill="1" applyBorder="1" applyAlignment="1">
      <alignment horizontal="center" vertical="center" wrapText="1"/>
    </xf>
    <xf numFmtId="3" fontId="1" fillId="0" borderId="91" xfId="0" applyNumberFormat="1" applyFont="1" applyFill="1" applyBorder="1" applyAlignment="1">
      <alignment horizontal="center" vertical="center"/>
    </xf>
    <xf numFmtId="3" fontId="7" fillId="0" borderId="90" xfId="0" applyNumberFormat="1" applyFont="1" applyFill="1" applyBorder="1" applyAlignment="1">
      <alignment horizontal="center" vertical="center" wrapText="1"/>
    </xf>
    <xf numFmtId="3" fontId="7" fillId="0" borderId="87" xfId="0" applyNumberFormat="1" applyFont="1" applyFill="1" applyBorder="1" applyAlignment="1">
      <alignment horizontal="center" vertical="center" wrapText="1"/>
    </xf>
    <xf numFmtId="3" fontId="7" fillId="0" borderId="91" xfId="0" applyNumberFormat="1" applyFont="1" applyFill="1" applyBorder="1" applyAlignment="1">
      <alignment horizontal="center" vertical="center"/>
    </xf>
    <xf numFmtId="3" fontId="7" fillId="0" borderId="92" xfId="0" applyNumberFormat="1" applyFont="1" applyBorder="1" applyAlignment="1">
      <alignment horizontal="center" vertical="center" wrapText="1"/>
    </xf>
    <xf numFmtId="3" fontId="7" fillId="2" borderId="93" xfId="0" applyNumberFormat="1" applyFont="1" applyFill="1" applyBorder="1" applyAlignment="1">
      <alignment horizontal="center" vertical="center" wrapText="1"/>
    </xf>
    <xf numFmtId="3" fontId="7" fillId="2" borderId="84" xfId="0" applyNumberFormat="1" applyFont="1" applyFill="1" applyBorder="1" applyAlignment="1">
      <alignment horizontal="center" vertical="center" wrapText="1"/>
    </xf>
    <xf numFmtId="3" fontId="16" fillId="0" borderId="69" xfId="0" applyNumberFormat="1" applyFont="1" applyFill="1" applyBorder="1" applyAlignment="1">
      <alignment horizontal="center" vertical="center"/>
    </xf>
    <xf numFmtId="3" fontId="16" fillId="0" borderId="89" xfId="0" applyNumberFormat="1" applyFont="1" applyFill="1" applyBorder="1" applyAlignment="1">
      <alignment horizontal="center" vertical="center"/>
    </xf>
    <xf numFmtId="3" fontId="16" fillId="0" borderId="90" xfId="0" applyNumberFormat="1" applyFont="1" applyFill="1" applyBorder="1" applyAlignment="1">
      <alignment horizontal="center" vertical="center"/>
    </xf>
    <xf numFmtId="3" fontId="16" fillId="2" borderId="89" xfId="0" applyNumberFormat="1" applyFont="1" applyFill="1" applyBorder="1" applyAlignment="1">
      <alignment horizontal="center" vertical="center"/>
    </xf>
    <xf numFmtId="3" fontId="16" fillId="2" borderId="90" xfId="0" applyNumberFormat="1" applyFont="1" applyFill="1" applyBorder="1" applyAlignment="1">
      <alignment horizontal="center" vertical="center"/>
    </xf>
    <xf numFmtId="3" fontId="7" fillId="2" borderId="89" xfId="0" applyNumberFormat="1" applyFont="1" applyFill="1" applyBorder="1" applyAlignment="1">
      <alignment horizontal="center" vertical="center"/>
    </xf>
    <xf numFmtId="3" fontId="7" fillId="0" borderId="93" xfId="0" applyNumberFormat="1" applyFont="1" applyFill="1" applyBorder="1" applyAlignment="1">
      <alignment horizontal="center" vertical="center"/>
    </xf>
    <xf numFmtId="3" fontId="17" fillId="6" borderId="21" xfId="0" applyNumberFormat="1" applyFont="1" applyFill="1" applyBorder="1" applyAlignment="1">
      <alignment horizontal="center" vertical="center"/>
    </xf>
    <xf numFmtId="3" fontId="7" fillId="6" borderId="41" xfId="0" applyNumberFormat="1" applyFont="1" applyFill="1" applyBorder="1" applyAlignment="1">
      <alignment horizontal="center" vertical="center"/>
    </xf>
    <xf numFmtId="0" fontId="3" fillId="7" borderId="0" xfId="0" applyFont="1" applyFill="1"/>
    <xf numFmtId="3" fontId="16" fillId="7" borderId="49" xfId="0" applyNumberFormat="1" applyFont="1" applyFill="1" applyBorder="1" applyAlignment="1">
      <alignment horizontal="center" vertical="center"/>
    </xf>
    <xf numFmtId="3" fontId="16" fillId="7" borderId="11" xfId="0" applyNumberFormat="1" applyFont="1" applyFill="1" applyBorder="1" applyAlignment="1">
      <alignment horizontal="center" vertical="center"/>
    </xf>
    <xf numFmtId="3" fontId="7" fillId="7" borderId="11" xfId="0" applyNumberFormat="1" applyFont="1" applyFill="1" applyBorder="1" applyAlignment="1">
      <alignment horizontal="center" vertical="center"/>
    </xf>
    <xf numFmtId="3" fontId="1" fillId="7" borderId="11" xfId="0" applyNumberFormat="1" applyFont="1" applyFill="1" applyBorder="1" applyAlignment="1">
      <alignment horizontal="center" vertical="center"/>
    </xf>
    <xf numFmtId="3" fontId="7" fillId="7" borderId="87" xfId="0" applyNumberFormat="1" applyFont="1" applyFill="1" applyBorder="1" applyAlignment="1">
      <alignment horizontal="center" vertical="center"/>
    </xf>
    <xf numFmtId="3" fontId="7" fillId="7" borderId="27" xfId="0" applyNumberFormat="1" applyFont="1" applyFill="1" applyBorder="1" applyAlignment="1">
      <alignment horizontal="center" vertical="center"/>
    </xf>
    <xf numFmtId="3" fontId="17" fillId="7" borderId="21" xfId="0" applyNumberFormat="1" applyFont="1" applyFill="1" applyBorder="1" applyAlignment="1">
      <alignment horizontal="center" vertical="center"/>
    </xf>
    <xf numFmtId="3" fontId="36" fillId="7" borderId="0" xfId="0" applyNumberFormat="1" applyFont="1" applyFill="1" applyAlignment="1">
      <alignment horizontal="center" vertical="center"/>
    </xf>
    <xf numFmtId="3" fontId="7" fillId="7" borderId="0" xfId="0" applyNumberFormat="1" applyFont="1" applyFill="1" applyAlignment="1">
      <alignment horizontal="center" vertical="center"/>
    </xf>
    <xf numFmtId="3" fontId="7" fillId="7" borderId="0" xfId="0" applyNumberFormat="1" applyFont="1" applyFill="1" applyBorder="1" applyAlignment="1">
      <alignment horizontal="center" vertical="center"/>
    </xf>
    <xf numFmtId="0" fontId="7" fillId="7" borderId="0" xfId="0" applyFont="1" applyFill="1" applyAlignment="1">
      <alignment horizontal="center" vertical="center"/>
    </xf>
    <xf numFmtId="0" fontId="21" fillId="7" borderId="0" xfId="5" applyFont="1" applyFill="1"/>
    <xf numFmtId="3" fontId="16" fillId="7" borderId="68" xfId="0" applyNumberFormat="1" applyFont="1" applyFill="1" applyBorder="1" applyAlignment="1">
      <alignment horizontal="center" vertical="center"/>
    </xf>
    <xf numFmtId="3" fontId="16" fillId="7" borderId="87" xfId="0" applyNumberFormat="1" applyFont="1" applyFill="1" applyBorder="1" applyAlignment="1">
      <alignment horizontal="center" vertical="center"/>
    </xf>
    <xf numFmtId="3" fontId="7" fillId="7" borderId="9" xfId="0" applyNumberFormat="1" applyFont="1" applyFill="1" applyBorder="1" applyAlignment="1">
      <alignment horizontal="center" vertical="center"/>
    </xf>
    <xf numFmtId="3" fontId="36" fillId="7" borderId="0" xfId="5" applyNumberFormat="1" applyFont="1" applyFill="1" applyAlignment="1">
      <alignment horizontal="center" vertical="center"/>
    </xf>
    <xf numFmtId="3" fontId="7" fillId="7" borderId="0" xfId="5" applyNumberFormat="1" applyFont="1" applyFill="1" applyAlignment="1">
      <alignment horizontal="center" vertical="center"/>
    </xf>
    <xf numFmtId="3" fontId="7" fillId="7" borderId="0" xfId="5" applyNumberFormat="1" applyFont="1" applyFill="1" applyBorder="1" applyAlignment="1">
      <alignment horizontal="center" vertical="center"/>
    </xf>
    <xf numFmtId="0" fontId="7" fillId="7" borderId="0" xfId="5" applyFont="1" applyFill="1" applyAlignment="1">
      <alignment horizontal="center" vertical="center"/>
    </xf>
    <xf numFmtId="3" fontId="7" fillId="7" borderId="84" xfId="0" applyNumberFormat="1" applyFont="1" applyFill="1" applyBorder="1" applyAlignment="1">
      <alignment horizontal="center" vertical="center"/>
    </xf>
    <xf numFmtId="3" fontId="17" fillId="7" borderId="86" xfId="0" applyNumberFormat="1" applyFont="1" applyFill="1" applyBorder="1" applyAlignment="1">
      <alignment horizontal="center" vertical="center"/>
    </xf>
    <xf numFmtId="3" fontId="38" fillId="7" borderId="0" xfId="0" applyNumberFormat="1" applyFont="1" applyFill="1" applyBorder="1" applyAlignment="1">
      <alignment horizontal="center" vertical="center"/>
    </xf>
    <xf numFmtId="0" fontId="3" fillId="7" borderId="0" xfId="0" applyFont="1" applyFill="1" applyBorder="1" applyAlignment="1">
      <alignment horizontal="center" vertical="center"/>
    </xf>
    <xf numFmtId="0" fontId="5" fillId="7" borderId="4" xfId="0" applyFont="1" applyFill="1" applyBorder="1" applyAlignment="1">
      <alignment horizontal="center" vertical="center" wrapText="1"/>
    </xf>
    <xf numFmtId="3" fontId="7" fillId="7" borderId="65" xfId="0" applyNumberFormat="1" applyFont="1" applyFill="1" applyBorder="1" applyAlignment="1">
      <alignment horizontal="center" vertical="center"/>
    </xf>
    <xf numFmtId="3" fontId="7" fillId="7" borderId="56" xfId="0" applyNumberFormat="1" applyFont="1" applyFill="1" applyBorder="1" applyAlignment="1">
      <alignment horizontal="center" vertical="center"/>
    </xf>
    <xf numFmtId="3" fontId="36" fillId="7" borderId="0" xfId="0" applyNumberFormat="1" applyFont="1" applyFill="1" applyBorder="1" applyAlignment="1">
      <alignment horizontal="center" vertical="center"/>
    </xf>
    <xf numFmtId="0" fontId="7" fillId="7" borderId="0" xfId="0" applyFont="1" applyFill="1" applyBorder="1" applyAlignment="1">
      <alignment horizontal="center" vertical="center"/>
    </xf>
    <xf numFmtId="0" fontId="3" fillId="7" borderId="0" xfId="0" applyFont="1" applyFill="1" applyBorder="1"/>
    <xf numFmtId="3" fontId="28" fillId="0" borderId="61" xfId="6" applyNumberFormat="1" applyFont="1" applyBorder="1" applyAlignment="1">
      <alignment horizontal="center" vertical="center"/>
    </xf>
    <xf numFmtId="0" fontId="16" fillId="0" borderId="94" xfId="4" applyFont="1" applyBorder="1" applyAlignment="1">
      <alignment horizontal="left" vertical="top" wrapText="1"/>
    </xf>
    <xf numFmtId="3" fontId="16" fillId="0" borderId="61" xfId="4" applyNumberFormat="1" applyFont="1" applyFill="1" applyBorder="1" applyAlignment="1">
      <alignment horizontal="center" vertical="center"/>
    </xf>
    <xf numFmtId="3" fontId="7" fillId="0" borderId="95" xfId="0" applyNumberFormat="1" applyFont="1" applyFill="1" applyBorder="1" applyAlignment="1">
      <alignment horizontal="center" vertical="center"/>
    </xf>
    <xf numFmtId="3" fontId="7" fillId="2" borderId="62" xfId="0" applyNumberFormat="1" applyFont="1" applyFill="1" applyBorder="1" applyAlignment="1">
      <alignment horizontal="center" vertical="center" wrapText="1"/>
    </xf>
    <xf numFmtId="3" fontId="7" fillId="2" borderId="61" xfId="0" applyNumberFormat="1" applyFont="1" applyFill="1" applyBorder="1" applyAlignment="1">
      <alignment horizontal="center" vertical="center" wrapText="1"/>
    </xf>
    <xf numFmtId="3" fontId="7" fillId="0" borderId="96" xfId="0" applyNumberFormat="1" applyFont="1" applyFill="1" applyBorder="1" applyAlignment="1">
      <alignment horizontal="center" vertical="center"/>
    </xf>
    <xf numFmtId="3" fontId="7" fillId="7" borderId="61" xfId="0" applyNumberFormat="1" applyFont="1" applyFill="1" applyBorder="1" applyAlignment="1">
      <alignment horizontal="center" vertical="center"/>
    </xf>
    <xf numFmtId="3" fontId="7" fillId="0" borderId="61" xfId="5" applyNumberFormat="1" applyFont="1" applyFill="1" applyBorder="1" applyAlignment="1">
      <alignment horizontal="center" vertical="center"/>
    </xf>
    <xf numFmtId="0" fontId="3" fillId="0" borderId="41" xfId="0" applyFont="1" applyFill="1" applyBorder="1" applyAlignment="1">
      <alignment horizontal="center" vertical="center"/>
    </xf>
    <xf numFmtId="0" fontId="3" fillId="0" borderId="42" xfId="0" applyFont="1" applyFill="1" applyBorder="1" applyAlignment="1">
      <alignment horizontal="center" vertical="center"/>
    </xf>
    <xf numFmtId="0" fontId="3" fillId="0" borderId="83" xfId="0" applyFont="1" applyFill="1" applyBorder="1" applyAlignment="1">
      <alignment horizontal="center" vertical="center"/>
    </xf>
    <xf numFmtId="0" fontId="30" fillId="0" borderId="5" xfId="0" applyFont="1" applyFill="1" applyBorder="1" applyAlignment="1">
      <alignment horizontal="center" vertical="center" wrapText="1"/>
    </xf>
    <xf numFmtId="0" fontId="30" fillId="0" borderId="81" xfId="0" applyFont="1" applyFill="1" applyBorder="1" applyAlignment="1">
      <alignment horizontal="center" vertical="center" wrapText="1"/>
    </xf>
    <xf numFmtId="0" fontId="30" fillId="0" borderId="15" xfId="0" applyFont="1" applyFill="1" applyBorder="1" applyAlignment="1">
      <alignment horizontal="center" vertical="center" wrapText="1"/>
    </xf>
    <xf numFmtId="0" fontId="30" fillId="0" borderId="82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 wrapText="1"/>
    </xf>
    <xf numFmtId="0" fontId="1" fillId="0" borderId="19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>
      <alignment horizontal="center" vertical="center" wrapText="1"/>
    </xf>
    <xf numFmtId="0" fontId="5" fillId="0" borderId="72" xfId="0" applyFont="1" applyFill="1" applyBorder="1" applyAlignment="1">
      <alignment horizontal="center" vertical="center" wrapText="1"/>
    </xf>
    <xf numFmtId="0" fontId="5" fillId="0" borderId="6" xfId="0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 vertical="center" wrapText="1"/>
    </xf>
    <xf numFmtId="0" fontId="6" fillId="0" borderId="72" xfId="0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horizontal="center" vertical="center" wrapText="1"/>
    </xf>
    <xf numFmtId="0" fontId="3" fillId="0" borderId="45" xfId="0" applyFont="1" applyFill="1" applyBorder="1" applyAlignment="1">
      <alignment horizontal="center" vertical="center"/>
    </xf>
    <xf numFmtId="0" fontId="3" fillId="0" borderId="40" xfId="0" applyFont="1" applyFill="1" applyBorder="1" applyAlignment="1">
      <alignment horizontal="center" vertical="center"/>
    </xf>
    <xf numFmtId="0" fontId="3" fillId="0" borderId="75" xfId="0" applyFont="1" applyFill="1" applyBorder="1" applyAlignment="1">
      <alignment horizontal="center" vertical="center"/>
    </xf>
    <xf numFmtId="0" fontId="3" fillId="0" borderId="76" xfId="0" applyFont="1" applyFill="1" applyBorder="1" applyAlignment="1">
      <alignment horizontal="center" vertical="center"/>
    </xf>
    <xf numFmtId="0" fontId="3" fillId="0" borderId="77" xfId="0" applyFont="1" applyFill="1" applyBorder="1" applyAlignment="1">
      <alignment horizontal="center" vertical="center"/>
    </xf>
    <xf numFmtId="0" fontId="3" fillId="0" borderId="78" xfId="0" applyFont="1" applyFill="1" applyBorder="1" applyAlignment="1">
      <alignment horizontal="center" vertical="center"/>
    </xf>
    <xf numFmtId="0" fontId="5" fillId="0" borderId="44" xfId="0" applyFont="1" applyFill="1" applyBorder="1" applyAlignment="1">
      <alignment horizontal="center" vertical="center" wrapText="1"/>
    </xf>
    <xf numFmtId="0" fontId="5" fillId="0" borderId="79" xfId="0" applyFont="1" applyFill="1" applyBorder="1" applyAlignment="1">
      <alignment horizontal="center" vertical="center" wrapText="1"/>
    </xf>
    <xf numFmtId="0" fontId="5" fillId="0" borderId="80" xfId="0" applyFont="1" applyFill="1" applyBorder="1" applyAlignment="1">
      <alignment horizontal="center" vertical="center" wrapText="1"/>
    </xf>
    <xf numFmtId="0" fontId="5" fillId="7" borderId="72" xfId="0" applyFont="1" applyFill="1" applyBorder="1" applyAlignment="1">
      <alignment horizontal="center" vertical="center" wrapText="1"/>
    </xf>
    <xf numFmtId="0" fontId="5" fillId="7" borderId="6" xfId="0" applyFont="1" applyFill="1" applyBorder="1" applyAlignment="1">
      <alignment horizontal="center" vertical="center" wrapText="1"/>
    </xf>
    <xf numFmtId="0" fontId="5" fillId="7" borderId="8" xfId="0" applyFont="1" applyFill="1" applyBorder="1" applyAlignment="1">
      <alignment horizontal="center" vertical="center" wrapText="1"/>
    </xf>
    <xf numFmtId="0" fontId="31" fillId="0" borderId="0" xfId="0" applyFont="1" applyFill="1" applyAlignment="1">
      <alignment horizontal="center" wrapText="1"/>
    </xf>
    <xf numFmtId="0" fontId="0" fillId="0" borderId="44" xfId="0" applyBorder="1" applyAlignment="1">
      <alignment horizontal="center"/>
    </xf>
    <xf numFmtId="0" fontId="0" fillId="0" borderId="79" xfId="0" applyBorder="1" applyAlignment="1">
      <alignment horizontal="center"/>
    </xf>
    <xf numFmtId="0" fontId="0" fillId="0" borderId="80" xfId="0" applyBorder="1" applyAlignment="1">
      <alignment horizontal="center"/>
    </xf>
  </cellXfs>
  <cellStyles count="8">
    <cellStyle name="Excel Built-in Normal" xfId="1" xr:uid="{00000000-0005-0000-0000-000000000000}"/>
    <cellStyle name="Excel Built-in Normal 2" xfId="4" xr:uid="{00000000-0005-0000-0000-000001000000}"/>
    <cellStyle name="Денежный 2" xfId="7" xr:uid="{00000000-0005-0000-0000-000002000000}"/>
    <cellStyle name="Обычный" xfId="0" builtinId="0"/>
    <cellStyle name="Обычный 2" xfId="2" xr:uid="{00000000-0005-0000-0000-000004000000}"/>
    <cellStyle name="Обычный 3" xfId="3" xr:uid="{00000000-0005-0000-0000-000005000000}"/>
    <cellStyle name="Обычный 4" xfId="5" xr:uid="{00000000-0005-0000-0000-000006000000}"/>
    <cellStyle name="Обычный 5" xfId="6" xr:uid="{00000000-0005-0000-0000-000007000000}"/>
  </cellStyles>
  <dxfs count="0"/>
  <tableStyles count="0" defaultTableStyle="TableStyleMedium2" defaultPivotStyle="PivotStyleLight16"/>
  <colors>
    <mruColors>
      <color rgb="FF99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B050"/>
    <pageSetUpPr fitToPage="1"/>
  </sheetPr>
  <dimension ref="A1:R79"/>
  <sheetViews>
    <sheetView zoomScale="75" zoomScaleNormal="75" workbookViewId="0">
      <pane ySplit="6" topLeftCell="A16" activePane="bottomLeft" state="frozen"/>
      <selection activeCell="K36" sqref="K36"/>
      <selection pane="bottomLeft" activeCell="A68" sqref="A68"/>
    </sheetView>
  </sheetViews>
  <sheetFormatPr defaultRowHeight="15" x14ac:dyDescent="0.25"/>
  <cols>
    <col min="1" max="1" width="48.140625" style="2" customWidth="1"/>
    <col min="2" max="2" width="14.5703125" style="83" customWidth="1"/>
    <col min="3" max="3" width="18.28515625" style="83" customWidth="1"/>
    <col min="4" max="4" width="20.28515625" style="83" customWidth="1"/>
    <col min="5" max="5" width="12" style="2" customWidth="1"/>
    <col min="6" max="7" width="13.42578125" style="83" customWidth="1"/>
    <col min="8" max="8" width="12.28515625" style="83" customWidth="1"/>
    <col min="9" max="9" width="17.28515625" style="83" customWidth="1"/>
    <col min="10" max="10" width="14.28515625" style="83" customWidth="1"/>
    <col min="11" max="11" width="11.28515625" style="2" customWidth="1"/>
    <col min="12" max="12" width="11.42578125" style="4" customWidth="1"/>
    <col min="13" max="13" width="11.140625" style="4" customWidth="1"/>
    <col min="14" max="14" width="12" style="4" customWidth="1"/>
    <col min="15" max="15" width="11.7109375" style="4" customWidth="1"/>
    <col min="16" max="252" width="8.85546875" style="2"/>
    <col min="253" max="253" width="34" style="2" customWidth="1"/>
    <col min="254" max="254" width="11.28515625" style="2" customWidth="1"/>
    <col min="255" max="255" width="11" style="2" customWidth="1"/>
    <col min="256" max="262" width="8.85546875" style="2"/>
    <col min="263" max="264" width="10.7109375" style="2" customWidth="1"/>
    <col min="265" max="265" width="8.85546875" style="2"/>
    <col min="266" max="266" width="11.5703125" style="2" customWidth="1"/>
    <col min="267" max="267" width="13.7109375" style="2" customWidth="1"/>
    <col min="268" max="271" width="9.28515625" style="2" customWidth="1"/>
    <col min="272" max="508" width="8.85546875" style="2"/>
    <col min="509" max="509" width="34" style="2" customWidth="1"/>
    <col min="510" max="510" width="11.28515625" style="2" customWidth="1"/>
    <col min="511" max="511" width="11" style="2" customWidth="1"/>
    <col min="512" max="518" width="8.85546875" style="2"/>
    <col min="519" max="520" width="10.7109375" style="2" customWidth="1"/>
    <col min="521" max="521" width="8.85546875" style="2"/>
    <col min="522" max="522" width="11.5703125" style="2" customWidth="1"/>
    <col min="523" max="523" width="13.7109375" style="2" customWidth="1"/>
    <col min="524" max="527" width="9.28515625" style="2" customWidth="1"/>
    <col min="528" max="764" width="8.85546875" style="2"/>
    <col min="765" max="765" width="34" style="2" customWidth="1"/>
    <col min="766" max="766" width="11.28515625" style="2" customWidth="1"/>
    <col min="767" max="767" width="11" style="2" customWidth="1"/>
    <col min="768" max="774" width="8.85546875" style="2"/>
    <col min="775" max="776" width="10.7109375" style="2" customWidth="1"/>
    <col min="777" max="777" width="8.85546875" style="2"/>
    <col min="778" max="778" width="11.5703125" style="2" customWidth="1"/>
    <col min="779" max="779" width="13.7109375" style="2" customWidth="1"/>
    <col min="780" max="783" width="9.28515625" style="2" customWidth="1"/>
    <col min="784" max="1020" width="8.85546875" style="2"/>
    <col min="1021" max="1021" width="34" style="2" customWidth="1"/>
    <col min="1022" max="1022" width="11.28515625" style="2" customWidth="1"/>
    <col min="1023" max="1023" width="11" style="2" customWidth="1"/>
    <col min="1024" max="1030" width="8.85546875" style="2"/>
    <col min="1031" max="1032" width="10.7109375" style="2" customWidth="1"/>
    <col min="1033" max="1033" width="8.85546875" style="2"/>
    <col min="1034" max="1034" width="11.5703125" style="2" customWidth="1"/>
    <col min="1035" max="1035" width="13.7109375" style="2" customWidth="1"/>
    <col min="1036" max="1039" width="9.28515625" style="2" customWidth="1"/>
    <col min="1040" max="1276" width="8.85546875" style="2"/>
    <col min="1277" max="1277" width="34" style="2" customWidth="1"/>
    <col min="1278" max="1278" width="11.28515625" style="2" customWidth="1"/>
    <col min="1279" max="1279" width="11" style="2" customWidth="1"/>
    <col min="1280" max="1286" width="8.85546875" style="2"/>
    <col min="1287" max="1288" width="10.7109375" style="2" customWidth="1"/>
    <col min="1289" max="1289" width="8.85546875" style="2"/>
    <col min="1290" max="1290" width="11.5703125" style="2" customWidth="1"/>
    <col min="1291" max="1291" width="13.7109375" style="2" customWidth="1"/>
    <col min="1292" max="1295" width="9.28515625" style="2" customWidth="1"/>
    <col min="1296" max="1532" width="8.85546875" style="2"/>
    <col min="1533" max="1533" width="34" style="2" customWidth="1"/>
    <col min="1534" max="1534" width="11.28515625" style="2" customWidth="1"/>
    <col min="1535" max="1535" width="11" style="2" customWidth="1"/>
    <col min="1536" max="1542" width="8.85546875" style="2"/>
    <col min="1543" max="1544" width="10.7109375" style="2" customWidth="1"/>
    <col min="1545" max="1545" width="8.85546875" style="2"/>
    <col min="1546" max="1546" width="11.5703125" style="2" customWidth="1"/>
    <col min="1547" max="1547" width="13.7109375" style="2" customWidth="1"/>
    <col min="1548" max="1551" width="9.28515625" style="2" customWidth="1"/>
    <col min="1552" max="1788" width="8.85546875" style="2"/>
    <col min="1789" max="1789" width="34" style="2" customWidth="1"/>
    <col min="1790" max="1790" width="11.28515625" style="2" customWidth="1"/>
    <col min="1791" max="1791" width="11" style="2" customWidth="1"/>
    <col min="1792" max="1798" width="8.85546875" style="2"/>
    <col min="1799" max="1800" width="10.7109375" style="2" customWidth="1"/>
    <col min="1801" max="1801" width="8.85546875" style="2"/>
    <col min="1802" max="1802" width="11.5703125" style="2" customWidth="1"/>
    <col min="1803" max="1803" width="13.7109375" style="2" customWidth="1"/>
    <col min="1804" max="1807" width="9.28515625" style="2" customWidth="1"/>
    <col min="1808" max="2044" width="8.85546875" style="2"/>
    <col min="2045" max="2045" width="34" style="2" customWidth="1"/>
    <col min="2046" max="2046" width="11.28515625" style="2" customWidth="1"/>
    <col min="2047" max="2047" width="11" style="2" customWidth="1"/>
    <col min="2048" max="2054" width="8.85546875" style="2"/>
    <col min="2055" max="2056" width="10.7109375" style="2" customWidth="1"/>
    <col min="2057" max="2057" width="8.85546875" style="2"/>
    <col min="2058" max="2058" width="11.5703125" style="2" customWidth="1"/>
    <col min="2059" max="2059" width="13.7109375" style="2" customWidth="1"/>
    <col min="2060" max="2063" width="9.28515625" style="2" customWidth="1"/>
    <col min="2064" max="2300" width="8.85546875" style="2"/>
    <col min="2301" max="2301" width="34" style="2" customWidth="1"/>
    <col min="2302" max="2302" width="11.28515625" style="2" customWidth="1"/>
    <col min="2303" max="2303" width="11" style="2" customWidth="1"/>
    <col min="2304" max="2310" width="8.85546875" style="2"/>
    <col min="2311" max="2312" width="10.7109375" style="2" customWidth="1"/>
    <col min="2313" max="2313" width="8.85546875" style="2"/>
    <col min="2314" max="2314" width="11.5703125" style="2" customWidth="1"/>
    <col min="2315" max="2315" width="13.7109375" style="2" customWidth="1"/>
    <col min="2316" max="2319" width="9.28515625" style="2" customWidth="1"/>
    <col min="2320" max="2556" width="8.85546875" style="2"/>
    <col min="2557" max="2557" width="34" style="2" customWidth="1"/>
    <col min="2558" max="2558" width="11.28515625" style="2" customWidth="1"/>
    <col min="2559" max="2559" width="11" style="2" customWidth="1"/>
    <col min="2560" max="2566" width="8.85546875" style="2"/>
    <col min="2567" max="2568" width="10.7109375" style="2" customWidth="1"/>
    <col min="2569" max="2569" width="8.85546875" style="2"/>
    <col min="2570" max="2570" width="11.5703125" style="2" customWidth="1"/>
    <col min="2571" max="2571" width="13.7109375" style="2" customWidth="1"/>
    <col min="2572" max="2575" width="9.28515625" style="2" customWidth="1"/>
    <col min="2576" max="2812" width="8.85546875" style="2"/>
    <col min="2813" max="2813" width="34" style="2" customWidth="1"/>
    <col min="2814" max="2814" width="11.28515625" style="2" customWidth="1"/>
    <col min="2815" max="2815" width="11" style="2" customWidth="1"/>
    <col min="2816" max="2822" width="8.85546875" style="2"/>
    <col min="2823" max="2824" width="10.7109375" style="2" customWidth="1"/>
    <col min="2825" max="2825" width="8.85546875" style="2"/>
    <col min="2826" max="2826" width="11.5703125" style="2" customWidth="1"/>
    <col min="2827" max="2827" width="13.7109375" style="2" customWidth="1"/>
    <col min="2828" max="2831" width="9.28515625" style="2" customWidth="1"/>
    <col min="2832" max="3068" width="8.85546875" style="2"/>
    <col min="3069" max="3069" width="34" style="2" customWidth="1"/>
    <col min="3070" max="3070" width="11.28515625" style="2" customWidth="1"/>
    <col min="3071" max="3071" width="11" style="2" customWidth="1"/>
    <col min="3072" max="3078" width="8.85546875" style="2"/>
    <col min="3079" max="3080" width="10.7109375" style="2" customWidth="1"/>
    <col min="3081" max="3081" width="8.85546875" style="2"/>
    <col min="3082" max="3082" width="11.5703125" style="2" customWidth="1"/>
    <col min="3083" max="3083" width="13.7109375" style="2" customWidth="1"/>
    <col min="3084" max="3087" width="9.28515625" style="2" customWidth="1"/>
    <col min="3088" max="3324" width="8.85546875" style="2"/>
    <col min="3325" max="3325" width="34" style="2" customWidth="1"/>
    <col min="3326" max="3326" width="11.28515625" style="2" customWidth="1"/>
    <col min="3327" max="3327" width="11" style="2" customWidth="1"/>
    <col min="3328" max="3334" width="8.85546875" style="2"/>
    <col min="3335" max="3336" width="10.7109375" style="2" customWidth="1"/>
    <col min="3337" max="3337" width="8.85546875" style="2"/>
    <col min="3338" max="3338" width="11.5703125" style="2" customWidth="1"/>
    <col min="3339" max="3339" width="13.7109375" style="2" customWidth="1"/>
    <col min="3340" max="3343" width="9.28515625" style="2" customWidth="1"/>
    <col min="3344" max="3580" width="8.85546875" style="2"/>
    <col min="3581" max="3581" width="34" style="2" customWidth="1"/>
    <col min="3582" max="3582" width="11.28515625" style="2" customWidth="1"/>
    <col min="3583" max="3583" width="11" style="2" customWidth="1"/>
    <col min="3584" max="3590" width="8.85546875" style="2"/>
    <col min="3591" max="3592" width="10.7109375" style="2" customWidth="1"/>
    <col min="3593" max="3593" width="8.85546875" style="2"/>
    <col min="3594" max="3594" width="11.5703125" style="2" customWidth="1"/>
    <col min="3595" max="3595" width="13.7109375" style="2" customWidth="1"/>
    <col min="3596" max="3599" width="9.28515625" style="2" customWidth="1"/>
    <col min="3600" max="3836" width="8.85546875" style="2"/>
    <col min="3837" max="3837" width="34" style="2" customWidth="1"/>
    <col min="3838" max="3838" width="11.28515625" style="2" customWidth="1"/>
    <col min="3839" max="3839" width="11" style="2" customWidth="1"/>
    <col min="3840" max="3846" width="8.85546875" style="2"/>
    <col min="3847" max="3848" width="10.7109375" style="2" customWidth="1"/>
    <col min="3849" max="3849" width="8.85546875" style="2"/>
    <col min="3850" max="3850" width="11.5703125" style="2" customWidth="1"/>
    <col min="3851" max="3851" width="13.7109375" style="2" customWidth="1"/>
    <col min="3852" max="3855" width="9.28515625" style="2" customWidth="1"/>
    <col min="3856" max="4092" width="8.85546875" style="2"/>
    <col min="4093" max="4093" width="34" style="2" customWidth="1"/>
    <col min="4094" max="4094" width="11.28515625" style="2" customWidth="1"/>
    <col min="4095" max="4095" width="11" style="2" customWidth="1"/>
    <col min="4096" max="4102" width="8.85546875" style="2"/>
    <col min="4103" max="4104" width="10.7109375" style="2" customWidth="1"/>
    <col min="4105" max="4105" width="8.85546875" style="2"/>
    <col min="4106" max="4106" width="11.5703125" style="2" customWidth="1"/>
    <col min="4107" max="4107" width="13.7109375" style="2" customWidth="1"/>
    <col min="4108" max="4111" width="9.28515625" style="2" customWidth="1"/>
    <col min="4112" max="4348" width="8.85546875" style="2"/>
    <col min="4349" max="4349" width="34" style="2" customWidth="1"/>
    <col min="4350" max="4350" width="11.28515625" style="2" customWidth="1"/>
    <col min="4351" max="4351" width="11" style="2" customWidth="1"/>
    <col min="4352" max="4358" width="8.85546875" style="2"/>
    <col min="4359" max="4360" width="10.7109375" style="2" customWidth="1"/>
    <col min="4361" max="4361" width="8.85546875" style="2"/>
    <col min="4362" max="4362" width="11.5703125" style="2" customWidth="1"/>
    <col min="4363" max="4363" width="13.7109375" style="2" customWidth="1"/>
    <col min="4364" max="4367" width="9.28515625" style="2" customWidth="1"/>
    <col min="4368" max="4604" width="8.85546875" style="2"/>
    <col min="4605" max="4605" width="34" style="2" customWidth="1"/>
    <col min="4606" max="4606" width="11.28515625" style="2" customWidth="1"/>
    <col min="4607" max="4607" width="11" style="2" customWidth="1"/>
    <col min="4608" max="4614" width="8.85546875" style="2"/>
    <col min="4615" max="4616" width="10.7109375" style="2" customWidth="1"/>
    <col min="4617" max="4617" width="8.85546875" style="2"/>
    <col min="4618" max="4618" width="11.5703125" style="2" customWidth="1"/>
    <col min="4619" max="4619" width="13.7109375" style="2" customWidth="1"/>
    <col min="4620" max="4623" width="9.28515625" style="2" customWidth="1"/>
    <col min="4624" max="4860" width="8.85546875" style="2"/>
    <col min="4861" max="4861" width="34" style="2" customWidth="1"/>
    <col min="4862" max="4862" width="11.28515625" style="2" customWidth="1"/>
    <col min="4863" max="4863" width="11" style="2" customWidth="1"/>
    <col min="4864" max="4870" width="8.85546875" style="2"/>
    <col min="4871" max="4872" width="10.7109375" style="2" customWidth="1"/>
    <col min="4873" max="4873" width="8.85546875" style="2"/>
    <col min="4874" max="4874" width="11.5703125" style="2" customWidth="1"/>
    <col min="4875" max="4875" width="13.7109375" style="2" customWidth="1"/>
    <col min="4876" max="4879" width="9.28515625" style="2" customWidth="1"/>
    <col min="4880" max="5116" width="8.85546875" style="2"/>
    <col min="5117" max="5117" width="34" style="2" customWidth="1"/>
    <col min="5118" max="5118" width="11.28515625" style="2" customWidth="1"/>
    <col min="5119" max="5119" width="11" style="2" customWidth="1"/>
    <col min="5120" max="5126" width="8.85546875" style="2"/>
    <col min="5127" max="5128" width="10.7109375" style="2" customWidth="1"/>
    <col min="5129" max="5129" width="8.85546875" style="2"/>
    <col min="5130" max="5130" width="11.5703125" style="2" customWidth="1"/>
    <col min="5131" max="5131" width="13.7109375" style="2" customWidth="1"/>
    <col min="5132" max="5135" width="9.28515625" style="2" customWidth="1"/>
    <col min="5136" max="5372" width="8.85546875" style="2"/>
    <col min="5373" max="5373" width="34" style="2" customWidth="1"/>
    <col min="5374" max="5374" width="11.28515625" style="2" customWidth="1"/>
    <col min="5375" max="5375" width="11" style="2" customWidth="1"/>
    <col min="5376" max="5382" width="8.85546875" style="2"/>
    <col min="5383" max="5384" width="10.7109375" style="2" customWidth="1"/>
    <col min="5385" max="5385" width="8.85546875" style="2"/>
    <col min="5386" max="5386" width="11.5703125" style="2" customWidth="1"/>
    <col min="5387" max="5387" width="13.7109375" style="2" customWidth="1"/>
    <col min="5388" max="5391" width="9.28515625" style="2" customWidth="1"/>
    <col min="5392" max="5628" width="8.85546875" style="2"/>
    <col min="5629" max="5629" width="34" style="2" customWidth="1"/>
    <col min="5630" max="5630" width="11.28515625" style="2" customWidth="1"/>
    <col min="5631" max="5631" width="11" style="2" customWidth="1"/>
    <col min="5632" max="5638" width="8.85546875" style="2"/>
    <col min="5639" max="5640" width="10.7109375" style="2" customWidth="1"/>
    <col min="5641" max="5641" width="8.85546875" style="2"/>
    <col min="5642" max="5642" width="11.5703125" style="2" customWidth="1"/>
    <col min="5643" max="5643" width="13.7109375" style="2" customWidth="1"/>
    <col min="5644" max="5647" width="9.28515625" style="2" customWidth="1"/>
    <col min="5648" max="5884" width="8.85546875" style="2"/>
    <col min="5885" max="5885" width="34" style="2" customWidth="1"/>
    <col min="5886" max="5886" width="11.28515625" style="2" customWidth="1"/>
    <col min="5887" max="5887" width="11" style="2" customWidth="1"/>
    <col min="5888" max="5894" width="8.85546875" style="2"/>
    <col min="5895" max="5896" width="10.7109375" style="2" customWidth="1"/>
    <col min="5897" max="5897" width="8.85546875" style="2"/>
    <col min="5898" max="5898" width="11.5703125" style="2" customWidth="1"/>
    <col min="5899" max="5899" width="13.7109375" style="2" customWidth="1"/>
    <col min="5900" max="5903" width="9.28515625" style="2" customWidth="1"/>
    <col min="5904" max="6140" width="8.85546875" style="2"/>
    <col min="6141" max="6141" width="34" style="2" customWidth="1"/>
    <col min="6142" max="6142" width="11.28515625" style="2" customWidth="1"/>
    <col min="6143" max="6143" width="11" style="2" customWidth="1"/>
    <col min="6144" max="6150" width="8.85546875" style="2"/>
    <col min="6151" max="6152" width="10.7109375" style="2" customWidth="1"/>
    <col min="6153" max="6153" width="8.85546875" style="2"/>
    <col min="6154" max="6154" width="11.5703125" style="2" customWidth="1"/>
    <col min="6155" max="6155" width="13.7109375" style="2" customWidth="1"/>
    <col min="6156" max="6159" width="9.28515625" style="2" customWidth="1"/>
    <col min="6160" max="6396" width="8.85546875" style="2"/>
    <col min="6397" max="6397" width="34" style="2" customWidth="1"/>
    <col min="6398" max="6398" width="11.28515625" style="2" customWidth="1"/>
    <col min="6399" max="6399" width="11" style="2" customWidth="1"/>
    <col min="6400" max="6406" width="8.85546875" style="2"/>
    <col min="6407" max="6408" width="10.7109375" style="2" customWidth="1"/>
    <col min="6409" max="6409" width="8.85546875" style="2"/>
    <col min="6410" max="6410" width="11.5703125" style="2" customWidth="1"/>
    <col min="6411" max="6411" width="13.7109375" style="2" customWidth="1"/>
    <col min="6412" max="6415" width="9.28515625" style="2" customWidth="1"/>
    <col min="6416" max="6652" width="8.85546875" style="2"/>
    <col min="6653" max="6653" width="34" style="2" customWidth="1"/>
    <col min="6654" max="6654" width="11.28515625" style="2" customWidth="1"/>
    <col min="6655" max="6655" width="11" style="2" customWidth="1"/>
    <col min="6656" max="6662" width="8.85546875" style="2"/>
    <col min="6663" max="6664" width="10.7109375" style="2" customWidth="1"/>
    <col min="6665" max="6665" width="8.85546875" style="2"/>
    <col min="6666" max="6666" width="11.5703125" style="2" customWidth="1"/>
    <col min="6667" max="6667" width="13.7109375" style="2" customWidth="1"/>
    <col min="6668" max="6671" width="9.28515625" style="2" customWidth="1"/>
    <col min="6672" max="6908" width="8.85546875" style="2"/>
    <col min="6909" max="6909" width="34" style="2" customWidth="1"/>
    <col min="6910" max="6910" width="11.28515625" style="2" customWidth="1"/>
    <col min="6911" max="6911" width="11" style="2" customWidth="1"/>
    <col min="6912" max="6918" width="8.85546875" style="2"/>
    <col min="6919" max="6920" width="10.7109375" style="2" customWidth="1"/>
    <col min="6921" max="6921" width="8.85546875" style="2"/>
    <col min="6922" max="6922" width="11.5703125" style="2" customWidth="1"/>
    <col min="6923" max="6923" width="13.7109375" style="2" customWidth="1"/>
    <col min="6924" max="6927" width="9.28515625" style="2" customWidth="1"/>
    <col min="6928" max="7164" width="8.85546875" style="2"/>
    <col min="7165" max="7165" width="34" style="2" customWidth="1"/>
    <col min="7166" max="7166" width="11.28515625" style="2" customWidth="1"/>
    <col min="7167" max="7167" width="11" style="2" customWidth="1"/>
    <col min="7168" max="7174" width="8.85546875" style="2"/>
    <col min="7175" max="7176" width="10.7109375" style="2" customWidth="1"/>
    <col min="7177" max="7177" width="8.85546875" style="2"/>
    <col min="7178" max="7178" width="11.5703125" style="2" customWidth="1"/>
    <col min="7179" max="7179" width="13.7109375" style="2" customWidth="1"/>
    <col min="7180" max="7183" width="9.28515625" style="2" customWidth="1"/>
    <col min="7184" max="7420" width="8.85546875" style="2"/>
    <col min="7421" max="7421" width="34" style="2" customWidth="1"/>
    <col min="7422" max="7422" width="11.28515625" style="2" customWidth="1"/>
    <col min="7423" max="7423" width="11" style="2" customWidth="1"/>
    <col min="7424" max="7430" width="8.85546875" style="2"/>
    <col min="7431" max="7432" width="10.7109375" style="2" customWidth="1"/>
    <col min="7433" max="7433" width="8.85546875" style="2"/>
    <col min="7434" max="7434" width="11.5703125" style="2" customWidth="1"/>
    <col min="7435" max="7435" width="13.7109375" style="2" customWidth="1"/>
    <col min="7436" max="7439" width="9.28515625" style="2" customWidth="1"/>
    <col min="7440" max="7676" width="8.85546875" style="2"/>
    <col min="7677" max="7677" width="34" style="2" customWidth="1"/>
    <col min="7678" max="7678" width="11.28515625" style="2" customWidth="1"/>
    <col min="7679" max="7679" width="11" style="2" customWidth="1"/>
    <col min="7680" max="7686" width="8.85546875" style="2"/>
    <col min="7687" max="7688" width="10.7109375" style="2" customWidth="1"/>
    <col min="7689" max="7689" width="8.85546875" style="2"/>
    <col min="7690" max="7690" width="11.5703125" style="2" customWidth="1"/>
    <col min="7691" max="7691" width="13.7109375" style="2" customWidth="1"/>
    <col min="7692" max="7695" width="9.28515625" style="2" customWidth="1"/>
    <col min="7696" max="7932" width="8.85546875" style="2"/>
    <col min="7933" max="7933" width="34" style="2" customWidth="1"/>
    <col min="7934" max="7934" width="11.28515625" style="2" customWidth="1"/>
    <col min="7935" max="7935" width="11" style="2" customWidth="1"/>
    <col min="7936" max="7942" width="8.85546875" style="2"/>
    <col min="7943" max="7944" width="10.7109375" style="2" customWidth="1"/>
    <col min="7945" max="7945" width="8.85546875" style="2"/>
    <col min="7946" max="7946" width="11.5703125" style="2" customWidth="1"/>
    <col min="7947" max="7947" width="13.7109375" style="2" customWidth="1"/>
    <col min="7948" max="7951" width="9.28515625" style="2" customWidth="1"/>
    <col min="7952" max="8188" width="8.85546875" style="2"/>
    <col min="8189" max="8189" width="34" style="2" customWidth="1"/>
    <col min="8190" max="8190" width="11.28515625" style="2" customWidth="1"/>
    <col min="8191" max="8191" width="11" style="2" customWidth="1"/>
    <col min="8192" max="8198" width="8.85546875" style="2"/>
    <col min="8199" max="8200" width="10.7109375" style="2" customWidth="1"/>
    <col min="8201" max="8201" width="8.85546875" style="2"/>
    <col min="8202" max="8202" width="11.5703125" style="2" customWidth="1"/>
    <col min="8203" max="8203" width="13.7109375" style="2" customWidth="1"/>
    <col min="8204" max="8207" width="9.28515625" style="2" customWidth="1"/>
    <col min="8208" max="8444" width="8.85546875" style="2"/>
    <col min="8445" max="8445" width="34" style="2" customWidth="1"/>
    <col min="8446" max="8446" width="11.28515625" style="2" customWidth="1"/>
    <col min="8447" max="8447" width="11" style="2" customWidth="1"/>
    <col min="8448" max="8454" width="8.85546875" style="2"/>
    <col min="8455" max="8456" width="10.7109375" style="2" customWidth="1"/>
    <col min="8457" max="8457" width="8.85546875" style="2"/>
    <col min="8458" max="8458" width="11.5703125" style="2" customWidth="1"/>
    <col min="8459" max="8459" width="13.7109375" style="2" customWidth="1"/>
    <col min="8460" max="8463" width="9.28515625" style="2" customWidth="1"/>
    <col min="8464" max="8700" width="8.85546875" style="2"/>
    <col min="8701" max="8701" width="34" style="2" customWidth="1"/>
    <col min="8702" max="8702" width="11.28515625" style="2" customWidth="1"/>
    <col min="8703" max="8703" width="11" style="2" customWidth="1"/>
    <col min="8704" max="8710" width="8.85546875" style="2"/>
    <col min="8711" max="8712" width="10.7109375" style="2" customWidth="1"/>
    <col min="8713" max="8713" width="8.85546875" style="2"/>
    <col min="8714" max="8714" width="11.5703125" style="2" customWidth="1"/>
    <col min="8715" max="8715" width="13.7109375" style="2" customWidth="1"/>
    <col min="8716" max="8719" width="9.28515625" style="2" customWidth="1"/>
    <col min="8720" max="8956" width="8.85546875" style="2"/>
    <col min="8957" max="8957" width="34" style="2" customWidth="1"/>
    <col min="8958" max="8958" width="11.28515625" style="2" customWidth="1"/>
    <col min="8959" max="8959" width="11" style="2" customWidth="1"/>
    <col min="8960" max="8966" width="8.85546875" style="2"/>
    <col min="8967" max="8968" width="10.7109375" style="2" customWidth="1"/>
    <col min="8969" max="8969" width="8.85546875" style="2"/>
    <col min="8970" max="8970" width="11.5703125" style="2" customWidth="1"/>
    <col min="8971" max="8971" width="13.7109375" style="2" customWidth="1"/>
    <col min="8972" max="8975" width="9.28515625" style="2" customWidth="1"/>
    <col min="8976" max="9212" width="8.85546875" style="2"/>
    <col min="9213" max="9213" width="34" style="2" customWidth="1"/>
    <col min="9214" max="9214" width="11.28515625" style="2" customWidth="1"/>
    <col min="9215" max="9215" width="11" style="2" customWidth="1"/>
    <col min="9216" max="9222" width="8.85546875" style="2"/>
    <col min="9223" max="9224" width="10.7109375" style="2" customWidth="1"/>
    <col min="9225" max="9225" width="8.85546875" style="2"/>
    <col min="9226" max="9226" width="11.5703125" style="2" customWidth="1"/>
    <col min="9227" max="9227" width="13.7109375" style="2" customWidth="1"/>
    <col min="9228" max="9231" width="9.28515625" style="2" customWidth="1"/>
    <col min="9232" max="9468" width="8.85546875" style="2"/>
    <col min="9469" max="9469" width="34" style="2" customWidth="1"/>
    <col min="9470" max="9470" width="11.28515625" style="2" customWidth="1"/>
    <col min="9471" max="9471" width="11" style="2" customWidth="1"/>
    <col min="9472" max="9478" width="8.85546875" style="2"/>
    <col min="9479" max="9480" width="10.7109375" style="2" customWidth="1"/>
    <col min="9481" max="9481" width="8.85546875" style="2"/>
    <col min="9482" max="9482" width="11.5703125" style="2" customWidth="1"/>
    <col min="9483" max="9483" width="13.7109375" style="2" customWidth="1"/>
    <col min="9484" max="9487" width="9.28515625" style="2" customWidth="1"/>
    <col min="9488" max="9724" width="8.85546875" style="2"/>
    <col min="9725" max="9725" width="34" style="2" customWidth="1"/>
    <col min="9726" max="9726" width="11.28515625" style="2" customWidth="1"/>
    <col min="9727" max="9727" width="11" style="2" customWidth="1"/>
    <col min="9728" max="9734" width="8.85546875" style="2"/>
    <col min="9735" max="9736" width="10.7109375" style="2" customWidth="1"/>
    <col min="9737" max="9737" width="8.85546875" style="2"/>
    <col min="9738" max="9738" width="11.5703125" style="2" customWidth="1"/>
    <col min="9739" max="9739" width="13.7109375" style="2" customWidth="1"/>
    <col min="9740" max="9743" width="9.28515625" style="2" customWidth="1"/>
    <col min="9744" max="9980" width="8.85546875" style="2"/>
    <col min="9981" max="9981" width="34" style="2" customWidth="1"/>
    <col min="9982" max="9982" width="11.28515625" style="2" customWidth="1"/>
    <col min="9983" max="9983" width="11" style="2" customWidth="1"/>
    <col min="9984" max="9990" width="8.85546875" style="2"/>
    <col min="9991" max="9992" width="10.7109375" style="2" customWidth="1"/>
    <col min="9993" max="9993" width="8.85546875" style="2"/>
    <col min="9994" max="9994" width="11.5703125" style="2" customWidth="1"/>
    <col min="9995" max="9995" width="13.7109375" style="2" customWidth="1"/>
    <col min="9996" max="9999" width="9.28515625" style="2" customWidth="1"/>
    <col min="10000" max="10236" width="8.85546875" style="2"/>
    <col min="10237" max="10237" width="34" style="2" customWidth="1"/>
    <col min="10238" max="10238" width="11.28515625" style="2" customWidth="1"/>
    <col min="10239" max="10239" width="11" style="2" customWidth="1"/>
    <col min="10240" max="10246" width="8.85546875" style="2"/>
    <col min="10247" max="10248" width="10.7109375" style="2" customWidth="1"/>
    <col min="10249" max="10249" width="8.85546875" style="2"/>
    <col min="10250" max="10250" width="11.5703125" style="2" customWidth="1"/>
    <col min="10251" max="10251" width="13.7109375" style="2" customWidth="1"/>
    <col min="10252" max="10255" width="9.28515625" style="2" customWidth="1"/>
    <col min="10256" max="10492" width="8.85546875" style="2"/>
    <col min="10493" max="10493" width="34" style="2" customWidth="1"/>
    <col min="10494" max="10494" width="11.28515625" style="2" customWidth="1"/>
    <col min="10495" max="10495" width="11" style="2" customWidth="1"/>
    <col min="10496" max="10502" width="8.85546875" style="2"/>
    <col min="10503" max="10504" width="10.7109375" style="2" customWidth="1"/>
    <col min="10505" max="10505" width="8.85546875" style="2"/>
    <col min="10506" max="10506" width="11.5703125" style="2" customWidth="1"/>
    <col min="10507" max="10507" width="13.7109375" style="2" customWidth="1"/>
    <col min="10508" max="10511" width="9.28515625" style="2" customWidth="1"/>
    <col min="10512" max="10748" width="8.85546875" style="2"/>
    <col min="10749" max="10749" width="34" style="2" customWidth="1"/>
    <col min="10750" max="10750" width="11.28515625" style="2" customWidth="1"/>
    <col min="10751" max="10751" width="11" style="2" customWidth="1"/>
    <col min="10752" max="10758" width="8.85546875" style="2"/>
    <col min="10759" max="10760" width="10.7109375" style="2" customWidth="1"/>
    <col min="10761" max="10761" width="8.85546875" style="2"/>
    <col min="10762" max="10762" width="11.5703125" style="2" customWidth="1"/>
    <col min="10763" max="10763" width="13.7109375" style="2" customWidth="1"/>
    <col min="10764" max="10767" width="9.28515625" style="2" customWidth="1"/>
    <col min="10768" max="11004" width="8.85546875" style="2"/>
    <col min="11005" max="11005" width="34" style="2" customWidth="1"/>
    <col min="11006" max="11006" width="11.28515625" style="2" customWidth="1"/>
    <col min="11007" max="11007" width="11" style="2" customWidth="1"/>
    <col min="11008" max="11014" width="8.85546875" style="2"/>
    <col min="11015" max="11016" width="10.7109375" style="2" customWidth="1"/>
    <col min="11017" max="11017" width="8.85546875" style="2"/>
    <col min="11018" max="11018" width="11.5703125" style="2" customWidth="1"/>
    <col min="11019" max="11019" width="13.7109375" style="2" customWidth="1"/>
    <col min="11020" max="11023" width="9.28515625" style="2" customWidth="1"/>
    <col min="11024" max="11260" width="8.85546875" style="2"/>
    <col min="11261" max="11261" width="34" style="2" customWidth="1"/>
    <col min="11262" max="11262" width="11.28515625" style="2" customWidth="1"/>
    <col min="11263" max="11263" width="11" style="2" customWidth="1"/>
    <col min="11264" max="11270" width="8.85546875" style="2"/>
    <col min="11271" max="11272" width="10.7109375" style="2" customWidth="1"/>
    <col min="11273" max="11273" width="8.85546875" style="2"/>
    <col min="11274" max="11274" width="11.5703125" style="2" customWidth="1"/>
    <col min="11275" max="11275" width="13.7109375" style="2" customWidth="1"/>
    <col min="11276" max="11279" width="9.28515625" style="2" customWidth="1"/>
    <col min="11280" max="11516" width="8.85546875" style="2"/>
    <col min="11517" max="11517" width="34" style="2" customWidth="1"/>
    <col min="11518" max="11518" width="11.28515625" style="2" customWidth="1"/>
    <col min="11519" max="11519" width="11" style="2" customWidth="1"/>
    <col min="11520" max="11526" width="8.85546875" style="2"/>
    <col min="11527" max="11528" width="10.7109375" style="2" customWidth="1"/>
    <col min="11529" max="11529" width="8.85546875" style="2"/>
    <col min="11530" max="11530" width="11.5703125" style="2" customWidth="1"/>
    <col min="11531" max="11531" width="13.7109375" style="2" customWidth="1"/>
    <col min="11532" max="11535" width="9.28515625" style="2" customWidth="1"/>
    <col min="11536" max="11772" width="8.85546875" style="2"/>
    <col min="11773" max="11773" width="34" style="2" customWidth="1"/>
    <col min="11774" max="11774" width="11.28515625" style="2" customWidth="1"/>
    <col min="11775" max="11775" width="11" style="2" customWidth="1"/>
    <col min="11776" max="11782" width="8.85546875" style="2"/>
    <col min="11783" max="11784" width="10.7109375" style="2" customWidth="1"/>
    <col min="11785" max="11785" width="8.85546875" style="2"/>
    <col min="11786" max="11786" width="11.5703125" style="2" customWidth="1"/>
    <col min="11787" max="11787" width="13.7109375" style="2" customWidth="1"/>
    <col min="11788" max="11791" width="9.28515625" style="2" customWidth="1"/>
    <col min="11792" max="12028" width="8.85546875" style="2"/>
    <col min="12029" max="12029" width="34" style="2" customWidth="1"/>
    <col min="12030" max="12030" width="11.28515625" style="2" customWidth="1"/>
    <col min="12031" max="12031" width="11" style="2" customWidth="1"/>
    <col min="12032" max="12038" width="8.85546875" style="2"/>
    <col min="12039" max="12040" width="10.7109375" style="2" customWidth="1"/>
    <col min="12041" max="12041" width="8.85546875" style="2"/>
    <col min="12042" max="12042" width="11.5703125" style="2" customWidth="1"/>
    <col min="12043" max="12043" width="13.7109375" style="2" customWidth="1"/>
    <col min="12044" max="12047" width="9.28515625" style="2" customWidth="1"/>
    <col min="12048" max="12284" width="8.85546875" style="2"/>
    <col min="12285" max="12285" width="34" style="2" customWidth="1"/>
    <col min="12286" max="12286" width="11.28515625" style="2" customWidth="1"/>
    <col min="12287" max="12287" width="11" style="2" customWidth="1"/>
    <col min="12288" max="12294" width="8.85546875" style="2"/>
    <col min="12295" max="12296" width="10.7109375" style="2" customWidth="1"/>
    <col min="12297" max="12297" width="8.85546875" style="2"/>
    <col min="12298" max="12298" width="11.5703125" style="2" customWidth="1"/>
    <col min="12299" max="12299" width="13.7109375" style="2" customWidth="1"/>
    <col min="12300" max="12303" width="9.28515625" style="2" customWidth="1"/>
    <col min="12304" max="12540" width="8.85546875" style="2"/>
    <col min="12541" max="12541" width="34" style="2" customWidth="1"/>
    <col min="12542" max="12542" width="11.28515625" style="2" customWidth="1"/>
    <col min="12543" max="12543" width="11" style="2" customWidth="1"/>
    <col min="12544" max="12550" width="8.85546875" style="2"/>
    <col min="12551" max="12552" width="10.7109375" style="2" customWidth="1"/>
    <col min="12553" max="12553" width="8.85546875" style="2"/>
    <col min="12554" max="12554" width="11.5703125" style="2" customWidth="1"/>
    <col min="12555" max="12555" width="13.7109375" style="2" customWidth="1"/>
    <col min="12556" max="12559" width="9.28515625" style="2" customWidth="1"/>
    <col min="12560" max="12796" width="8.85546875" style="2"/>
    <col min="12797" max="12797" width="34" style="2" customWidth="1"/>
    <col min="12798" max="12798" width="11.28515625" style="2" customWidth="1"/>
    <col min="12799" max="12799" width="11" style="2" customWidth="1"/>
    <col min="12800" max="12806" width="8.85546875" style="2"/>
    <col min="12807" max="12808" width="10.7109375" style="2" customWidth="1"/>
    <col min="12809" max="12809" width="8.85546875" style="2"/>
    <col min="12810" max="12810" width="11.5703125" style="2" customWidth="1"/>
    <col min="12811" max="12811" width="13.7109375" style="2" customWidth="1"/>
    <col min="12812" max="12815" width="9.28515625" style="2" customWidth="1"/>
    <col min="12816" max="13052" width="8.85546875" style="2"/>
    <col min="13053" max="13053" width="34" style="2" customWidth="1"/>
    <col min="13054" max="13054" width="11.28515625" style="2" customWidth="1"/>
    <col min="13055" max="13055" width="11" style="2" customWidth="1"/>
    <col min="13056" max="13062" width="8.85546875" style="2"/>
    <col min="13063" max="13064" width="10.7109375" style="2" customWidth="1"/>
    <col min="13065" max="13065" width="8.85546875" style="2"/>
    <col min="13066" max="13066" width="11.5703125" style="2" customWidth="1"/>
    <col min="13067" max="13067" width="13.7109375" style="2" customWidth="1"/>
    <col min="13068" max="13071" width="9.28515625" style="2" customWidth="1"/>
    <col min="13072" max="13308" width="8.85546875" style="2"/>
    <col min="13309" max="13309" width="34" style="2" customWidth="1"/>
    <col min="13310" max="13310" width="11.28515625" style="2" customWidth="1"/>
    <col min="13311" max="13311" width="11" style="2" customWidth="1"/>
    <col min="13312" max="13318" width="8.85546875" style="2"/>
    <col min="13319" max="13320" width="10.7109375" style="2" customWidth="1"/>
    <col min="13321" max="13321" width="8.85546875" style="2"/>
    <col min="13322" max="13322" width="11.5703125" style="2" customWidth="1"/>
    <col min="13323" max="13323" width="13.7109375" style="2" customWidth="1"/>
    <col min="13324" max="13327" width="9.28515625" style="2" customWidth="1"/>
    <col min="13328" max="13564" width="8.85546875" style="2"/>
    <col min="13565" max="13565" width="34" style="2" customWidth="1"/>
    <col min="13566" max="13566" width="11.28515625" style="2" customWidth="1"/>
    <col min="13567" max="13567" width="11" style="2" customWidth="1"/>
    <col min="13568" max="13574" width="8.85546875" style="2"/>
    <col min="13575" max="13576" width="10.7109375" style="2" customWidth="1"/>
    <col min="13577" max="13577" width="8.85546875" style="2"/>
    <col min="13578" max="13578" width="11.5703125" style="2" customWidth="1"/>
    <col min="13579" max="13579" width="13.7109375" style="2" customWidth="1"/>
    <col min="13580" max="13583" width="9.28515625" style="2" customWidth="1"/>
    <col min="13584" max="13820" width="8.85546875" style="2"/>
    <col min="13821" max="13821" width="34" style="2" customWidth="1"/>
    <col min="13822" max="13822" width="11.28515625" style="2" customWidth="1"/>
    <col min="13823" max="13823" width="11" style="2" customWidth="1"/>
    <col min="13824" max="13830" width="8.85546875" style="2"/>
    <col min="13831" max="13832" width="10.7109375" style="2" customWidth="1"/>
    <col min="13833" max="13833" width="8.85546875" style="2"/>
    <col min="13834" max="13834" width="11.5703125" style="2" customWidth="1"/>
    <col min="13835" max="13835" width="13.7109375" style="2" customWidth="1"/>
    <col min="13836" max="13839" width="9.28515625" style="2" customWidth="1"/>
    <col min="13840" max="14076" width="8.85546875" style="2"/>
    <col min="14077" max="14077" width="34" style="2" customWidth="1"/>
    <col min="14078" max="14078" width="11.28515625" style="2" customWidth="1"/>
    <col min="14079" max="14079" width="11" style="2" customWidth="1"/>
    <col min="14080" max="14086" width="8.85546875" style="2"/>
    <col min="14087" max="14088" width="10.7109375" style="2" customWidth="1"/>
    <col min="14089" max="14089" width="8.85546875" style="2"/>
    <col min="14090" max="14090" width="11.5703125" style="2" customWidth="1"/>
    <col min="14091" max="14091" width="13.7109375" style="2" customWidth="1"/>
    <col min="14092" max="14095" width="9.28515625" style="2" customWidth="1"/>
    <col min="14096" max="14332" width="8.85546875" style="2"/>
    <col min="14333" max="14333" width="34" style="2" customWidth="1"/>
    <col min="14334" max="14334" width="11.28515625" style="2" customWidth="1"/>
    <col min="14335" max="14335" width="11" style="2" customWidth="1"/>
    <col min="14336" max="14342" width="8.85546875" style="2"/>
    <col min="14343" max="14344" width="10.7109375" style="2" customWidth="1"/>
    <col min="14345" max="14345" width="8.85546875" style="2"/>
    <col min="14346" max="14346" width="11.5703125" style="2" customWidth="1"/>
    <col min="14347" max="14347" width="13.7109375" style="2" customWidth="1"/>
    <col min="14348" max="14351" width="9.28515625" style="2" customWidth="1"/>
    <col min="14352" max="14588" width="8.85546875" style="2"/>
    <col min="14589" max="14589" width="34" style="2" customWidth="1"/>
    <col min="14590" max="14590" width="11.28515625" style="2" customWidth="1"/>
    <col min="14591" max="14591" width="11" style="2" customWidth="1"/>
    <col min="14592" max="14598" width="8.85546875" style="2"/>
    <col min="14599" max="14600" width="10.7109375" style="2" customWidth="1"/>
    <col min="14601" max="14601" width="8.85546875" style="2"/>
    <col min="14602" max="14602" width="11.5703125" style="2" customWidth="1"/>
    <col min="14603" max="14603" width="13.7109375" style="2" customWidth="1"/>
    <col min="14604" max="14607" width="9.28515625" style="2" customWidth="1"/>
    <col min="14608" max="14844" width="8.85546875" style="2"/>
    <col min="14845" max="14845" width="34" style="2" customWidth="1"/>
    <col min="14846" max="14846" width="11.28515625" style="2" customWidth="1"/>
    <col min="14847" max="14847" width="11" style="2" customWidth="1"/>
    <col min="14848" max="14854" width="8.85546875" style="2"/>
    <col min="14855" max="14856" width="10.7109375" style="2" customWidth="1"/>
    <col min="14857" max="14857" width="8.85546875" style="2"/>
    <col min="14858" max="14858" width="11.5703125" style="2" customWidth="1"/>
    <col min="14859" max="14859" width="13.7109375" style="2" customWidth="1"/>
    <col min="14860" max="14863" width="9.28515625" style="2" customWidth="1"/>
    <col min="14864" max="15100" width="8.85546875" style="2"/>
    <col min="15101" max="15101" width="34" style="2" customWidth="1"/>
    <col min="15102" max="15102" width="11.28515625" style="2" customWidth="1"/>
    <col min="15103" max="15103" width="11" style="2" customWidth="1"/>
    <col min="15104" max="15110" width="8.85546875" style="2"/>
    <col min="15111" max="15112" width="10.7109375" style="2" customWidth="1"/>
    <col min="15113" max="15113" width="8.85546875" style="2"/>
    <col min="15114" max="15114" width="11.5703125" style="2" customWidth="1"/>
    <col min="15115" max="15115" width="13.7109375" style="2" customWidth="1"/>
    <col min="15116" max="15119" width="9.28515625" style="2" customWidth="1"/>
    <col min="15120" max="15356" width="8.85546875" style="2"/>
    <col min="15357" max="15357" width="34" style="2" customWidth="1"/>
    <col min="15358" max="15358" width="11.28515625" style="2" customWidth="1"/>
    <col min="15359" max="15359" width="11" style="2" customWidth="1"/>
    <col min="15360" max="15366" width="8.85546875" style="2"/>
    <col min="15367" max="15368" width="10.7109375" style="2" customWidth="1"/>
    <col min="15369" max="15369" width="8.85546875" style="2"/>
    <col min="15370" max="15370" width="11.5703125" style="2" customWidth="1"/>
    <col min="15371" max="15371" width="13.7109375" style="2" customWidth="1"/>
    <col min="15372" max="15375" width="9.28515625" style="2" customWidth="1"/>
    <col min="15376" max="15612" width="8.85546875" style="2"/>
    <col min="15613" max="15613" width="34" style="2" customWidth="1"/>
    <col min="15614" max="15614" width="11.28515625" style="2" customWidth="1"/>
    <col min="15615" max="15615" width="11" style="2" customWidth="1"/>
    <col min="15616" max="15622" width="8.85546875" style="2"/>
    <col min="15623" max="15624" width="10.7109375" style="2" customWidth="1"/>
    <col min="15625" max="15625" width="8.85546875" style="2"/>
    <col min="15626" max="15626" width="11.5703125" style="2" customWidth="1"/>
    <col min="15627" max="15627" width="13.7109375" style="2" customWidth="1"/>
    <col min="15628" max="15631" width="9.28515625" style="2" customWidth="1"/>
    <col min="15632" max="15868" width="8.85546875" style="2"/>
    <col min="15869" max="15869" width="34" style="2" customWidth="1"/>
    <col min="15870" max="15870" width="11.28515625" style="2" customWidth="1"/>
    <col min="15871" max="15871" width="11" style="2" customWidth="1"/>
    <col min="15872" max="15878" width="8.85546875" style="2"/>
    <col min="15879" max="15880" width="10.7109375" style="2" customWidth="1"/>
    <col min="15881" max="15881" width="8.85546875" style="2"/>
    <col min="15882" max="15882" width="11.5703125" style="2" customWidth="1"/>
    <col min="15883" max="15883" width="13.7109375" style="2" customWidth="1"/>
    <col min="15884" max="15887" width="9.28515625" style="2" customWidth="1"/>
    <col min="15888" max="16124" width="8.85546875" style="2"/>
    <col min="16125" max="16125" width="34" style="2" customWidth="1"/>
    <col min="16126" max="16126" width="11.28515625" style="2" customWidth="1"/>
    <col min="16127" max="16127" width="11" style="2" customWidth="1"/>
    <col min="16128" max="16134" width="8.85546875" style="2"/>
    <col min="16135" max="16136" width="10.7109375" style="2" customWidth="1"/>
    <col min="16137" max="16137" width="8.85546875" style="2"/>
    <col min="16138" max="16138" width="11.5703125" style="2" customWidth="1"/>
    <col min="16139" max="16139" width="13.7109375" style="2" customWidth="1"/>
    <col min="16140" max="16143" width="9.28515625" style="2" customWidth="1"/>
    <col min="16144" max="16384" width="8.85546875" style="2"/>
  </cols>
  <sheetData>
    <row r="1" spans="1:15" ht="36" customHeight="1" x14ac:dyDescent="0.25">
      <c r="A1" s="416"/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  <c r="L1" s="1"/>
      <c r="M1" s="1"/>
      <c r="N1" s="1"/>
      <c r="O1" s="1"/>
    </row>
    <row r="2" spans="1:15" x14ac:dyDescent="0.25">
      <c r="A2" s="416"/>
      <c r="B2" s="417"/>
      <c r="C2" s="417"/>
      <c r="D2" s="417"/>
      <c r="E2" s="417"/>
      <c r="F2" s="417"/>
      <c r="G2" s="417"/>
      <c r="H2" s="417"/>
      <c r="I2" s="417"/>
      <c r="J2" s="417"/>
      <c r="K2" s="417"/>
      <c r="L2" s="1"/>
      <c r="M2" s="1"/>
      <c r="N2" s="1"/>
      <c r="O2" s="1"/>
    </row>
    <row r="3" spans="1:15" ht="16.5" thickBot="1" x14ac:dyDescent="0.3">
      <c r="A3" s="3" t="s">
        <v>81</v>
      </c>
      <c r="L3" s="1"/>
      <c r="M3" s="1"/>
      <c r="N3" s="1"/>
      <c r="O3" s="1"/>
    </row>
    <row r="4" spans="1:15" ht="10.15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5" t="s">
        <v>4</v>
      </c>
      <c r="B7" s="127">
        <f t="shared" ref="B7:B70" si="0">C7+D7+F7</f>
        <v>178</v>
      </c>
      <c r="C7" s="129"/>
      <c r="D7" s="129"/>
      <c r="E7" s="130"/>
      <c r="F7" s="131">
        <v>178</v>
      </c>
      <c r="G7" s="131">
        <v>42</v>
      </c>
      <c r="H7" s="129"/>
      <c r="I7" s="243">
        <v>446</v>
      </c>
      <c r="J7" s="244"/>
      <c r="K7" s="284"/>
      <c r="L7" s="131"/>
      <c r="M7" s="132"/>
      <c r="N7" s="132">
        <v>178</v>
      </c>
      <c r="O7" s="133">
        <v>446</v>
      </c>
    </row>
    <row r="8" spans="1:15" ht="15.75" x14ac:dyDescent="0.25">
      <c r="A8" s="31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139"/>
      <c r="N8" s="139"/>
      <c r="O8" s="140"/>
    </row>
    <row r="9" spans="1:15" ht="15.75" x14ac:dyDescent="0.25">
      <c r="A9" s="31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39"/>
      <c r="N9" s="139"/>
      <c r="O9" s="140"/>
    </row>
    <row r="10" spans="1:15" ht="15.75" x14ac:dyDescent="0.25">
      <c r="A10" s="31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39"/>
      <c r="N10" s="139"/>
      <c r="O10" s="140"/>
    </row>
    <row r="11" spans="1:15" ht="15.75" x14ac:dyDescent="0.25">
      <c r="A11" s="31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139"/>
      <c r="N11" s="139"/>
      <c r="O11" s="140"/>
    </row>
    <row r="12" spans="1:15" ht="15.75" x14ac:dyDescent="0.25">
      <c r="A12" s="31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39"/>
      <c r="N12" s="139"/>
      <c r="O12" s="140"/>
    </row>
    <row r="13" spans="1:15" ht="15.75" x14ac:dyDescent="0.25">
      <c r="A13" s="31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139"/>
      <c r="N13" s="139"/>
      <c r="O13" s="140"/>
    </row>
    <row r="14" spans="1:15" ht="14.45" customHeight="1" x14ac:dyDescent="0.25">
      <c r="A14" s="31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139"/>
      <c r="N14" s="139"/>
      <c r="O14" s="140"/>
    </row>
    <row r="15" spans="1:15" ht="15.75" x14ac:dyDescent="0.25">
      <c r="A15" s="31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139"/>
      <c r="N15" s="139"/>
      <c r="O15" s="140"/>
    </row>
    <row r="16" spans="1:15" ht="15.75" x14ac:dyDescent="0.25">
      <c r="A16" s="31" t="s">
        <v>13</v>
      </c>
      <c r="B16" s="134">
        <f t="shared" si="0"/>
        <v>0</v>
      </c>
      <c r="C16" s="330"/>
      <c r="D16" s="330"/>
      <c r="E16" s="331"/>
      <c r="F16" s="332"/>
      <c r="G16" s="332"/>
      <c r="H16" s="330"/>
      <c r="I16" s="330"/>
      <c r="J16" s="331"/>
      <c r="K16" s="147"/>
      <c r="L16" s="137"/>
      <c r="M16" s="139"/>
      <c r="N16" s="139"/>
      <c r="O16" s="140"/>
    </row>
    <row r="17" spans="1:15" ht="15.75" x14ac:dyDescent="0.25">
      <c r="A17" s="31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139"/>
      <c r="N17" s="139"/>
      <c r="O17" s="140"/>
    </row>
    <row r="18" spans="1:15" ht="15.75" x14ac:dyDescent="0.25">
      <c r="A18" s="31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139"/>
      <c r="N18" s="139"/>
      <c r="O18" s="140"/>
    </row>
    <row r="19" spans="1:15" ht="15.75" x14ac:dyDescent="0.25">
      <c r="A19" s="31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139"/>
      <c r="N19" s="139"/>
      <c r="O19" s="140"/>
    </row>
    <row r="20" spans="1:15" ht="15.75" x14ac:dyDescent="0.25">
      <c r="A20" s="31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39"/>
      <c r="N20" s="139"/>
      <c r="O20" s="140"/>
    </row>
    <row r="21" spans="1:15" ht="15.75" x14ac:dyDescent="0.25">
      <c r="A21" s="31" t="s">
        <v>18</v>
      </c>
      <c r="B21" s="134">
        <f t="shared" si="0"/>
        <v>280</v>
      </c>
      <c r="C21" s="330"/>
      <c r="D21" s="330"/>
      <c r="E21" s="331"/>
      <c r="F21" s="332">
        <v>280</v>
      </c>
      <c r="G21" s="332"/>
      <c r="H21" s="330"/>
      <c r="I21" s="330">
        <v>536</v>
      </c>
      <c r="J21" s="331"/>
      <c r="K21" s="147"/>
      <c r="L21" s="137"/>
      <c r="M21" s="139"/>
      <c r="N21" s="139"/>
      <c r="O21" s="140"/>
    </row>
    <row r="22" spans="1:15" ht="15.6" customHeight="1" x14ac:dyDescent="0.25">
      <c r="A22" s="31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139"/>
      <c r="N22" s="139"/>
      <c r="O22" s="140"/>
    </row>
    <row r="23" spans="1:15" ht="15.75" x14ac:dyDescent="0.25">
      <c r="A23" s="31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39"/>
      <c r="N23" s="139"/>
      <c r="O23" s="140"/>
    </row>
    <row r="24" spans="1:15" ht="15.75" x14ac:dyDescent="0.25">
      <c r="A24" s="31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139"/>
      <c r="N24" s="139"/>
      <c r="O24" s="140"/>
    </row>
    <row r="25" spans="1:15" ht="15.6" customHeight="1" x14ac:dyDescent="0.25">
      <c r="A25" s="31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139"/>
      <c r="N25" s="139"/>
      <c r="O25" s="140"/>
    </row>
    <row r="26" spans="1:15" ht="15.6" customHeight="1" x14ac:dyDescent="0.25">
      <c r="A26" s="31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139"/>
      <c r="N26" s="139"/>
      <c r="O26" s="140"/>
    </row>
    <row r="27" spans="1:15" ht="15.6" customHeight="1" x14ac:dyDescent="0.25">
      <c r="A27" s="31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39"/>
      <c r="N27" s="139"/>
      <c r="O27" s="140"/>
    </row>
    <row r="28" spans="1:15" ht="15.6" customHeight="1" x14ac:dyDescent="0.25">
      <c r="A28" s="31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39"/>
      <c r="N28" s="139"/>
      <c r="O28" s="140"/>
    </row>
    <row r="29" spans="1:15" ht="15.6" customHeight="1" x14ac:dyDescent="0.25">
      <c r="A29" s="31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39"/>
      <c r="N29" s="139"/>
      <c r="O29" s="140"/>
    </row>
    <row r="30" spans="1:15" ht="15.6" customHeight="1" x14ac:dyDescent="0.25">
      <c r="A30" s="31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39"/>
      <c r="N30" s="139"/>
      <c r="O30" s="140"/>
    </row>
    <row r="31" spans="1:15" ht="15.6" customHeight="1" x14ac:dyDescent="0.25">
      <c r="A31" s="31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287"/>
      <c r="M31" s="141"/>
      <c r="N31" s="141"/>
      <c r="O31" s="142"/>
    </row>
    <row r="32" spans="1:15" ht="15.6" customHeight="1" x14ac:dyDescent="0.25">
      <c r="A32" s="31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39"/>
      <c r="N32" s="139"/>
      <c r="O32" s="140"/>
    </row>
    <row r="33" spans="1:18" ht="17.45" customHeight="1" x14ac:dyDescent="0.25">
      <c r="A33" s="31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39"/>
      <c r="N33" s="139"/>
      <c r="O33" s="140"/>
    </row>
    <row r="34" spans="1:18" ht="15.75" x14ac:dyDescent="0.25">
      <c r="A34" s="31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39"/>
      <c r="N34" s="139"/>
      <c r="O34" s="140"/>
    </row>
    <row r="35" spans="1:18" ht="16.899999999999999" customHeight="1" x14ac:dyDescent="0.25">
      <c r="A35" s="31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39"/>
      <c r="N35" s="139"/>
      <c r="O35" s="140"/>
    </row>
    <row r="36" spans="1:18" s="18" customFormat="1" ht="15.6" customHeight="1" x14ac:dyDescent="0.25">
      <c r="A36" s="64" t="s">
        <v>33</v>
      </c>
      <c r="B36" s="134">
        <f t="shared" si="0"/>
        <v>0</v>
      </c>
      <c r="C36" s="330"/>
      <c r="D36" s="330"/>
      <c r="E36" s="333"/>
      <c r="F36" s="332"/>
      <c r="G36" s="332"/>
      <c r="H36" s="330"/>
      <c r="I36" s="330"/>
      <c r="J36" s="331"/>
      <c r="K36" s="276">
        <f t="shared" ref="K36" si="1">ROUND(((B36+H36)*4)+I36*9.4,2)</f>
        <v>0</v>
      </c>
      <c r="L36" s="148"/>
      <c r="M36" s="145"/>
      <c r="N36" s="145"/>
      <c r="O36" s="146"/>
    </row>
    <row r="37" spans="1:18" ht="15.6" customHeight="1" x14ac:dyDescent="0.25">
      <c r="A37" s="31" t="s">
        <v>34</v>
      </c>
      <c r="B37" s="134">
        <f t="shared" si="0"/>
        <v>0</v>
      </c>
      <c r="C37" s="330"/>
      <c r="D37" s="330"/>
      <c r="E37" s="331"/>
      <c r="F37" s="332"/>
      <c r="G37" s="332"/>
      <c r="H37" s="330"/>
      <c r="I37" s="330"/>
      <c r="J37" s="331"/>
      <c r="K37" s="188"/>
      <c r="L37" s="137"/>
      <c r="M37" s="139"/>
      <c r="N37" s="139"/>
      <c r="O37" s="140"/>
    </row>
    <row r="38" spans="1:18" ht="15.75" x14ac:dyDescent="0.25">
      <c r="A38" s="31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39"/>
      <c r="N38" s="139"/>
      <c r="O38" s="140"/>
    </row>
    <row r="39" spans="1:18" ht="15.6" customHeight="1" x14ac:dyDescent="0.25">
      <c r="A39" s="31" t="s">
        <v>36</v>
      </c>
      <c r="B39" s="134">
        <f t="shared" si="0"/>
        <v>0</v>
      </c>
      <c r="C39" s="330"/>
      <c r="D39" s="330"/>
      <c r="E39" s="331"/>
      <c r="F39" s="332"/>
      <c r="G39" s="332"/>
      <c r="H39" s="330"/>
      <c r="I39" s="330"/>
      <c r="J39" s="331"/>
      <c r="K39" s="147"/>
      <c r="L39" s="137"/>
      <c r="M39" s="139"/>
      <c r="N39" s="139"/>
      <c r="O39" s="140"/>
    </row>
    <row r="40" spans="1:18" ht="15.6" customHeight="1" x14ac:dyDescent="0.25">
      <c r="A40" s="31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139"/>
      <c r="N40" s="139"/>
      <c r="O40" s="140"/>
    </row>
    <row r="41" spans="1:18" ht="15.6" customHeight="1" x14ac:dyDescent="0.25">
      <c r="A41" s="31" t="s">
        <v>38</v>
      </c>
      <c r="B41" s="134">
        <f t="shared" si="0"/>
        <v>1026</v>
      </c>
      <c r="C41" s="330">
        <v>553</v>
      </c>
      <c r="D41" s="330">
        <v>7</v>
      </c>
      <c r="E41" s="331"/>
      <c r="F41" s="332">
        <v>466</v>
      </c>
      <c r="G41" s="332"/>
      <c r="H41" s="330">
        <v>84</v>
      </c>
      <c r="I41" s="330">
        <v>772</v>
      </c>
      <c r="J41" s="331"/>
      <c r="K41" s="147"/>
      <c r="L41" s="137"/>
      <c r="M41" s="139"/>
      <c r="N41" s="139"/>
      <c r="O41" s="140"/>
    </row>
    <row r="42" spans="1:18" ht="15.6" customHeight="1" x14ac:dyDescent="0.25">
      <c r="A42" s="31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139"/>
      <c r="N42" s="139"/>
      <c r="O42" s="140"/>
    </row>
    <row r="43" spans="1:18" ht="15.6" customHeight="1" x14ac:dyDescent="0.25">
      <c r="A43" s="31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139"/>
      <c r="N43" s="139"/>
      <c r="O43" s="140"/>
    </row>
    <row r="44" spans="1:18" ht="15" customHeight="1" x14ac:dyDescent="0.25">
      <c r="A44" s="31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287"/>
      <c r="M44" s="139"/>
      <c r="N44" s="141"/>
      <c r="O44" s="142"/>
    </row>
    <row r="45" spans="1:18" s="83" customFormat="1" ht="30.6" customHeight="1" x14ac:dyDescent="0.25">
      <c r="A45" s="100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287"/>
      <c r="M45" s="139"/>
      <c r="N45" s="141"/>
      <c r="O45" s="142"/>
    </row>
    <row r="46" spans="1:18" ht="15.6" customHeight="1" x14ac:dyDescent="0.25">
      <c r="A46" s="31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39"/>
      <c r="N46" s="139"/>
      <c r="O46" s="140"/>
    </row>
    <row r="47" spans="1:18" ht="15.6" customHeight="1" x14ac:dyDescent="0.25">
      <c r="A47" s="31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39"/>
      <c r="N47" s="139"/>
      <c r="O47" s="140"/>
      <c r="P47" s="4"/>
      <c r="Q47" s="4"/>
      <c r="R47" s="4"/>
    </row>
    <row r="48" spans="1:18" s="4" customFormat="1" ht="15.75" x14ac:dyDescent="0.25">
      <c r="A48" s="31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139"/>
      <c r="N48" s="139"/>
      <c r="O48" s="140"/>
    </row>
    <row r="49" spans="1:15" ht="15.75" x14ac:dyDescent="0.25">
      <c r="A49" s="31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39"/>
      <c r="N49" s="139"/>
      <c r="O49" s="140"/>
    </row>
    <row r="50" spans="1:15" ht="15.75" x14ac:dyDescent="0.25">
      <c r="A50" s="31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139"/>
      <c r="N50" s="139"/>
      <c r="O50" s="140"/>
    </row>
    <row r="51" spans="1:15" ht="17.45" customHeight="1" x14ac:dyDescent="0.25">
      <c r="A51" s="31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139"/>
      <c r="N51" s="139"/>
      <c r="O51" s="140"/>
    </row>
    <row r="52" spans="1:15" s="18" customFormat="1" ht="15" customHeight="1" x14ac:dyDescent="0.25">
      <c r="A52" s="64" t="s">
        <v>48</v>
      </c>
      <c r="B52" s="134">
        <f t="shared" si="0"/>
        <v>0</v>
      </c>
      <c r="C52" s="330"/>
      <c r="D52" s="330"/>
      <c r="E52" s="333"/>
      <c r="F52" s="332"/>
      <c r="G52" s="332"/>
      <c r="H52" s="330"/>
      <c r="I52" s="330"/>
      <c r="J52" s="331"/>
      <c r="K52" s="276">
        <f t="shared" ref="K52:K55" si="2">ROUND(((B52+H52)*4)+I52*9.4,2)</f>
        <v>0</v>
      </c>
      <c r="L52" s="148"/>
      <c r="M52" s="145"/>
      <c r="N52" s="145"/>
      <c r="O52" s="146"/>
    </row>
    <row r="53" spans="1:15" s="18" customFormat="1" ht="15.75" x14ac:dyDescent="0.25">
      <c r="A53" s="64" t="s">
        <v>49</v>
      </c>
      <c r="B53" s="134">
        <f t="shared" si="0"/>
        <v>0</v>
      </c>
      <c r="C53" s="334"/>
      <c r="D53" s="334"/>
      <c r="E53" s="335"/>
      <c r="F53" s="332"/>
      <c r="G53" s="332"/>
      <c r="H53" s="334"/>
      <c r="I53" s="334"/>
      <c r="J53" s="332"/>
      <c r="K53" s="276">
        <f t="shared" si="2"/>
        <v>0</v>
      </c>
      <c r="L53" s="148"/>
      <c r="M53" s="145"/>
      <c r="N53" s="145"/>
      <c r="O53" s="146"/>
    </row>
    <row r="54" spans="1:15" s="18" customFormat="1" ht="15.75" x14ac:dyDescent="0.25">
      <c r="A54" s="64" t="s">
        <v>50</v>
      </c>
      <c r="B54" s="134">
        <f t="shared" si="0"/>
        <v>0</v>
      </c>
      <c r="C54" s="334"/>
      <c r="D54" s="334"/>
      <c r="E54" s="335"/>
      <c r="F54" s="332"/>
      <c r="G54" s="332"/>
      <c r="H54" s="334"/>
      <c r="I54" s="334"/>
      <c r="J54" s="332"/>
      <c r="K54" s="276">
        <f t="shared" si="2"/>
        <v>0</v>
      </c>
      <c r="L54" s="148"/>
      <c r="M54" s="145"/>
      <c r="N54" s="145"/>
      <c r="O54" s="146"/>
    </row>
    <row r="55" spans="1:15" s="18" customFormat="1" ht="15.75" x14ac:dyDescent="0.25">
      <c r="A55" s="64" t="s">
        <v>51</v>
      </c>
      <c r="B55" s="134">
        <f t="shared" si="0"/>
        <v>0</v>
      </c>
      <c r="C55" s="334"/>
      <c r="D55" s="334"/>
      <c r="E55" s="335"/>
      <c r="F55" s="332"/>
      <c r="G55" s="332"/>
      <c r="H55" s="334"/>
      <c r="I55" s="334"/>
      <c r="J55" s="332"/>
      <c r="K55" s="276">
        <f t="shared" si="2"/>
        <v>0</v>
      </c>
      <c r="L55" s="148"/>
      <c r="M55" s="145"/>
      <c r="N55" s="145"/>
      <c r="O55" s="146"/>
    </row>
    <row r="56" spans="1:15" ht="15.75" x14ac:dyDescent="0.25">
      <c r="A56" s="31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39"/>
      <c r="N56" s="139"/>
      <c r="O56" s="140"/>
    </row>
    <row r="57" spans="1:15" ht="15.75" x14ac:dyDescent="0.25">
      <c r="A57" s="31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139"/>
      <c r="N57" s="139"/>
      <c r="O57" s="140"/>
    </row>
    <row r="58" spans="1:15" ht="15.75" x14ac:dyDescent="0.25">
      <c r="A58" s="31" t="s">
        <v>54</v>
      </c>
      <c r="B58" s="134">
        <f t="shared" si="0"/>
        <v>4218</v>
      </c>
      <c r="C58" s="334">
        <v>382</v>
      </c>
      <c r="D58" s="334">
        <v>960</v>
      </c>
      <c r="E58" s="332">
        <v>223</v>
      </c>
      <c r="F58" s="332">
        <v>2876</v>
      </c>
      <c r="G58" s="332">
        <v>695</v>
      </c>
      <c r="H58" s="334">
        <v>822</v>
      </c>
      <c r="I58" s="334">
        <v>2578</v>
      </c>
      <c r="J58" s="332"/>
      <c r="K58" s="147"/>
      <c r="L58" s="137"/>
      <c r="M58" s="139"/>
      <c r="N58" s="139"/>
      <c r="O58" s="140"/>
    </row>
    <row r="59" spans="1:15" ht="16.149999999999999" customHeight="1" x14ac:dyDescent="0.25">
      <c r="A59" s="31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139"/>
      <c r="N59" s="139"/>
      <c r="O59" s="140"/>
    </row>
    <row r="60" spans="1:15" ht="15.75" x14ac:dyDescent="0.25">
      <c r="A60" s="31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139"/>
      <c r="N60" s="139"/>
      <c r="O60" s="140"/>
    </row>
    <row r="61" spans="1:15" ht="15.6" customHeight="1" x14ac:dyDescent="0.25">
      <c r="A61" s="31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139"/>
      <c r="N61" s="139"/>
      <c r="O61" s="140"/>
    </row>
    <row r="62" spans="1:15" ht="31.5" customHeight="1" x14ac:dyDescent="0.25">
      <c r="A62" s="31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139"/>
      <c r="N62" s="139"/>
      <c r="O62" s="140"/>
    </row>
    <row r="63" spans="1:15" ht="15.75" x14ac:dyDescent="0.25">
      <c r="A63" s="31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39"/>
      <c r="N63" s="139"/>
      <c r="O63" s="140"/>
    </row>
    <row r="64" spans="1:15" ht="15.6" customHeight="1" x14ac:dyDescent="0.25">
      <c r="A64" s="31" t="s">
        <v>60</v>
      </c>
      <c r="B64" s="134">
        <f t="shared" si="0"/>
        <v>200</v>
      </c>
      <c r="C64" s="334"/>
      <c r="D64" s="334"/>
      <c r="E64" s="335"/>
      <c r="F64" s="332">
        <v>200</v>
      </c>
      <c r="G64" s="332"/>
      <c r="H64" s="334">
        <v>217</v>
      </c>
      <c r="I64" s="334">
        <v>500</v>
      </c>
      <c r="J64" s="332"/>
      <c r="K64" s="147"/>
      <c r="L64" s="137"/>
      <c r="M64" s="139"/>
      <c r="N64" s="139"/>
      <c r="O64" s="140"/>
    </row>
    <row r="65" spans="1:15" ht="15.75" x14ac:dyDescent="0.25">
      <c r="A65" s="31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39"/>
      <c r="N65" s="139"/>
      <c r="O65" s="140"/>
    </row>
    <row r="66" spans="1:15" ht="15.75" x14ac:dyDescent="0.25">
      <c r="A66" s="31" t="s">
        <v>62</v>
      </c>
      <c r="B66" s="134">
        <f t="shared" si="0"/>
        <v>0</v>
      </c>
      <c r="C66" s="334"/>
      <c r="D66" s="334"/>
      <c r="E66" s="332"/>
      <c r="F66" s="332"/>
      <c r="G66" s="332"/>
      <c r="H66" s="334"/>
      <c r="I66" s="334"/>
      <c r="J66" s="332"/>
      <c r="K66" s="147"/>
      <c r="L66" s="137"/>
      <c r="M66" s="139"/>
      <c r="N66" s="139"/>
      <c r="O66" s="140"/>
    </row>
    <row r="67" spans="1:15" s="83" customFormat="1" ht="19.5" customHeight="1" x14ac:dyDescent="0.25">
      <c r="A67" s="31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64" t="s">
        <v>63</v>
      </c>
      <c r="B68" s="134">
        <f t="shared" si="0"/>
        <v>306</v>
      </c>
      <c r="C68" s="334"/>
      <c r="D68" s="334"/>
      <c r="E68" s="335"/>
      <c r="F68" s="332">
        <v>306</v>
      </c>
      <c r="G68" s="332"/>
      <c r="H68" s="334"/>
      <c r="I68" s="334">
        <v>1800</v>
      </c>
      <c r="J68" s="332"/>
      <c r="K68" s="276">
        <f t="shared" ref="K68" si="3">ROUND(((B68+H68)*4)+I68*9.4,2)</f>
        <v>18144</v>
      </c>
      <c r="L68" s="148"/>
      <c r="M68" s="145"/>
      <c r="N68" s="145"/>
      <c r="O68" s="146"/>
    </row>
    <row r="69" spans="1:15" ht="15.75" x14ac:dyDescent="0.25">
      <c r="A69" s="31" t="s">
        <v>64</v>
      </c>
      <c r="B69" s="134">
        <f t="shared" si="0"/>
        <v>416</v>
      </c>
      <c r="C69" s="334"/>
      <c r="D69" s="334"/>
      <c r="E69" s="332"/>
      <c r="F69" s="332">
        <v>416</v>
      </c>
      <c r="G69" s="332"/>
      <c r="H69" s="334"/>
      <c r="I69" s="334"/>
      <c r="J69" s="332"/>
      <c r="K69" s="147"/>
      <c r="L69" s="137"/>
      <c r="M69" s="139"/>
      <c r="N69" s="139"/>
      <c r="O69" s="140"/>
    </row>
    <row r="70" spans="1:15" ht="16.5" thickBot="1" x14ac:dyDescent="0.3">
      <c r="A70" s="56" t="s">
        <v>65</v>
      </c>
      <c r="B70" s="127">
        <f t="shared" si="0"/>
        <v>0</v>
      </c>
      <c r="C70" s="325"/>
      <c r="D70" s="325"/>
      <c r="E70" s="326"/>
      <c r="F70" s="326"/>
      <c r="G70" s="326"/>
      <c r="H70" s="325"/>
      <c r="I70" s="325"/>
      <c r="J70" s="326"/>
      <c r="K70" s="170"/>
      <c r="L70" s="151"/>
      <c r="M70" s="149"/>
      <c r="N70" s="149"/>
      <c r="O70" s="152"/>
    </row>
    <row r="71" spans="1:15" ht="16.5" thickBot="1" x14ac:dyDescent="0.3">
      <c r="A71" s="29" t="s">
        <v>66</v>
      </c>
      <c r="B71" s="153">
        <f t="shared" ref="B71:O71" si="4">SUM(B7:B70)</f>
        <v>6624</v>
      </c>
      <c r="C71" s="154">
        <f t="shared" si="4"/>
        <v>935</v>
      </c>
      <c r="D71" s="154">
        <f t="shared" si="4"/>
        <v>967</v>
      </c>
      <c r="E71" s="154">
        <f t="shared" si="4"/>
        <v>223</v>
      </c>
      <c r="F71" s="154">
        <f t="shared" si="4"/>
        <v>4722</v>
      </c>
      <c r="G71" s="154">
        <f t="shared" si="4"/>
        <v>737</v>
      </c>
      <c r="H71" s="154">
        <f t="shared" si="4"/>
        <v>1123</v>
      </c>
      <c r="I71" s="154">
        <f t="shared" si="4"/>
        <v>6632</v>
      </c>
      <c r="J71" s="154">
        <f t="shared" si="4"/>
        <v>0</v>
      </c>
      <c r="K71" s="270">
        <f t="shared" si="4"/>
        <v>18144</v>
      </c>
      <c r="L71" s="154">
        <f t="shared" si="4"/>
        <v>0</v>
      </c>
      <c r="M71" s="154">
        <f t="shared" si="4"/>
        <v>0</v>
      </c>
      <c r="N71" s="154">
        <f t="shared" si="4"/>
        <v>178</v>
      </c>
      <c r="O71" s="155">
        <f t="shared" si="4"/>
        <v>446</v>
      </c>
    </row>
    <row r="72" spans="1:15" ht="22.9" customHeight="1" x14ac:dyDescent="0.25">
      <c r="A72" s="76"/>
      <c r="B72" s="156"/>
      <c r="C72" s="156"/>
      <c r="D72" s="156"/>
      <c r="E72" s="156"/>
      <c r="F72" s="156"/>
      <c r="G72" s="156"/>
      <c r="H72" s="156"/>
      <c r="I72" s="156"/>
      <c r="J72" s="156"/>
      <c r="K72" s="156"/>
      <c r="L72" s="157"/>
      <c r="M72" s="157"/>
      <c r="N72" s="157"/>
      <c r="O72" s="157"/>
    </row>
    <row r="73" spans="1:15" ht="22.15" customHeight="1" x14ac:dyDescent="0.3">
      <c r="A73" s="86"/>
      <c r="B73" s="156"/>
      <c r="C73" s="156"/>
      <c r="D73" s="156"/>
      <c r="E73" s="156"/>
      <c r="F73" s="156"/>
      <c r="G73" s="156"/>
      <c r="H73" s="156"/>
      <c r="I73" s="156"/>
      <c r="J73" s="156"/>
      <c r="K73" s="158"/>
      <c r="L73" s="159"/>
      <c r="M73" s="159"/>
      <c r="N73" s="159"/>
      <c r="O73" s="159"/>
    </row>
    <row r="74" spans="1:15" ht="15.75" x14ac:dyDescent="0.25">
      <c r="B74" s="158"/>
      <c r="C74" s="158"/>
      <c r="D74" s="158"/>
      <c r="E74" s="158"/>
      <c r="F74" s="158"/>
      <c r="G74" s="158"/>
      <c r="H74" s="158"/>
      <c r="I74" s="158"/>
      <c r="J74" s="158"/>
      <c r="K74" s="158"/>
      <c r="L74" s="159"/>
      <c r="M74" s="159"/>
      <c r="N74" s="159"/>
      <c r="O74" s="159"/>
    </row>
    <row r="75" spans="1:15" ht="18.75" x14ac:dyDescent="0.3">
      <c r="A75" s="86" t="s">
        <v>157</v>
      </c>
      <c r="B75" s="156">
        <f>C75+D75+F75</f>
        <v>6624</v>
      </c>
      <c r="C75" s="156">
        <v>935</v>
      </c>
      <c r="D75" s="156">
        <v>967</v>
      </c>
      <c r="E75" s="156">
        <v>223</v>
      </c>
      <c r="F75" s="156">
        <v>4722</v>
      </c>
      <c r="G75" s="156">
        <v>737</v>
      </c>
      <c r="H75" s="156">
        <v>1123</v>
      </c>
      <c r="I75" s="156">
        <v>6632</v>
      </c>
      <c r="J75" s="156">
        <v>0</v>
      </c>
      <c r="K75" s="158"/>
      <c r="L75" s="159"/>
      <c r="M75" s="159"/>
      <c r="N75" s="159"/>
      <c r="O75" s="159"/>
    </row>
    <row r="76" spans="1:15" ht="15.75" x14ac:dyDescent="0.25">
      <c r="B76" s="158"/>
      <c r="C76" s="158"/>
      <c r="D76" s="158"/>
      <c r="E76" s="158"/>
      <c r="F76" s="158"/>
      <c r="G76" s="158"/>
      <c r="H76" s="158"/>
      <c r="I76" s="158"/>
      <c r="J76" s="158"/>
      <c r="K76" s="158"/>
      <c r="L76" s="159"/>
      <c r="M76" s="159"/>
      <c r="N76" s="159"/>
      <c r="O76" s="159"/>
    </row>
    <row r="77" spans="1:15" ht="15.75" x14ac:dyDescent="0.25">
      <c r="B77" s="158">
        <f>B71-B75</f>
        <v>0</v>
      </c>
      <c r="C77" s="158">
        <f t="shared" ref="C77:O77" si="5">C71-C75</f>
        <v>0</v>
      </c>
      <c r="D77" s="158">
        <f t="shared" si="5"/>
        <v>0</v>
      </c>
      <c r="E77" s="158">
        <f t="shared" si="5"/>
        <v>0</v>
      </c>
      <c r="F77" s="158">
        <f t="shared" si="5"/>
        <v>0</v>
      </c>
      <c r="G77" s="158">
        <f t="shared" si="5"/>
        <v>0</v>
      </c>
      <c r="H77" s="158">
        <f t="shared" si="5"/>
        <v>0</v>
      </c>
      <c r="I77" s="158">
        <f t="shared" si="5"/>
        <v>0</v>
      </c>
      <c r="J77" s="158">
        <f t="shared" si="5"/>
        <v>0</v>
      </c>
      <c r="K77" s="158">
        <f t="shared" si="5"/>
        <v>18144</v>
      </c>
      <c r="L77" s="158">
        <f t="shared" si="5"/>
        <v>0</v>
      </c>
      <c r="M77" s="158">
        <f t="shared" si="5"/>
        <v>0</v>
      </c>
      <c r="N77" s="158">
        <f t="shared" si="5"/>
        <v>178</v>
      </c>
      <c r="O77" s="158">
        <f t="shared" si="5"/>
        <v>446</v>
      </c>
    </row>
    <row r="78" spans="1:15" ht="15.75" x14ac:dyDescent="0.25">
      <c r="B78" s="160"/>
      <c r="C78" s="160"/>
      <c r="D78" s="160"/>
      <c r="E78" s="160"/>
      <c r="F78" s="160"/>
      <c r="G78" s="160"/>
      <c r="H78" s="160"/>
      <c r="I78" s="160"/>
      <c r="J78" s="160"/>
      <c r="K78" s="160"/>
      <c r="L78" s="161"/>
      <c r="M78" s="161"/>
      <c r="N78" s="161"/>
      <c r="O78" s="161"/>
    </row>
    <row r="79" spans="1:15" ht="15.75" x14ac:dyDescent="0.25">
      <c r="B79" s="160"/>
      <c r="C79" s="160"/>
      <c r="D79" s="160"/>
      <c r="E79" s="160"/>
      <c r="F79" s="160"/>
      <c r="G79" s="160"/>
      <c r="H79" s="160"/>
      <c r="I79" s="160"/>
      <c r="J79" s="160"/>
      <c r="K79" s="160"/>
      <c r="L79" s="161"/>
      <c r="M79" s="161"/>
      <c r="N79" s="161"/>
      <c r="O79" s="161"/>
    </row>
  </sheetData>
  <mergeCells count="12">
    <mergeCell ref="L4:O4"/>
    <mergeCell ref="L5:M5"/>
    <mergeCell ref="N5:O5"/>
    <mergeCell ref="A1:A2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38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B050"/>
    <pageSetUpPr fitToPage="1"/>
  </sheetPr>
  <dimension ref="A1:O79"/>
  <sheetViews>
    <sheetView zoomScale="75" zoomScaleNormal="75" workbookViewId="0">
      <pane ySplit="6" topLeftCell="A43" activePane="bottomLeft" state="frozen"/>
      <selection activeCell="A68" sqref="A68"/>
      <selection pane="bottomLeft" activeCell="A58" sqref="A58:XFD58"/>
    </sheetView>
  </sheetViews>
  <sheetFormatPr defaultColWidth="8.85546875" defaultRowHeight="15" x14ac:dyDescent="0.2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2" style="4" customWidth="1"/>
    <col min="6" max="7" width="23.28515625" style="4" customWidth="1"/>
    <col min="8" max="8" width="13.5703125" style="370" customWidth="1"/>
    <col min="9" max="9" width="11.85546875" style="2" customWidth="1"/>
    <col min="10" max="10" width="14.28515625" style="2" customWidth="1"/>
    <col min="11" max="11" width="13.57031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3" width="8.85546875" style="2" customWidth="1"/>
    <col min="16384" max="16384" width="8.85546875" style="2"/>
  </cols>
  <sheetData>
    <row r="1" spans="1:15" ht="30.7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82</v>
      </c>
      <c r="B3" s="1"/>
      <c r="C3" s="1"/>
      <c r="D3" s="1"/>
      <c r="E3" s="1"/>
      <c r="F3" s="1"/>
      <c r="G3" s="1"/>
    </row>
    <row r="4" spans="1:15" ht="19.5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36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37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38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20" t="s">
        <v>4</v>
      </c>
      <c r="B7" s="127">
        <v>14000</v>
      </c>
      <c r="C7" s="330"/>
      <c r="D7" s="330"/>
      <c r="E7" s="330"/>
      <c r="F7" s="332">
        <v>14000</v>
      </c>
      <c r="G7" s="334"/>
      <c r="H7" s="384"/>
      <c r="I7" s="243">
        <v>6500</v>
      </c>
      <c r="J7" s="243"/>
      <c r="K7" s="284"/>
      <c r="L7" s="131"/>
      <c r="M7" s="132"/>
      <c r="N7" s="132"/>
      <c r="O7" s="132"/>
    </row>
    <row r="8" spans="1:15" ht="15.75" x14ac:dyDescent="0.25">
      <c r="A8" s="35" t="s">
        <v>5</v>
      </c>
      <c r="B8" s="134">
        <v>0</v>
      </c>
      <c r="C8" s="330"/>
      <c r="D8" s="330"/>
      <c r="E8" s="330"/>
      <c r="F8" s="332"/>
      <c r="G8" s="334"/>
      <c r="H8" s="384"/>
      <c r="I8" s="330"/>
      <c r="J8" s="330"/>
      <c r="K8" s="147"/>
      <c r="L8" s="137"/>
      <c r="M8" s="139"/>
      <c r="N8" s="139"/>
      <c r="O8" s="139"/>
    </row>
    <row r="9" spans="1:15" ht="15.75" x14ac:dyDescent="0.25">
      <c r="A9" s="35" t="s">
        <v>6</v>
      </c>
      <c r="B9" s="134">
        <v>0</v>
      </c>
      <c r="C9" s="330"/>
      <c r="D9" s="330"/>
      <c r="E9" s="330"/>
      <c r="F9" s="332"/>
      <c r="G9" s="334"/>
      <c r="H9" s="384"/>
      <c r="I9" s="330"/>
      <c r="J9" s="330"/>
      <c r="K9" s="147"/>
      <c r="L9" s="137"/>
      <c r="M9" s="139"/>
      <c r="N9" s="139"/>
      <c r="O9" s="139"/>
    </row>
    <row r="10" spans="1:15" ht="15.75" x14ac:dyDescent="0.25">
      <c r="A10" s="35" t="s">
        <v>7</v>
      </c>
      <c r="B10" s="134">
        <v>0</v>
      </c>
      <c r="C10" s="330"/>
      <c r="D10" s="330"/>
      <c r="E10" s="330"/>
      <c r="F10" s="332"/>
      <c r="G10" s="334"/>
      <c r="H10" s="384"/>
      <c r="I10" s="330"/>
      <c r="J10" s="330"/>
      <c r="K10" s="147"/>
      <c r="L10" s="137"/>
      <c r="M10" s="139"/>
      <c r="N10" s="139"/>
      <c r="O10" s="139"/>
    </row>
    <row r="11" spans="1:15" ht="15.75" x14ac:dyDescent="0.25">
      <c r="A11" s="35" t="s">
        <v>8</v>
      </c>
      <c r="B11" s="134">
        <v>0</v>
      </c>
      <c r="C11" s="330"/>
      <c r="D11" s="330"/>
      <c r="E11" s="330"/>
      <c r="F11" s="332"/>
      <c r="G11" s="334"/>
      <c r="H11" s="384"/>
      <c r="I11" s="330"/>
      <c r="J11" s="330"/>
      <c r="K11" s="147"/>
      <c r="L11" s="137"/>
      <c r="M11" s="139"/>
      <c r="N11" s="139"/>
      <c r="O11" s="139"/>
    </row>
    <row r="12" spans="1:15" ht="15.75" x14ac:dyDescent="0.25">
      <c r="A12" s="35" t="s">
        <v>9</v>
      </c>
      <c r="B12" s="134">
        <v>0</v>
      </c>
      <c r="C12" s="330"/>
      <c r="D12" s="330"/>
      <c r="E12" s="330"/>
      <c r="F12" s="332"/>
      <c r="G12" s="334"/>
      <c r="H12" s="384"/>
      <c r="I12" s="330"/>
      <c r="J12" s="330"/>
      <c r="K12" s="147"/>
      <c r="L12" s="137"/>
      <c r="M12" s="139"/>
      <c r="N12" s="139"/>
      <c r="O12" s="139"/>
    </row>
    <row r="13" spans="1:15" ht="15.75" x14ac:dyDescent="0.25">
      <c r="A13" s="35" t="s">
        <v>10</v>
      </c>
      <c r="B13" s="134">
        <v>0</v>
      </c>
      <c r="C13" s="330"/>
      <c r="D13" s="330"/>
      <c r="E13" s="330"/>
      <c r="F13" s="332"/>
      <c r="G13" s="334"/>
      <c r="H13" s="384"/>
      <c r="I13" s="330"/>
      <c r="J13" s="330"/>
      <c r="K13" s="147"/>
      <c r="L13" s="137"/>
      <c r="M13" s="139"/>
      <c r="N13" s="139"/>
      <c r="O13" s="139"/>
    </row>
    <row r="14" spans="1:15" ht="14.45" customHeight="1" x14ac:dyDescent="0.25">
      <c r="A14" s="35" t="s">
        <v>11</v>
      </c>
      <c r="B14" s="134">
        <v>0</v>
      </c>
      <c r="C14" s="330"/>
      <c r="D14" s="330"/>
      <c r="E14" s="330"/>
      <c r="F14" s="332"/>
      <c r="G14" s="334"/>
      <c r="H14" s="384"/>
      <c r="I14" s="330"/>
      <c r="J14" s="330"/>
      <c r="K14" s="147"/>
      <c r="L14" s="137"/>
      <c r="M14" s="139"/>
      <c r="N14" s="139"/>
      <c r="O14" s="139"/>
    </row>
    <row r="15" spans="1:15" ht="15.75" x14ac:dyDescent="0.25">
      <c r="A15" s="35" t="s">
        <v>12</v>
      </c>
      <c r="B15" s="134">
        <v>0</v>
      </c>
      <c r="C15" s="330"/>
      <c r="D15" s="330"/>
      <c r="E15" s="330"/>
      <c r="F15" s="332"/>
      <c r="G15" s="334"/>
      <c r="H15" s="384"/>
      <c r="I15" s="330"/>
      <c r="J15" s="330"/>
      <c r="K15" s="147"/>
      <c r="L15" s="137"/>
      <c r="M15" s="139"/>
      <c r="N15" s="139"/>
      <c r="O15" s="139"/>
    </row>
    <row r="16" spans="1:15" ht="15.75" x14ac:dyDescent="0.25">
      <c r="A16" s="35" t="s">
        <v>13</v>
      </c>
      <c r="B16" s="134">
        <v>3000</v>
      </c>
      <c r="C16" s="330"/>
      <c r="D16" s="330"/>
      <c r="E16" s="330"/>
      <c r="F16" s="332">
        <v>3000</v>
      </c>
      <c r="G16" s="334"/>
      <c r="H16" s="384"/>
      <c r="I16" s="330">
        <v>1000</v>
      </c>
      <c r="J16" s="330"/>
      <c r="K16" s="147"/>
      <c r="L16" s="137"/>
      <c r="M16" s="139"/>
      <c r="N16" s="139"/>
      <c r="O16" s="139"/>
    </row>
    <row r="17" spans="1:15" ht="15.75" x14ac:dyDescent="0.25">
      <c r="A17" s="35" t="s">
        <v>14</v>
      </c>
      <c r="B17" s="134">
        <v>1000</v>
      </c>
      <c r="C17" s="330"/>
      <c r="D17" s="330"/>
      <c r="E17" s="330"/>
      <c r="F17" s="332">
        <v>1000</v>
      </c>
      <c r="G17" s="334"/>
      <c r="H17" s="384"/>
      <c r="I17" s="330">
        <v>1000</v>
      </c>
      <c r="J17" s="330"/>
      <c r="K17" s="147"/>
      <c r="L17" s="137"/>
      <c r="M17" s="139"/>
      <c r="N17" s="139"/>
      <c r="O17" s="139"/>
    </row>
    <row r="18" spans="1:15" ht="15.75" x14ac:dyDescent="0.25">
      <c r="A18" s="35" t="s">
        <v>15</v>
      </c>
      <c r="B18" s="134">
        <v>1000</v>
      </c>
      <c r="C18" s="330"/>
      <c r="D18" s="330"/>
      <c r="E18" s="330"/>
      <c r="F18" s="332">
        <v>750</v>
      </c>
      <c r="G18" s="334"/>
      <c r="H18" s="384"/>
      <c r="I18" s="330">
        <v>375</v>
      </c>
      <c r="J18" s="330"/>
      <c r="K18" s="147"/>
      <c r="L18" s="137"/>
      <c r="M18" s="139"/>
      <c r="N18" s="139"/>
      <c r="O18" s="139"/>
    </row>
    <row r="19" spans="1:15" ht="15.75" x14ac:dyDescent="0.25">
      <c r="A19" s="35" t="s">
        <v>16</v>
      </c>
      <c r="B19" s="134">
        <v>0</v>
      </c>
      <c r="C19" s="330"/>
      <c r="D19" s="330"/>
      <c r="E19" s="330"/>
      <c r="F19" s="332">
        <v>250</v>
      </c>
      <c r="G19" s="334"/>
      <c r="H19" s="384"/>
      <c r="I19" s="330">
        <v>125</v>
      </c>
      <c r="J19" s="330"/>
      <c r="K19" s="147"/>
      <c r="L19" s="137"/>
      <c r="M19" s="139"/>
      <c r="N19" s="139"/>
      <c r="O19" s="139"/>
    </row>
    <row r="20" spans="1:15" ht="15.75" x14ac:dyDescent="0.25">
      <c r="A20" s="35" t="s">
        <v>17</v>
      </c>
      <c r="B20" s="134">
        <v>0</v>
      </c>
      <c r="C20" s="330"/>
      <c r="D20" s="330"/>
      <c r="E20" s="330"/>
      <c r="F20" s="332"/>
      <c r="G20" s="334"/>
      <c r="H20" s="384"/>
      <c r="I20" s="330"/>
      <c r="J20" s="330"/>
      <c r="K20" s="147"/>
      <c r="L20" s="137"/>
      <c r="M20" s="139"/>
      <c r="N20" s="139"/>
      <c r="O20" s="139"/>
    </row>
    <row r="21" spans="1:15" ht="15.75" x14ac:dyDescent="0.25">
      <c r="A21" s="35" t="s">
        <v>18</v>
      </c>
      <c r="B21" s="134">
        <v>6000</v>
      </c>
      <c r="C21" s="330"/>
      <c r="D21" s="330"/>
      <c r="E21" s="330"/>
      <c r="F21" s="332">
        <v>6000</v>
      </c>
      <c r="G21" s="334"/>
      <c r="H21" s="384">
        <v>600</v>
      </c>
      <c r="I21" s="330">
        <v>5000</v>
      </c>
      <c r="J21" s="330"/>
      <c r="K21" s="147"/>
      <c r="L21" s="137"/>
      <c r="M21" s="139"/>
      <c r="N21" s="139"/>
      <c r="O21" s="139"/>
    </row>
    <row r="22" spans="1:15" ht="15.6" customHeight="1" x14ac:dyDescent="0.25">
      <c r="A22" s="35" t="s">
        <v>19</v>
      </c>
      <c r="B22" s="134">
        <v>0</v>
      </c>
      <c r="C22" s="330"/>
      <c r="D22" s="330"/>
      <c r="E22" s="330"/>
      <c r="F22" s="332"/>
      <c r="G22" s="334"/>
      <c r="H22" s="384"/>
      <c r="I22" s="330"/>
      <c r="J22" s="330"/>
      <c r="K22" s="147"/>
      <c r="L22" s="137"/>
      <c r="M22" s="139"/>
      <c r="N22" s="139"/>
      <c r="O22" s="139"/>
    </row>
    <row r="23" spans="1:15" ht="15.75" x14ac:dyDescent="0.25">
      <c r="A23" s="35" t="s">
        <v>20</v>
      </c>
      <c r="B23" s="134">
        <v>0</v>
      </c>
      <c r="C23" s="330"/>
      <c r="D23" s="330"/>
      <c r="E23" s="330"/>
      <c r="F23" s="332"/>
      <c r="G23" s="334"/>
      <c r="H23" s="384"/>
      <c r="I23" s="330"/>
      <c r="J23" s="330"/>
      <c r="K23" s="147"/>
      <c r="L23" s="137"/>
      <c r="M23" s="139"/>
      <c r="N23" s="139"/>
      <c r="O23" s="139"/>
    </row>
    <row r="24" spans="1:15" ht="15.75" x14ac:dyDescent="0.25">
      <c r="A24" s="35" t="s">
        <v>21</v>
      </c>
      <c r="B24" s="134">
        <v>0</v>
      </c>
      <c r="C24" s="330"/>
      <c r="D24" s="330"/>
      <c r="E24" s="330"/>
      <c r="F24" s="332"/>
      <c r="G24" s="334"/>
      <c r="H24" s="384"/>
      <c r="I24" s="330"/>
      <c r="J24" s="330"/>
      <c r="K24" s="147"/>
      <c r="L24" s="137"/>
      <c r="M24" s="139"/>
      <c r="N24" s="139"/>
      <c r="O24" s="139"/>
    </row>
    <row r="25" spans="1:15" ht="15.6" customHeight="1" x14ac:dyDescent="0.25">
      <c r="A25" s="35" t="s">
        <v>22</v>
      </c>
      <c r="B25" s="134">
        <v>0</v>
      </c>
      <c r="C25" s="330"/>
      <c r="D25" s="330"/>
      <c r="E25" s="330"/>
      <c r="F25" s="332"/>
      <c r="G25" s="334"/>
      <c r="H25" s="384"/>
      <c r="I25" s="330"/>
      <c r="J25" s="330"/>
      <c r="K25" s="147"/>
      <c r="L25" s="137"/>
      <c r="M25" s="139"/>
      <c r="N25" s="139"/>
      <c r="O25" s="139"/>
    </row>
    <row r="26" spans="1:15" ht="15.6" customHeight="1" x14ac:dyDescent="0.25">
      <c r="A26" s="35" t="s">
        <v>23</v>
      </c>
      <c r="B26" s="134">
        <v>1000</v>
      </c>
      <c r="C26" s="330"/>
      <c r="D26" s="330"/>
      <c r="E26" s="330"/>
      <c r="F26" s="332">
        <v>1000</v>
      </c>
      <c r="G26" s="334"/>
      <c r="H26" s="384"/>
      <c r="I26" s="330"/>
      <c r="J26" s="330"/>
      <c r="K26" s="147"/>
      <c r="L26" s="137"/>
      <c r="M26" s="139"/>
      <c r="N26" s="139"/>
      <c r="O26" s="139"/>
    </row>
    <row r="27" spans="1:15" ht="15.6" customHeight="1" x14ac:dyDescent="0.25">
      <c r="A27" s="35" t="s">
        <v>24</v>
      </c>
      <c r="B27" s="134">
        <v>0</v>
      </c>
      <c r="C27" s="330"/>
      <c r="D27" s="330"/>
      <c r="E27" s="330"/>
      <c r="F27" s="332"/>
      <c r="G27" s="334"/>
      <c r="H27" s="384"/>
      <c r="I27" s="330"/>
      <c r="J27" s="330"/>
      <c r="K27" s="147"/>
      <c r="L27" s="137"/>
      <c r="M27" s="139"/>
      <c r="N27" s="139"/>
      <c r="O27" s="139"/>
    </row>
    <row r="28" spans="1:15" ht="15.6" customHeight="1" x14ac:dyDescent="0.25">
      <c r="A28" s="35" t="s">
        <v>25</v>
      </c>
      <c r="B28" s="134">
        <v>0</v>
      </c>
      <c r="C28" s="330"/>
      <c r="D28" s="330"/>
      <c r="E28" s="330"/>
      <c r="F28" s="332"/>
      <c r="G28" s="334"/>
      <c r="H28" s="384"/>
      <c r="I28" s="330"/>
      <c r="J28" s="330"/>
      <c r="K28" s="147"/>
      <c r="L28" s="137"/>
      <c r="M28" s="139"/>
      <c r="N28" s="139"/>
      <c r="O28" s="139"/>
    </row>
    <row r="29" spans="1:15" ht="15.6" customHeight="1" x14ac:dyDescent="0.25">
      <c r="A29" s="35" t="s">
        <v>26</v>
      </c>
      <c r="B29" s="134">
        <v>0</v>
      </c>
      <c r="C29" s="330"/>
      <c r="D29" s="330"/>
      <c r="E29" s="330"/>
      <c r="F29" s="332"/>
      <c r="G29" s="334"/>
      <c r="H29" s="384"/>
      <c r="I29" s="330"/>
      <c r="J29" s="330"/>
      <c r="K29" s="147"/>
      <c r="L29" s="137"/>
      <c r="M29" s="139"/>
      <c r="N29" s="139"/>
      <c r="O29" s="139"/>
    </row>
    <row r="30" spans="1:15" ht="15.6" customHeight="1" x14ac:dyDescent="0.25">
      <c r="A30" s="35" t="s">
        <v>27</v>
      </c>
      <c r="B30" s="134">
        <v>0</v>
      </c>
      <c r="C30" s="330"/>
      <c r="D30" s="330"/>
      <c r="E30" s="330"/>
      <c r="F30" s="332"/>
      <c r="G30" s="334"/>
      <c r="H30" s="384"/>
      <c r="I30" s="330"/>
      <c r="J30" s="330"/>
      <c r="K30" s="147"/>
      <c r="L30" s="137"/>
      <c r="M30" s="139"/>
      <c r="N30" s="139"/>
      <c r="O30" s="139"/>
    </row>
    <row r="31" spans="1:15" ht="15.6" customHeight="1" x14ac:dyDescent="0.25">
      <c r="A31" s="35" t="s">
        <v>28</v>
      </c>
      <c r="B31" s="134">
        <v>0</v>
      </c>
      <c r="C31" s="330"/>
      <c r="D31" s="330"/>
      <c r="E31" s="330"/>
      <c r="F31" s="332"/>
      <c r="G31" s="334"/>
      <c r="H31" s="384"/>
      <c r="I31" s="330"/>
      <c r="J31" s="330"/>
      <c r="K31" s="147"/>
      <c r="L31" s="287"/>
      <c r="M31" s="141"/>
      <c r="N31" s="141"/>
      <c r="O31" s="141"/>
    </row>
    <row r="32" spans="1:15" ht="15.6" customHeight="1" x14ac:dyDescent="0.25">
      <c r="A32" s="35" t="s">
        <v>29</v>
      </c>
      <c r="B32" s="134">
        <v>0</v>
      </c>
      <c r="C32" s="330"/>
      <c r="D32" s="330"/>
      <c r="E32" s="330"/>
      <c r="F32" s="332"/>
      <c r="G32" s="334"/>
      <c r="H32" s="384"/>
      <c r="I32" s="330"/>
      <c r="J32" s="330"/>
      <c r="K32" s="147"/>
      <c r="L32" s="137"/>
      <c r="M32" s="139"/>
      <c r="N32" s="139"/>
      <c r="O32" s="139"/>
    </row>
    <row r="33" spans="1:15" ht="17.45" customHeight="1" x14ac:dyDescent="0.25">
      <c r="A33" s="35" t="s">
        <v>30</v>
      </c>
      <c r="B33" s="134">
        <v>0</v>
      </c>
      <c r="C33" s="330"/>
      <c r="D33" s="330"/>
      <c r="E33" s="330"/>
      <c r="F33" s="332"/>
      <c r="G33" s="334"/>
      <c r="H33" s="384"/>
      <c r="I33" s="330"/>
      <c r="J33" s="330"/>
      <c r="K33" s="147"/>
      <c r="L33" s="137"/>
      <c r="M33" s="139"/>
      <c r="N33" s="139"/>
      <c r="O33" s="139"/>
    </row>
    <row r="34" spans="1:15" ht="15.75" x14ac:dyDescent="0.25">
      <c r="A34" s="35" t="s">
        <v>31</v>
      </c>
      <c r="B34" s="134">
        <v>0</v>
      </c>
      <c r="C34" s="330"/>
      <c r="D34" s="330"/>
      <c r="E34" s="330"/>
      <c r="F34" s="332"/>
      <c r="G34" s="334"/>
      <c r="H34" s="384"/>
      <c r="I34" s="330"/>
      <c r="J34" s="330"/>
      <c r="K34" s="147"/>
      <c r="L34" s="137"/>
      <c r="M34" s="139"/>
      <c r="N34" s="139"/>
      <c r="O34" s="139"/>
    </row>
    <row r="35" spans="1:15" ht="16.899999999999999" customHeight="1" x14ac:dyDescent="0.25">
      <c r="A35" s="35" t="s">
        <v>32</v>
      </c>
      <c r="B35" s="134">
        <v>0</v>
      </c>
      <c r="C35" s="330"/>
      <c r="D35" s="330"/>
      <c r="E35" s="330"/>
      <c r="F35" s="332"/>
      <c r="G35" s="334"/>
      <c r="H35" s="384"/>
      <c r="I35" s="330"/>
      <c r="J35" s="330"/>
      <c r="K35" s="147"/>
      <c r="L35" s="137"/>
      <c r="M35" s="139"/>
      <c r="N35" s="139"/>
      <c r="O35" s="139"/>
    </row>
    <row r="36" spans="1:15" s="18" customFormat="1" ht="15.6" customHeight="1" x14ac:dyDescent="0.25">
      <c r="A36" s="52" t="s">
        <v>33</v>
      </c>
      <c r="B36" s="134">
        <v>0</v>
      </c>
      <c r="C36" s="336"/>
      <c r="D36" s="336"/>
      <c r="E36" s="336"/>
      <c r="F36" s="335"/>
      <c r="G36" s="337"/>
      <c r="H36" s="384"/>
      <c r="I36" s="336"/>
      <c r="J36" s="336"/>
      <c r="K36" s="276">
        <f t="shared" ref="K36" si="0">ROUND(((B36+H36)*4)+I36*9.4,2)</f>
        <v>0</v>
      </c>
      <c r="L36" s="148"/>
      <c r="M36" s="145"/>
      <c r="N36" s="145"/>
      <c r="O36" s="145"/>
    </row>
    <row r="37" spans="1:15" ht="15.6" customHeight="1" x14ac:dyDescent="0.25">
      <c r="A37" s="35" t="s">
        <v>34</v>
      </c>
      <c r="B37" s="134">
        <v>3000</v>
      </c>
      <c r="C37" s="330"/>
      <c r="D37" s="330"/>
      <c r="E37" s="330"/>
      <c r="F37" s="332">
        <v>3000</v>
      </c>
      <c r="G37" s="334"/>
      <c r="H37" s="384"/>
      <c r="I37" s="330">
        <v>2000</v>
      </c>
      <c r="J37" s="330"/>
      <c r="K37" s="188"/>
      <c r="L37" s="137"/>
      <c r="M37" s="139"/>
      <c r="N37" s="139"/>
      <c r="O37" s="139"/>
    </row>
    <row r="38" spans="1:15" ht="15.75" x14ac:dyDescent="0.25">
      <c r="A38" s="35" t="s">
        <v>35</v>
      </c>
      <c r="B38" s="134">
        <v>0</v>
      </c>
      <c r="C38" s="330"/>
      <c r="D38" s="330"/>
      <c r="E38" s="330"/>
      <c r="F38" s="332"/>
      <c r="G38" s="334"/>
      <c r="H38" s="384"/>
      <c r="I38" s="330"/>
      <c r="J38" s="330"/>
      <c r="K38" s="147"/>
      <c r="L38" s="137"/>
      <c r="M38" s="139"/>
      <c r="N38" s="139"/>
      <c r="O38" s="139"/>
    </row>
    <row r="39" spans="1:15" ht="15.6" customHeight="1" x14ac:dyDescent="0.25">
      <c r="A39" s="35" t="s">
        <v>36</v>
      </c>
      <c r="B39" s="134">
        <v>6000</v>
      </c>
      <c r="C39" s="330"/>
      <c r="D39" s="330"/>
      <c r="E39" s="330"/>
      <c r="F39" s="332">
        <v>6000</v>
      </c>
      <c r="G39" s="334"/>
      <c r="H39" s="384">
        <v>600</v>
      </c>
      <c r="I39" s="330">
        <v>2500</v>
      </c>
      <c r="J39" s="330"/>
      <c r="K39" s="147"/>
      <c r="L39" s="137"/>
      <c r="M39" s="139"/>
      <c r="N39" s="139"/>
      <c r="O39" s="139"/>
    </row>
    <row r="40" spans="1:15" ht="15.6" customHeight="1" x14ac:dyDescent="0.25">
      <c r="A40" s="35" t="s">
        <v>37</v>
      </c>
      <c r="B40" s="134">
        <v>0</v>
      </c>
      <c r="C40" s="330"/>
      <c r="D40" s="330"/>
      <c r="E40" s="330"/>
      <c r="F40" s="332"/>
      <c r="G40" s="334"/>
      <c r="H40" s="384"/>
      <c r="I40" s="330"/>
      <c r="J40" s="330"/>
      <c r="K40" s="147"/>
      <c r="L40" s="137"/>
      <c r="M40" s="139"/>
      <c r="N40" s="139"/>
      <c r="O40" s="139"/>
    </row>
    <row r="41" spans="1:15" ht="15.6" customHeight="1" x14ac:dyDescent="0.25">
      <c r="A41" s="35" t="s">
        <v>38</v>
      </c>
      <c r="B41" s="134">
        <v>16825</v>
      </c>
      <c r="C41" s="330">
        <v>9553</v>
      </c>
      <c r="D41" s="330">
        <v>272</v>
      </c>
      <c r="E41" s="330"/>
      <c r="F41" s="332">
        <v>7000</v>
      </c>
      <c r="G41" s="334"/>
      <c r="H41" s="384">
        <v>7520</v>
      </c>
      <c r="I41" s="330">
        <v>9000</v>
      </c>
      <c r="J41" s="330"/>
      <c r="K41" s="147"/>
      <c r="L41" s="137"/>
      <c r="M41" s="139"/>
      <c r="N41" s="139"/>
      <c r="O41" s="139"/>
    </row>
    <row r="42" spans="1:15" ht="15.6" customHeight="1" x14ac:dyDescent="0.25">
      <c r="A42" s="35" t="s">
        <v>39</v>
      </c>
      <c r="B42" s="134">
        <v>2000</v>
      </c>
      <c r="C42" s="330"/>
      <c r="D42" s="330"/>
      <c r="E42" s="330"/>
      <c r="F42" s="332">
        <v>2000</v>
      </c>
      <c r="G42" s="334"/>
      <c r="H42" s="384"/>
      <c r="I42" s="330"/>
      <c r="J42" s="330"/>
      <c r="K42" s="147"/>
      <c r="L42" s="137"/>
      <c r="M42" s="139"/>
      <c r="N42" s="139"/>
      <c r="O42" s="139"/>
    </row>
    <row r="43" spans="1:15" ht="15.6" customHeight="1" x14ac:dyDescent="0.25">
      <c r="A43" s="35" t="s">
        <v>40</v>
      </c>
      <c r="B43" s="134">
        <v>0</v>
      </c>
      <c r="C43" s="330"/>
      <c r="D43" s="330"/>
      <c r="E43" s="330"/>
      <c r="F43" s="332"/>
      <c r="G43" s="334"/>
      <c r="H43" s="384"/>
      <c r="I43" s="330"/>
      <c r="J43" s="330"/>
      <c r="K43" s="147"/>
      <c r="L43" s="137"/>
      <c r="M43" s="139"/>
      <c r="N43" s="139"/>
      <c r="O43" s="139"/>
    </row>
    <row r="44" spans="1:15" ht="15" customHeight="1" x14ac:dyDescent="0.25">
      <c r="A44" s="35" t="s">
        <v>41</v>
      </c>
      <c r="B44" s="134">
        <v>0</v>
      </c>
      <c r="C44" s="330"/>
      <c r="D44" s="330"/>
      <c r="E44" s="330"/>
      <c r="F44" s="332"/>
      <c r="G44" s="334"/>
      <c r="H44" s="384"/>
      <c r="I44" s="330"/>
      <c r="J44" s="330"/>
      <c r="K44" s="147"/>
      <c r="L44" s="287"/>
      <c r="M44" s="139"/>
      <c r="N44" s="141"/>
      <c r="O44" s="141"/>
    </row>
    <row r="45" spans="1:15" s="83" customFormat="1" ht="30.6" customHeight="1" x14ac:dyDescent="0.25">
      <c r="A45" s="54" t="s">
        <v>77</v>
      </c>
      <c r="B45" s="134">
        <v>0</v>
      </c>
      <c r="C45" s="330"/>
      <c r="D45" s="330"/>
      <c r="E45" s="330"/>
      <c r="F45" s="332"/>
      <c r="G45" s="334"/>
      <c r="H45" s="384"/>
      <c r="I45" s="330"/>
      <c r="J45" s="330"/>
      <c r="K45" s="147"/>
      <c r="L45" s="287"/>
      <c r="M45" s="139"/>
      <c r="N45" s="141"/>
      <c r="O45" s="141"/>
    </row>
    <row r="46" spans="1:15" ht="15.6" customHeight="1" x14ac:dyDescent="0.25">
      <c r="A46" s="35" t="s">
        <v>42</v>
      </c>
      <c r="B46" s="134">
        <v>0</v>
      </c>
      <c r="C46" s="330"/>
      <c r="D46" s="330"/>
      <c r="E46" s="330"/>
      <c r="F46" s="332"/>
      <c r="G46" s="334"/>
      <c r="H46" s="384"/>
      <c r="I46" s="330"/>
      <c r="J46" s="330"/>
      <c r="K46" s="147"/>
      <c r="L46" s="137"/>
      <c r="M46" s="139"/>
      <c r="N46" s="139"/>
      <c r="O46" s="139"/>
    </row>
    <row r="47" spans="1:15" ht="15.6" customHeight="1" x14ac:dyDescent="0.25">
      <c r="A47" s="35" t="s">
        <v>43</v>
      </c>
      <c r="B47" s="134">
        <v>0</v>
      </c>
      <c r="C47" s="330"/>
      <c r="D47" s="330"/>
      <c r="E47" s="330"/>
      <c r="F47" s="332"/>
      <c r="G47" s="334"/>
      <c r="H47" s="384"/>
      <c r="I47" s="330"/>
      <c r="J47" s="330"/>
      <c r="K47" s="147"/>
      <c r="L47" s="137"/>
      <c r="M47" s="139"/>
      <c r="N47" s="139"/>
      <c r="O47" s="139"/>
    </row>
    <row r="48" spans="1:15" s="4" customFormat="1" ht="15.75" x14ac:dyDescent="0.25">
      <c r="A48" s="35" t="s">
        <v>44</v>
      </c>
      <c r="B48" s="134">
        <v>0</v>
      </c>
      <c r="C48" s="330"/>
      <c r="D48" s="330"/>
      <c r="E48" s="330"/>
      <c r="F48" s="332"/>
      <c r="G48" s="334"/>
      <c r="H48" s="384"/>
      <c r="I48" s="330"/>
      <c r="J48" s="330"/>
      <c r="K48" s="147"/>
      <c r="L48" s="137"/>
      <c r="M48" s="139"/>
      <c r="N48" s="139"/>
      <c r="O48" s="139"/>
    </row>
    <row r="49" spans="1:15" ht="15.75" x14ac:dyDescent="0.25">
      <c r="A49" s="35" t="s">
        <v>45</v>
      </c>
      <c r="B49" s="134">
        <v>0</v>
      </c>
      <c r="C49" s="330"/>
      <c r="D49" s="330"/>
      <c r="E49" s="330"/>
      <c r="F49" s="332"/>
      <c r="G49" s="334"/>
      <c r="H49" s="384"/>
      <c r="I49" s="330"/>
      <c r="J49" s="330"/>
      <c r="K49" s="147"/>
      <c r="L49" s="137"/>
      <c r="M49" s="139"/>
      <c r="N49" s="139"/>
      <c r="O49" s="139"/>
    </row>
    <row r="50" spans="1:15" ht="15.75" x14ac:dyDescent="0.25">
      <c r="A50" s="35" t="s">
        <v>46</v>
      </c>
      <c r="B50" s="134">
        <v>0</v>
      </c>
      <c r="C50" s="330"/>
      <c r="D50" s="330"/>
      <c r="E50" s="330"/>
      <c r="F50" s="332"/>
      <c r="G50" s="334"/>
      <c r="H50" s="384"/>
      <c r="I50" s="330"/>
      <c r="J50" s="330"/>
      <c r="K50" s="147"/>
      <c r="L50" s="137"/>
      <c r="M50" s="139"/>
      <c r="N50" s="139"/>
      <c r="O50" s="139"/>
    </row>
    <row r="51" spans="1:15" ht="17.45" customHeight="1" x14ac:dyDescent="0.25">
      <c r="A51" s="35" t="s">
        <v>47</v>
      </c>
      <c r="B51" s="134">
        <v>0</v>
      </c>
      <c r="C51" s="330"/>
      <c r="D51" s="330"/>
      <c r="E51" s="330"/>
      <c r="F51" s="332"/>
      <c r="G51" s="334"/>
      <c r="H51" s="384"/>
      <c r="I51" s="330"/>
      <c r="J51" s="330"/>
      <c r="K51" s="147"/>
      <c r="L51" s="137"/>
      <c r="M51" s="139"/>
      <c r="N51" s="139"/>
      <c r="O51" s="139"/>
    </row>
    <row r="52" spans="1:15" s="18" customFormat="1" ht="15" customHeight="1" x14ac:dyDescent="0.25">
      <c r="A52" s="52" t="s">
        <v>48</v>
      </c>
      <c r="B52" s="134">
        <v>3000</v>
      </c>
      <c r="C52" s="336"/>
      <c r="D52" s="336"/>
      <c r="E52" s="336"/>
      <c r="F52" s="335">
        <v>3000</v>
      </c>
      <c r="G52" s="337"/>
      <c r="H52" s="384"/>
      <c r="I52" s="336">
        <v>1000</v>
      </c>
      <c r="J52" s="336"/>
      <c r="K52" s="276">
        <f t="shared" ref="K52:K55" si="1">ROUND(((B52+H52)*4)+I52*9.4,2)</f>
        <v>21400</v>
      </c>
      <c r="L52" s="148"/>
      <c r="M52" s="145"/>
      <c r="N52" s="145"/>
      <c r="O52" s="145"/>
    </row>
    <row r="53" spans="1:15" s="18" customFormat="1" ht="15.75" x14ac:dyDescent="0.25">
      <c r="A53" s="52" t="s">
        <v>49</v>
      </c>
      <c r="B53" s="134">
        <v>0</v>
      </c>
      <c r="C53" s="337"/>
      <c r="D53" s="337"/>
      <c r="E53" s="337"/>
      <c r="F53" s="335"/>
      <c r="G53" s="337"/>
      <c r="H53" s="375"/>
      <c r="I53" s="337"/>
      <c r="J53" s="337"/>
      <c r="K53" s="276">
        <f t="shared" si="1"/>
        <v>0</v>
      </c>
      <c r="L53" s="148"/>
      <c r="M53" s="145"/>
      <c r="N53" s="145"/>
      <c r="O53" s="145"/>
    </row>
    <row r="54" spans="1:15" s="18" customFormat="1" ht="15.75" x14ac:dyDescent="0.25">
      <c r="A54" s="52" t="s">
        <v>50</v>
      </c>
      <c r="B54" s="134">
        <v>0</v>
      </c>
      <c r="C54" s="337"/>
      <c r="D54" s="337"/>
      <c r="E54" s="337"/>
      <c r="F54" s="335"/>
      <c r="G54" s="337"/>
      <c r="H54" s="375"/>
      <c r="I54" s="337"/>
      <c r="J54" s="337"/>
      <c r="K54" s="276">
        <f t="shared" si="1"/>
        <v>0</v>
      </c>
      <c r="L54" s="148"/>
      <c r="M54" s="145"/>
      <c r="N54" s="145"/>
      <c r="O54" s="145"/>
    </row>
    <row r="55" spans="1:15" s="18" customFormat="1" ht="15.75" x14ac:dyDescent="0.25">
      <c r="A55" s="52" t="s">
        <v>51</v>
      </c>
      <c r="B55" s="134">
        <v>0</v>
      </c>
      <c r="C55" s="337"/>
      <c r="D55" s="337"/>
      <c r="E55" s="337"/>
      <c r="F55" s="335"/>
      <c r="G55" s="337"/>
      <c r="H55" s="375"/>
      <c r="I55" s="337"/>
      <c r="J55" s="337"/>
      <c r="K55" s="276">
        <f t="shared" si="1"/>
        <v>0</v>
      </c>
      <c r="L55" s="148"/>
      <c r="M55" s="145"/>
      <c r="N55" s="145"/>
      <c r="O55" s="145"/>
    </row>
    <row r="56" spans="1:15" ht="15.75" x14ac:dyDescent="0.25">
      <c r="A56" s="35" t="s">
        <v>52</v>
      </c>
      <c r="B56" s="134">
        <v>0</v>
      </c>
      <c r="C56" s="334"/>
      <c r="D56" s="334"/>
      <c r="E56" s="334"/>
      <c r="F56" s="332"/>
      <c r="G56" s="334"/>
      <c r="H56" s="375"/>
      <c r="I56" s="334"/>
      <c r="J56" s="334"/>
      <c r="K56" s="147"/>
      <c r="L56" s="137"/>
      <c r="M56" s="139"/>
      <c r="N56" s="139"/>
      <c r="O56" s="139"/>
    </row>
    <row r="57" spans="1:15" ht="15.75" x14ac:dyDescent="0.25">
      <c r="A57" s="35" t="s">
        <v>53</v>
      </c>
      <c r="B57" s="134">
        <v>0</v>
      </c>
      <c r="C57" s="334"/>
      <c r="D57" s="334"/>
      <c r="E57" s="334"/>
      <c r="F57" s="332"/>
      <c r="G57" s="334"/>
      <c r="H57" s="375"/>
      <c r="I57" s="334"/>
      <c r="J57" s="334"/>
      <c r="K57" s="147"/>
      <c r="L57" s="137"/>
      <c r="M57" s="139"/>
      <c r="N57" s="139"/>
      <c r="O57" s="139"/>
    </row>
    <row r="58" spans="1:15" ht="15.75" x14ac:dyDescent="0.25">
      <c r="A58" s="35" t="s">
        <v>54</v>
      </c>
      <c r="B58" s="134">
        <v>30659</v>
      </c>
      <c r="C58" s="334">
        <v>2949</v>
      </c>
      <c r="D58" s="334">
        <v>15829</v>
      </c>
      <c r="E58" s="334">
        <v>2929</v>
      </c>
      <c r="F58" s="332">
        <v>11881</v>
      </c>
      <c r="G58" s="334">
        <v>9157</v>
      </c>
      <c r="H58" s="375">
        <v>10834</v>
      </c>
      <c r="I58" s="334">
        <v>18695</v>
      </c>
      <c r="J58" s="334"/>
      <c r="K58" s="147"/>
      <c r="L58" s="137"/>
      <c r="M58" s="139"/>
      <c r="N58" s="139"/>
      <c r="O58" s="139"/>
    </row>
    <row r="59" spans="1:15" ht="16.149999999999999" customHeight="1" x14ac:dyDescent="0.25">
      <c r="A59" s="35" t="s">
        <v>55</v>
      </c>
      <c r="B59" s="134">
        <v>0</v>
      </c>
      <c r="C59" s="334"/>
      <c r="D59" s="334"/>
      <c r="E59" s="334"/>
      <c r="F59" s="332"/>
      <c r="G59" s="334"/>
      <c r="H59" s="375"/>
      <c r="I59" s="334"/>
      <c r="J59" s="334"/>
      <c r="K59" s="147"/>
      <c r="L59" s="137"/>
      <c r="M59" s="139"/>
      <c r="N59" s="139"/>
      <c r="O59" s="139"/>
    </row>
    <row r="60" spans="1:15" ht="15.75" x14ac:dyDescent="0.25">
      <c r="A60" s="35" t="s">
        <v>56</v>
      </c>
      <c r="B60" s="134">
        <v>0</v>
      </c>
      <c r="C60" s="334"/>
      <c r="D60" s="334"/>
      <c r="E60" s="334"/>
      <c r="F60" s="332"/>
      <c r="G60" s="334"/>
      <c r="H60" s="375"/>
      <c r="I60" s="334"/>
      <c r="J60" s="334"/>
      <c r="K60" s="147"/>
      <c r="L60" s="137"/>
      <c r="M60" s="139"/>
      <c r="N60" s="139"/>
      <c r="O60" s="139"/>
    </row>
    <row r="61" spans="1:15" ht="15.6" customHeight="1" x14ac:dyDescent="0.25">
      <c r="A61" s="35" t="s">
        <v>57</v>
      </c>
      <c r="B61" s="134">
        <v>1000</v>
      </c>
      <c r="C61" s="334"/>
      <c r="D61" s="334"/>
      <c r="E61" s="334"/>
      <c r="F61" s="332">
        <v>1000</v>
      </c>
      <c r="G61" s="334"/>
      <c r="H61" s="375"/>
      <c r="I61" s="334">
        <v>1000</v>
      </c>
      <c r="J61" s="334"/>
      <c r="K61" s="147"/>
      <c r="L61" s="137"/>
      <c r="M61" s="139"/>
      <c r="N61" s="139"/>
      <c r="O61" s="139"/>
    </row>
    <row r="62" spans="1:15" ht="31.5" customHeight="1" x14ac:dyDescent="0.25">
      <c r="A62" s="35" t="s">
        <v>58</v>
      </c>
      <c r="B62" s="134">
        <v>0</v>
      </c>
      <c r="C62" s="334"/>
      <c r="D62" s="334"/>
      <c r="E62" s="334"/>
      <c r="F62" s="332"/>
      <c r="G62" s="334"/>
      <c r="H62" s="375"/>
      <c r="I62" s="334"/>
      <c r="J62" s="334"/>
      <c r="K62" s="147"/>
      <c r="L62" s="137"/>
      <c r="M62" s="139"/>
      <c r="N62" s="139"/>
      <c r="O62" s="139"/>
    </row>
    <row r="63" spans="1:15" ht="15.75" x14ac:dyDescent="0.25">
      <c r="A63" s="35" t="s">
        <v>59</v>
      </c>
      <c r="B63" s="134">
        <v>2000</v>
      </c>
      <c r="C63" s="334"/>
      <c r="D63" s="334"/>
      <c r="E63" s="334"/>
      <c r="F63" s="332">
        <v>2000</v>
      </c>
      <c r="G63" s="334"/>
      <c r="H63" s="375"/>
      <c r="I63" s="334">
        <v>2000</v>
      </c>
      <c r="J63" s="334"/>
      <c r="K63" s="147"/>
      <c r="L63" s="137"/>
      <c r="M63" s="139"/>
      <c r="N63" s="139"/>
      <c r="O63" s="139"/>
    </row>
    <row r="64" spans="1:15" ht="15.6" customHeight="1" x14ac:dyDescent="0.25">
      <c r="A64" s="35" t="s">
        <v>60</v>
      </c>
      <c r="B64" s="134">
        <v>5000</v>
      </c>
      <c r="C64" s="334"/>
      <c r="D64" s="337"/>
      <c r="E64" s="337"/>
      <c r="F64" s="332">
        <v>5000</v>
      </c>
      <c r="G64" s="334"/>
      <c r="H64" s="375">
        <v>1000</v>
      </c>
      <c r="I64" s="337">
        <v>4000</v>
      </c>
      <c r="J64" s="337"/>
      <c r="K64" s="147"/>
      <c r="L64" s="137"/>
      <c r="M64" s="139"/>
      <c r="N64" s="139"/>
      <c r="O64" s="139"/>
    </row>
    <row r="65" spans="1:15" ht="15.75" x14ac:dyDescent="0.25">
      <c r="A65" s="35" t="s">
        <v>61</v>
      </c>
      <c r="B65" s="134">
        <v>0</v>
      </c>
      <c r="C65" s="334"/>
      <c r="D65" s="334"/>
      <c r="E65" s="334"/>
      <c r="F65" s="332"/>
      <c r="G65" s="334"/>
      <c r="H65" s="375"/>
      <c r="I65" s="334"/>
      <c r="J65" s="334"/>
      <c r="K65" s="147"/>
      <c r="L65" s="137"/>
      <c r="M65" s="139"/>
      <c r="N65" s="139"/>
      <c r="O65" s="139"/>
    </row>
    <row r="66" spans="1:15" ht="15.75" x14ac:dyDescent="0.25">
      <c r="A66" s="35" t="s">
        <v>62</v>
      </c>
      <c r="B66" s="134">
        <v>2500</v>
      </c>
      <c r="C66" s="334"/>
      <c r="D66" s="334"/>
      <c r="E66" s="334"/>
      <c r="F66" s="332">
        <v>2500</v>
      </c>
      <c r="G66" s="334">
        <v>700</v>
      </c>
      <c r="H66" s="375"/>
      <c r="I66" s="334"/>
      <c r="J66" s="334"/>
      <c r="K66" s="147"/>
      <c r="L66" s="137"/>
      <c r="M66" s="139"/>
      <c r="N66" s="139"/>
      <c r="O66" s="139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47"/>
      <c r="F67" s="137"/>
      <c r="G67" s="147"/>
      <c r="H67" s="407"/>
      <c r="I67" s="147"/>
      <c r="J67" s="147"/>
      <c r="K67" s="147"/>
      <c r="L67" s="137"/>
      <c r="M67" s="147"/>
      <c r="N67" s="147"/>
      <c r="O67" s="147"/>
    </row>
    <row r="68" spans="1:15" s="18" customFormat="1" ht="15.75" x14ac:dyDescent="0.25">
      <c r="A68" s="52" t="s">
        <v>63</v>
      </c>
      <c r="B68" s="134">
        <v>6000</v>
      </c>
      <c r="C68" s="337"/>
      <c r="D68" s="337"/>
      <c r="E68" s="337"/>
      <c r="F68" s="335">
        <v>6000</v>
      </c>
      <c r="G68" s="337"/>
      <c r="H68" s="375"/>
      <c r="I68" s="337">
        <v>18000</v>
      </c>
      <c r="J68" s="337"/>
      <c r="K68" s="276">
        <f t="shared" ref="K68" si="2">ROUND(((B68+H68)*4)+I68*9.4,2)</f>
        <v>193200</v>
      </c>
      <c r="L68" s="148"/>
      <c r="M68" s="145"/>
      <c r="N68" s="145"/>
      <c r="O68" s="145"/>
    </row>
    <row r="69" spans="1:15" ht="15.75" x14ac:dyDescent="0.25">
      <c r="A69" s="35" t="s">
        <v>64</v>
      </c>
      <c r="B69" s="134">
        <v>24000</v>
      </c>
      <c r="C69" s="334"/>
      <c r="D69" s="334"/>
      <c r="E69" s="334"/>
      <c r="F69" s="332">
        <v>24000</v>
      </c>
      <c r="G69" s="334"/>
      <c r="H69" s="375">
        <v>4000</v>
      </c>
      <c r="I69" s="334">
        <v>6800</v>
      </c>
      <c r="J69" s="334"/>
      <c r="K69" s="147"/>
      <c r="L69" s="137"/>
      <c r="M69" s="139"/>
      <c r="N69" s="139"/>
      <c r="O69" s="139"/>
    </row>
    <row r="70" spans="1:15" ht="16.5" thickBot="1" x14ac:dyDescent="0.3">
      <c r="A70" s="36" t="s">
        <v>65</v>
      </c>
      <c r="B70" s="127">
        <v>2000</v>
      </c>
      <c r="C70" s="325"/>
      <c r="D70" s="325"/>
      <c r="E70" s="325"/>
      <c r="F70" s="326">
        <v>2000</v>
      </c>
      <c r="G70" s="325"/>
      <c r="H70" s="390"/>
      <c r="I70" s="325"/>
      <c r="J70" s="325"/>
      <c r="K70" s="325"/>
      <c r="L70" s="326"/>
      <c r="M70" s="325"/>
      <c r="N70" s="325"/>
      <c r="O70" s="325"/>
    </row>
    <row r="71" spans="1:15" ht="16.5" thickBot="1" x14ac:dyDescent="0.3">
      <c r="A71" s="81" t="s">
        <v>66</v>
      </c>
      <c r="B71" s="324">
        <f t="shared" ref="B71:O71" si="3">SUM(B7:B70)</f>
        <v>129984</v>
      </c>
      <c r="C71" s="153">
        <f t="shared" si="3"/>
        <v>12502</v>
      </c>
      <c r="D71" s="327">
        <f t="shared" si="3"/>
        <v>16101</v>
      </c>
      <c r="E71" s="327">
        <f t="shared" si="3"/>
        <v>2929</v>
      </c>
      <c r="F71" s="327">
        <f t="shared" si="3"/>
        <v>101381</v>
      </c>
      <c r="G71" s="327">
        <f t="shared" si="3"/>
        <v>9857</v>
      </c>
      <c r="H71" s="391">
        <f t="shared" si="3"/>
        <v>24554</v>
      </c>
      <c r="I71" s="327">
        <f t="shared" si="3"/>
        <v>78995</v>
      </c>
      <c r="J71" s="327">
        <f t="shared" si="3"/>
        <v>0</v>
      </c>
      <c r="K71" s="328">
        <f t="shared" si="3"/>
        <v>214600</v>
      </c>
      <c r="L71" s="327">
        <f t="shared" si="3"/>
        <v>0</v>
      </c>
      <c r="M71" s="327">
        <f t="shared" si="3"/>
        <v>0</v>
      </c>
      <c r="N71" s="327">
        <f t="shared" si="3"/>
        <v>0</v>
      </c>
      <c r="O71" s="329">
        <f t="shared" si="3"/>
        <v>0</v>
      </c>
    </row>
    <row r="72" spans="1:15" ht="22.9" customHeight="1" x14ac:dyDescent="0.25">
      <c r="A72" s="77"/>
      <c r="B72" s="266"/>
      <c r="C72" s="266"/>
      <c r="D72" s="266"/>
      <c r="E72" s="266"/>
      <c r="F72" s="266"/>
      <c r="G72" s="266"/>
      <c r="H72" s="392"/>
      <c r="I72" s="266"/>
      <c r="J72" s="266"/>
      <c r="K72" s="266"/>
      <c r="L72" s="266"/>
      <c r="M72" s="266"/>
      <c r="N72" s="266"/>
      <c r="O72" s="266"/>
    </row>
    <row r="73" spans="1:15" ht="22.15" customHeight="1" x14ac:dyDescent="0.25">
      <c r="B73" s="159"/>
      <c r="C73" s="159"/>
      <c r="D73" s="159"/>
      <c r="E73" s="159"/>
      <c r="F73" s="159"/>
      <c r="G73" s="159"/>
      <c r="H73" s="379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379"/>
      <c r="I74" s="158"/>
      <c r="J74" s="158"/>
      <c r="K74" s="158"/>
      <c r="L74" s="158"/>
      <c r="M74" s="158"/>
      <c r="N74" s="158"/>
      <c r="O74" s="158"/>
    </row>
    <row r="75" spans="1:15" ht="18.75" x14ac:dyDescent="0.3">
      <c r="A75" s="86" t="s">
        <v>158</v>
      </c>
      <c r="B75" s="157">
        <f>C75+D75+F75</f>
        <v>129984</v>
      </c>
      <c r="C75" s="157">
        <v>12502</v>
      </c>
      <c r="D75" s="157">
        <v>16101</v>
      </c>
      <c r="E75" s="157">
        <v>2929</v>
      </c>
      <c r="F75" s="157">
        <v>101381</v>
      </c>
      <c r="G75" s="157">
        <v>9857</v>
      </c>
      <c r="H75" s="378">
        <v>24720</v>
      </c>
      <c r="I75" s="156">
        <v>78995</v>
      </c>
      <c r="J75" s="156">
        <v>0</v>
      </c>
      <c r="K75" s="156"/>
      <c r="L75" s="156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379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4">C71-C75</f>
        <v>0</v>
      </c>
      <c r="D77" s="159">
        <f t="shared" si="4"/>
        <v>0</v>
      </c>
      <c r="E77" s="159">
        <f t="shared" si="4"/>
        <v>0</v>
      </c>
      <c r="F77" s="159">
        <f t="shared" si="4"/>
        <v>0</v>
      </c>
      <c r="G77" s="159">
        <f t="shared" si="4"/>
        <v>0</v>
      </c>
      <c r="H77" s="380">
        <f t="shared" si="4"/>
        <v>-166</v>
      </c>
      <c r="I77" s="159">
        <f t="shared" si="4"/>
        <v>0</v>
      </c>
      <c r="J77" s="159">
        <f t="shared" si="4"/>
        <v>0</v>
      </c>
      <c r="K77" s="159">
        <f t="shared" si="4"/>
        <v>214600</v>
      </c>
      <c r="L77" s="159">
        <f t="shared" si="4"/>
        <v>0</v>
      </c>
      <c r="M77" s="159">
        <f t="shared" si="4"/>
        <v>0</v>
      </c>
      <c r="N77" s="159">
        <f t="shared" si="4"/>
        <v>0</v>
      </c>
      <c r="O77" s="159">
        <f t="shared" si="4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381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381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B050"/>
    <pageSetUpPr fitToPage="1"/>
  </sheetPr>
  <dimension ref="A1:O79"/>
  <sheetViews>
    <sheetView zoomScale="75" zoomScaleNormal="75" workbookViewId="0">
      <pane ySplit="6" topLeftCell="A63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28515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2" style="4" customWidth="1"/>
    <col min="6" max="7" width="23.28515625" style="4" customWidth="1"/>
    <col min="8" max="8" width="13.5703125" style="2" customWidth="1"/>
    <col min="9" max="9" width="11.8554687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5.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83</v>
      </c>
      <c r="B3" s="1"/>
      <c r="C3" s="1"/>
      <c r="D3" s="1"/>
      <c r="E3" s="1"/>
      <c r="F3" s="1"/>
      <c r="G3" s="1"/>
    </row>
    <row r="4" spans="1:15" ht="19.5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47" t="s">
        <v>4</v>
      </c>
      <c r="B7" s="127">
        <f t="shared" ref="B7:B70" si="0">C7+D7+F7</f>
        <v>1334</v>
      </c>
      <c r="C7" s="129"/>
      <c r="D7" s="129"/>
      <c r="E7" s="130"/>
      <c r="F7" s="131">
        <v>1334</v>
      </c>
      <c r="G7" s="131">
        <v>65</v>
      </c>
      <c r="H7" s="129"/>
      <c r="I7" s="243">
        <v>912</v>
      </c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249"/>
      <c r="N8" s="249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249"/>
      <c r="N9" s="249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249"/>
      <c r="N10" s="249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249"/>
      <c r="N11" s="249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249"/>
      <c r="N12" s="249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249"/>
      <c r="N13" s="249"/>
      <c r="O13" s="140"/>
    </row>
    <row r="14" spans="1:15" ht="14.6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249"/>
      <c r="N14" s="249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249"/>
      <c r="N15" s="249"/>
      <c r="O15" s="140"/>
    </row>
    <row r="16" spans="1:15" ht="15.75" x14ac:dyDescent="0.25">
      <c r="A16" s="35" t="s">
        <v>13</v>
      </c>
      <c r="B16" s="134">
        <f t="shared" si="0"/>
        <v>1666</v>
      </c>
      <c r="C16" s="330"/>
      <c r="D16" s="330"/>
      <c r="E16" s="331"/>
      <c r="F16" s="332">
        <v>1666</v>
      </c>
      <c r="G16" s="332">
        <v>56</v>
      </c>
      <c r="H16" s="330"/>
      <c r="I16" s="330">
        <v>744</v>
      </c>
      <c r="J16" s="331"/>
      <c r="K16" s="147"/>
      <c r="L16" s="137"/>
      <c r="M16" s="249"/>
      <c r="N16" s="249"/>
      <c r="O16" s="140"/>
    </row>
    <row r="17" spans="1:15" ht="15.75" x14ac:dyDescent="0.25">
      <c r="A17" s="35" t="s">
        <v>14</v>
      </c>
      <c r="B17" s="134">
        <f t="shared" si="0"/>
        <v>720</v>
      </c>
      <c r="C17" s="330"/>
      <c r="D17" s="330"/>
      <c r="E17" s="331"/>
      <c r="F17" s="332">
        <v>720</v>
      </c>
      <c r="G17" s="332">
        <v>24</v>
      </c>
      <c r="H17" s="330"/>
      <c r="I17" s="330">
        <v>156</v>
      </c>
      <c r="J17" s="331"/>
      <c r="K17" s="147"/>
      <c r="L17" s="137"/>
      <c r="M17" s="249"/>
      <c r="N17" s="249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249"/>
      <c r="N18" s="249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249"/>
      <c r="N19" s="249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249"/>
      <c r="N20" s="249"/>
      <c r="O20" s="140"/>
    </row>
    <row r="21" spans="1:15" ht="15.75" x14ac:dyDescent="0.25">
      <c r="A21" s="35" t="s">
        <v>18</v>
      </c>
      <c r="B21" s="134">
        <f t="shared" si="0"/>
        <v>856</v>
      </c>
      <c r="C21" s="330"/>
      <c r="D21" s="330"/>
      <c r="E21" s="331"/>
      <c r="F21" s="332">
        <v>856</v>
      </c>
      <c r="G21" s="332">
        <v>284</v>
      </c>
      <c r="H21" s="330"/>
      <c r="I21" s="330">
        <v>1008</v>
      </c>
      <c r="J21" s="331"/>
      <c r="K21" s="147"/>
      <c r="L21" s="137"/>
      <c r="M21" s="249"/>
      <c r="N21" s="249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249"/>
      <c r="N22" s="249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249"/>
      <c r="N23" s="249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249"/>
      <c r="N24" s="249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249"/>
      <c r="N25" s="249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249"/>
      <c r="N26" s="249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249"/>
      <c r="N27" s="249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249"/>
      <c r="N28" s="249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249"/>
      <c r="N29" s="249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249"/>
      <c r="N30" s="249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287"/>
      <c r="M31" s="263"/>
      <c r="N31" s="263"/>
      <c r="O31" s="142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249"/>
      <c r="N32" s="249"/>
      <c r="O32" s="140"/>
    </row>
    <row r="33" spans="1:15" ht="17.649999999999999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249"/>
      <c r="N33" s="249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249"/>
      <c r="N34" s="249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249"/>
      <c r="N35" s="249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/>
      <c r="D36" s="336"/>
      <c r="E36" s="333"/>
      <c r="F36" s="335"/>
      <c r="G36" s="335"/>
      <c r="H36" s="336"/>
      <c r="I36" s="336"/>
      <c r="J36" s="333"/>
      <c r="K36" s="276">
        <f t="shared" ref="K36" si="1">ROUND(((B36+H36)*4)+I36*9.4,2)</f>
        <v>0</v>
      </c>
      <c r="L36" s="148"/>
      <c r="M36" s="251"/>
      <c r="N36" s="251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330"/>
      <c r="D37" s="330"/>
      <c r="E37" s="331"/>
      <c r="F37" s="332"/>
      <c r="G37" s="332"/>
      <c r="H37" s="330"/>
      <c r="I37" s="330"/>
      <c r="J37" s="331"/>
      <c r="K37" s="188"/>
      <c r="L37" s="137"/>
      <c r="M37" s="249"/>
      <c r="N37" s="249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249"/>
      <c r="N38" s="249"/>
      <c r="O38" s="140"/>
    </row>
    <row r="39" spans="1:15" ht="15.6" customHeight="1" x14ac:dyDescent="0.25">
      <c r="A39" s="35" t="s">
        <v>36</v>
      </c>
      <c r="B39" s="134">
        <f t="shared" si="0"/>
        <v>1399</v>
      </c>
      <c r="C39" s="330"/>
      <c r="D39" s="330"/>
      <c r="E39" s="331"/>
      <c r="F39" s="332">
        <v>1399</v>
      </c>
      <c r="G39" s="332">
        <v>323</v>
      </c>
      <c r="H39" s="330"/>
      <c r="I39" s="330">
        <v>1092</v>
      </c>
      <c r="J39" s="331"/>
      <c r="K39" s="147"/>
      <c r="L39" s="137"/>
      <c r="M39" s="249"/>
      <c r="N39" s="249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249"/>
      <c r="N40" s="249"/>
      <c r="O40" s="140"/>
    </row>
    <row r="41" spans="1:15" ht="15.6" customHeight="1" x14ac:dyDescent="0.25">
      <c r="A41" s="35" t="s">
        <v>38</v>
      </c>
      <c r="B41" s="134">
        <f t="shared" si="0"/>
        <v>8840</v>
      </c>
      <c r="C41" s="330">
        <v>2452</v>
      </c>
      <c r="D41" s="330">
        <v>22</v>
      </c>
      <c r="E41" s="331"/>
      <c r="F41" s="332">
        <v>6366</v>
      </c>
      <c r="G41" s="332">
        <v>347</v>
      </c>
      <c r="H41" s="330">
        <v>360</v>
      </c>
      <c r="I41" s="330">
        <v>3420</v>
      </c>
      <c r="J41" s="331"/>
      <c r="K41" s="147"/>
      <c r="L41" s="137"/>
      <c r="M41" s="249"/>
      <c r="N41" s="249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249"/>
      <c r="N42" s="249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249"/>
      <c r="N43" s="249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287"/>
      <c r="M44" s="249"/>
      <c r="N44" s="263"/>
      <c r="O44" s="142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287"/>
      <c r="M45" s="249"/>
      <c r="N45" s="263"/>
      <c r="O45" s="142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249"/>
      <c r="N46" s="249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249"/>
      <c r="N47" s="249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249"/>
      <c r="N48" s="249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249"/>
      <c r="N49" s="249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249"/>
      <c r="N50" s="249"/>
      <c r="O50" s="140"/>
    </row>
    <row r="51" spans="1:15" ht="17.649999999999999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249"/>
      <c r="N51" s="249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336"/>
      <c r="D52" s="336"/>
      <c r="E52" s="333"/>
      <c r="F52" s="335"/>
      <c r="G52" s="335"/>
      <c r="H52" s="336"/>
      <c r="I52" s="336"/>
      <c r="J52" s="333"/>
      <c r="K52" s="276">
        <f t="shared" ref="K52:K55" si="2">ROUND(((B52+H52)*4)+I52*9.4,2)</f>
        <v>0</v>
      </c>
      <c r="L52" s="148"/>
      <c r="M52" s="251"/>
      <c r="N52" s="251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7"/>
      <c r="D53" s="337"/>
      <c r="E53" s="335"/>
      <c r="F53" s="335"/>
      <c r="G53" s="335"/>
      <c r="H53" s="337"/>
      <c r="I53" s="337"/>
      <c r="J53" s="335"/>
      <c r="K53" s="276">
        <f t="shared" si="2"/>
        <v>0</v>
      </c>
      <c r="L53" s="148"/>
      <c r="M53" s="251"/>
      <c r="N53" s="251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7"/>
      <c r="D54" s="337"/>
      <c r="E54" s="335"/>
      <c r="F54" s="335"/>
      <c r="G54" s="335"/>
      <c r="H54" s="337"/>
      <c r="I54" s="337"/>
      <c r="J54" s="335"/>
      <c r="K54" s="276">
        <f t="shared" si="2"/>
        <v>0</v>
      </c>
      <c r="L54" s="148"/>
      <c r="M54" s="251"/>
      <c r="N54" s="251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/>
      <c r="D55" s="337"/>
      <c r="E55" s="335"/>
      <c r="F55" s="335"/>
      <c r="G55" s="335"/>
      <c r="H55" s="337"/>
      <c r="I55" s="337"/>
      <c r="J55" s="335"/>
      <c r="K55" s="276">
        <f t="shared" si="2"/>
        <v>0</v>
      </c>
      <c r="L55" s="148"/>
      <c r="M55" s="251"/>
      <c r="N55" s="251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249"/>
      <c r="N56" s="249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249"/>
      <c r="N57" s="249"/>
      <c r="O57" s="140"/>
    </row>
    <row r="58" spans="1:15" ht="15.75" x14ac:dyDescent="0.25">
      <c r="A58" s="35" t="s">
        <v>54</v>
      </c>
      <c r="B58" s="134">
        <f t="shared" si="0"/>
        <v>9838</v>
      </c>
      <c r="C58" s="334">
        <v>1064</v>
      </c>
      <c r="D58" s="334">
        <v>4166</v>
      </c>
      <c r="E58" s="332">
        <v>828</v>
      </c>
      <c r="F58" s="332">
        <v>4608</v>
      </c>
      <c r="G58" s="332">
        <v>1631</v>
      </c>
      <c r="H58" s="334">
        <v>1274</v>
      </c>
      <c r="I58" s="334">
        <v>7680</v>
      </c>
      <c r="J58" s="332"/>
      <c r="K58" s="147"/>
      <c r="L58" s="137"/>
      <c r="M58" s="249"/>
      <c r="N58" s="249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249"/>
      <c r="N59" s="249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249"/>
      <c r="N60" s="249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249"/>
      <c r="N61" s="249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249"/>
      <c r="N62" s="249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249"/>
      <c r="N63" s="249"/>
      <c r="O63" s="140"/>
    </row>
    <row r="64" spans="1:15" ht="15.6" customHeight="1" x14ac:dyDescent="0.25">
      <c r="A64" s="35" t="s">
        <v>60</v>
      </c>
      <c r="B64" s="134">
        <f t="shared" si="0"/>
        <v>896</v>
      </c>
      <c r="C64" s="334"/>
      <c r="D64" s="337"/>
      <c r="E64" s="335"/>
      <c r="F64" s="332">
        <v>896</v>
      </c>
      <c r="G64" s="332">
        <v>42</v>
      </c>
      <c r="H64" s="334"/>
      <c r="I64" s="337">
        <v>2832</v>
      </c>
      <c r="J64" s="335"/>
      <c r="K64" s="147"/>
      <c r="L64" s="137"/>
      <c r="M64" s="249"/>
      <c r="N64" s="249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249"/>
      <c r="N65" s="249"/>
      <c r="O65" s="140"/>
    </row>
    <row r="66" spans="1:15" ht="15.75" x14ac:dyDescent="0.25">
      <c r="A66" s="35" t="s">
        <v>62</v>
      </c>
      <c r="B66" s="134">
        <f t="shared" si="0"/>
        <v>0</v>
      </c>
      <c r="C66" s="334"/>
      <c r="D66" s="334"/>
      <c r="E66" s="332"/>
      <c r="F66" s="332"/>
      <c r="G66" s="332"/>
      <c r="H66" s="334"/>
      <c r="I66" s="334"/>
      <c r="J66" s="332"/>
      <c r="K66" s="147"/>
      <c r="L66" s="137"/>
      <c r="M66" s="249"/>
      <c r="N66" s="249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1200</v>
      </c>
      <c r="C68" s="337"/>
      <c r="D68" s="337"/>
      <c r="E68" s="335"/>
      <c r="F68" s="335">
        <v>1200</v>
      </c>
      <c r="G68" s="335"/>
      <c r="H68" s="337"/>
      <c r="I68" s="337">
        <v>1632</v>
      </c>
      <c r="J68" s="335"/>
      <c r="K68" s="276">
        <f t="shared" ref="K68" si="3">ROUND(((B68+H68)*4)+I68*9.4,2)</f>
        <v>20140.8</v>
      </c>
      <c r="L68" s="148"/>
      <c r="M68" s="251"/>
      <c r="N68" s="251"/>
      <c r="O68" s="146"/>
    </row>
    <row r="69" spans="1:15" ht="15.75" x14ac:dyDescent="0.25">
      <c r="A69" s="35" t="s">
        <v>64</v>
      </c>
      <c r="B69" s="134">
        <f t="shared" si="0"/>
        <v>3530</v>
      </c>
      <c r="C69" s="334"/>
      <c r="D69" s="334"/>
      <c r="E69" s="332"/>
      <c r="F69" s="332">
        <v>3530</v>
      </c>
      <c r="G69" s="332"/>
      <c r="H69" s="334"/>
      <c r="I69" s="334">
        <v>1574</v>
      </c>
      <c r="J69" s="332"/>
      <c r="K69" s="147"/>
      <c r="L69" s="137"/>
      <c r="M69" s="249"/>
      <c r="N69" s="249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325"/>
      <c r="D70" s="325"/>
      <c r="E70" s="326"/>
      <c r="F70" s="326"/>
      <c r="G70" s="326"/>
      <c r="H70" s="325"/>
      <c r="I70" s="325"/>
      <c r="J70" s="326"/>
      <c r="K70" s="170"/>
      <c r="L70" s="151"/>
      <c r="M70" s="264"/>
      <c r="N70" s="264"/>
      <c r="O70" s="265"/>
    </row>
    <row r="71" spans="1:15" ht="16.5" thickBot="1" x14ac:dyDescent="0.3">
      <c r="A71" s="46" t="s">
        <v>66</v>
      </c>
      <c r="B71" s="153">
        <f t="shared" ref="B71:O71" si="4">SUM(B7:B70)</f>
        <v>30279</v>
      </c>
      <c r="C71" s="153">
        <f t="shared" si="4"/>
        <v>3516</v>
      </c>
      <c r="D71" s="153">
        <f t="shared" si="4"/>
        <v>4188</v>
      </c>
      <c r="E71" s="153">
        <f t="shared" si="4"/>
        <v>828</v>
      </c>
      <c r="F71" s="153">
        <f t="shared" si="4"/>
        <v>22575</v>
      </c>
      <c r="G71" s="153">
        <f t="shared" si="4"/>
        <v>2772</v>
      </c>
      <c r="H71" s="153">
        <f t="shared" si="4"/>
        <v>1634</v>
      </c>
      <c r="I71" s="153">
        <f t="shared" si="4"/>
        <v>21050</v>
      </c>
      <c r="J71" s="153">
        <f t="shared" si="4"/>
        <v>0</v>
      </c>
      <c r="K71" s="270">
        <f t="shared" si="4"/>
        <v>20140.8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158</v>
      </c>
      <c r="B75" s="157">
        <f>C75+D75+F75</f>
        <v>30279</v>
      </c>
      <c r="C75" s="157">
        <v>3516</v>
      </c>
      <c r="D75" s="157">
        <v>4188</v>
      </c>
      <c r="E75" s="157">
        <v>828</v>
      </c>
      <c r="F75" s="157">
        <v>22575</v>
      </c>
      <c r="G75" s="157">
        <v>2772</v>
      </c>
      <c r="H75" s="156">
        <v>1634</v>
      </c>
      <c r="I75" s="156">
        <v>21050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20140.8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6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00B050"/>
  </sheetPr>
  <dimension ref="A1:O79"/>
  <sheetViews>
    <sheetView zoomScale="75" zoomScaleNormal="75" workbookViewId="0">
      <pane ySplit="6" topLeftCell="A67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2" style="4" customWidth="1"/>
    <col min="6" max="7" width="23.28515625" style="4" customWidth="1"/>
    <col min="8" max="8" width="13.5703125" style="2" customWidth="1"/>
    <col min="9" max="9" width="11.8554687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32.2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84</v>
      </c>
      <c r="B3" s="1"/>
      <c r="C3" s="1"/>
      <c r="D3" s="1"/>
      <c r="E3" s="1"/>
      <c r="F3" s="1"/>
      <c r="G3" s="1"/>
    </row>
    <row r="4" spans="1:15" ht="19.5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47" t="s">
        <v>4</v>
      </c>
      <c r="B7" s="127">
        <f t="shared" ref="B7:B70" si="0">C7+D7+F7</f>
        <v>1020</v>
      </c>
      <c r="C7" s="243"/>
      <c r="D7" s="243"/>
      <c r="E7" s="244"/>
      <c r="F7" s="245">
        <v>1020</v>
      </c>
      <c r="G7" s="245">
        <v>100</v>
      </c>
      <c r="H7" s="243"/>
      <c r="I7" s="243">
        <v>1150</v>
      </c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147"/>
      <c r="N8" s="147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47"/>
      <c r="N9" s="147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47"/>
      <c r="N10" s="147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147"/>
      <c r="N11" s="147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47"/>
      <c r="N12" s="147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147"/>
      <c r="N13" s="147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147"/>
      <c r="N14" s="147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147"/>
      <c r="N15" s="147"/>
      <c r="O15" s="140"/>
    </row>
    <row r="16" spans="1:15" ht="15.75" x14ac:dyDescent="0.25">
      <c r="A16" s="35" t="s">
        <v>13</v>
      </c>
      <c r="B16" s="134">
        <f t="shared" si="0"/>
        <v>0</v>
      </c>
      <c r="C16" s="330"/>
      <c r="D16" s="330"/>
      <c r="E16" s="331"/>
      <c r="F16" s="332"/>
      <c r="G16" s="332"/>
      <c r="H16" s="330">
        <v>40</v>
      </c>
      <c r="I16" s="330">
        <v>360</v>
      </c>
      <c r="J16" s="331"/>
      <c r="K16" s="147"/>
      <c r="L16" s="137"/>
      <c r="M16" s="147"/>
      <c r="N16" s="147"/>
      <c r="O16" s="140"/>
    </row>
    <row r="17" spans="1:15" ht="15.75" x14ac:dyDescent="0.25">
      <c r="A17" s="35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147"/>
      <c r="N17" s="147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147"/>
      <c r="N18" s="147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147"/>
      <c r="N19" s="147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47"/>
      <c r="N20" s="147"/>
      <c r="O20" s="140"/>
    </row>
    <row r="21" spans="1:15" ht="15.75" x14ac:dyDescent="0.25">
      <c r="A21" s="35" t="s">
        <v>18</v>
      </c>
      <c r="B21" s="134">
        <f t="shared" si="0"/>
        <v>250</v>
      </c>
      <c r="C21" s="330"/>
      <c r="D21" s="330"/>
      <c r="E21" s="331"/>
      <c r="F21" s="332">
        <v>250</v>
      </c>
      <c r="G21" s="332">
        <v>36</v>
      </c>
      <c r="H21" s="330">
        <v>90</v>
      </c>
      <c r="I21" s="330">
        <v>960</v>
      </c>
      <c r="J21" s="331"/>
      <c r="K21" s="147"/>
      <c r="L21" s="137"/>
      <c r="M21" s="147"/>
      <c r="N21" s="147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147"/>
      <c r="N22" s="147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47"/>
      <c r="N23" s="147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147"/>
      <c r="N24" s="147"/>
      <c r="O24" s="140"/>
    </row>
    <row r="25" spans="1:15" ht="15.6" customHeight="1" x14ac:dyDescent="0.25">
      <c r="A25" s="35" t="s">
        <v>22</v>
      </c>
      <c r="B25" s="134">
        <f t="shared" si="0"/>
        <v>3751</v>
      </c>
      <c r="C25" s="330">
        <v>371</v>
      </c>
      <c r="D25" s="330">
        <v>915</v>
      </c>
      <c r="E25" s="331">
        <v>212</v>
      </c>
      <c r="F25" s="332">
        <v>2465</v>
      </c>
      <c r="G25" s="332">
        <v>322</v>
      </c>
      <c r="H25" s="330">
        <v>298</v>
      </c>
      <c r="I25" s="330">
        <v>1200</v>
      </c>
      <c r="J25" s="331"/>
      <c r="K25" s="147"/>
      <c r="L25" s="137"/>
      <c r="M25" s="147"/>
      <c r="N25" s="147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>
        <v>50</v>
      </c>
      <c r="J26" s="331"/>
      <c r="K26" s="147"/>
      <c r="L26" s="137"/>
      <c r="M26" s="147"/>
      <c r="N26" s="147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47"/>
      <c r="N27" s="147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47"/>
      <c r="N28" s="147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47"/>
      <c r="N29" s="147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47"/>
      <c r="N30" s="147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147"/>
      <c r="N31" s="147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47"/>
      <c r="N32" s="147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47"/>
      <c r="N33" s="147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47"/>
      <c r="N34" s="147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47"/>
      <c r="N35" s="147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/>
      <c r="D36" s="336"/>
      <c r="E36" s="333"/>
      <c r="F36" s="335"/>
      <c r="G36" s="335"/>
      <c r="H36" s="336"/>
      <c r="I36" s="336"/>
      <c r="J36" s="333"/>
      <c r="K36" s="276">
        <f t="shared" ref="K36" si="1">ROUND(((B36+H36)*4)+I36*9.4,2)</f>
        <v>0</v>
      </c>
      <c r="L36" s="148"/>
      <c r="M36" s="188"/>
      <c r="N36" s="188"/>
      <c r="O36" s="146"/>
    </row>
    <row r="37" spans="1:15" ht="15.6" customHeight="1" x14ac:dyDescent="0.25">
      <c r="A37" s="35" t="s">
        <v>34</v>
      </c>
      <c r="B37" s="134">
        <f t="shared" si="0"/>
        <v>1085</v>
      </c>
      <c r="C37" s="330"/>
      <c r="D37" s="330"/>
      <c r="E37" s="331"/>
      <c r="F37" s="332">
        <v>1085</v>
      </c>
      <c r="G37" s="332">
        <v>130</v>
      </c>
      <c r="H37" s="330">
        <v>90</v>
      </c>
      <c r="I37" s="330">
        <v>960</v>
      </c>
      <c r="J37" s="331"/>
      <c r="K37" s="188"/>
      <c r="L37" s="137"/>
      <c r="M37" s="147"/>
      <c r="N37" s="147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47"/>
      <c r="N38" s="147"/>
      <c r="O38" s="140"/>
    </row>
    <row r="39" spans="1:15" ht="15.6" customHeight="1" x14ac:dyDescent="0.25">
      <c r="A39" s="35" t="s">
        <v>36</v>
      </c>
      <c r="B39" s="134">
        <f t="shared" si="0"/>
        <v>1085</v>
      </c>
      <c r="C39" s="330"/>
      <c r="D39" s="330"/>
      <c r="E39" s="331"/>
      <c r="F39" s="332">
        <v>1085</v>
      </c>
      <c r="G39" s="332">
        <v>130</v>
      </c>
      <c r="H39" s="330">
        <v>90</v>
      </c>
      <c r="I39" s="330">
        <v>960</v>
      </c>
      <c r="J39" s="331"/>
      <c r="K39" s="147"/>
      <c r="L39" s="137"/>
      <c r="M39" s="147"/>
      <c r="N39" s="147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147"/>
      <c r="N40" s="147"/>
      <c r="O40" s="140"/>
    </row>
    <row r="41" spans="1:15" ht="15.6" customHeight="1" x14ac:dyDescent="0.25">
      <c r="A41" s="35" t="s">
        <v>38</v>
      </c>
      <c r="B41" s="134">
        <f t="shared" si="0"/>
        <v>3467</v>
      </c>
      <c r="C41" s="330">
        <v>1074</v>
      </c>
      <c r="D41" s="330">
        <v>18</v>
      </c>
      <c r="E41" s="331"/>
      <c r="F41" s="332">
        <v>2375</v>
      </c>
      <c r="G41" s="332">
        <v>320</v>
      </c>
      <c r="H41" s="330">
        <v>283</v>
      </c>
      <c r="I41" s="330">
        <v>900</v>
      </c>
      <c r="J41" s="331"/>
      <c r="K41" s="147"/>
      <c r="L41" s="137"/>
      <c r="M41" s="147"/>
      <c r="N41" s="147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147"/>
      <c r="N42" s="147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147"/>
      <c r="N43" s="147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147"/>
      <c r="N44" s="147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147"/>
      <c r="N45" s="147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47"/>
      <c r="N46" s="147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47"/>
      <c r="N47" s="147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147"/>
      <c r="N48" s="147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47"/>
      <c r="N49" s="147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147"/>
      <c r="N50" s="147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147"/>
      <c r="N51" s="147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336"/>
      <c r="D52" s="336"/>
      <c r="E52" s="333"/>
      <c r="F52" s="335"/>
      <c r="G52" s="335"/>
      <c r="H52" s="336"/>
      <c r="I52" s="336"/>
      <c r="J52" s="333"/>
      <c r="K52" s="276">
        <f t="shared" ref="K52:K55" si="2">ROUND(((B52+H52)*4)+I52*9.4,2)</f>
        <v>0</v>
      </c>
      <c r="L52" s="148"/>
      <c r="M52" s="188"/>
      <c r="N52" s="188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7"/>
      <c r="D53" s="337"/>
      <c r="E53" s="335"/>
      <c r="F53" s="335"/>
      <c r="G53" s="335"/>
      <c r="H53" s="337"/>
      <c r="I53" s="337"/>
      <c r="J53" s="335"/>
      <c r="K53" s="276">
        <f t="shared" si="2"/>
        <v>0</v>
      </c>
      <c r="L53" s="148"/>
      <c r="M53" s="188"/>
      <c r="N53" s="188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7"/>
      <c r="D54" s="337"/>
      <c r="E54" s="335"/>
      <c r="F54" s="335"/>
      <c r="G54" s="335"/>
      <c r="H54" s="337"/>
      <c r="I54" s="337"/>
      <c r="J54" s="335"/>
      <c r="K54" s="276">
        <f t="shared" si="2"/>
        <v>0</v>
      </c>
      <c r="L54" s="148"/>
      <c r="M54" s="188"/>
      <c r="N54" s="188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/>
      <c r="D55" s="337"/>
      <c r="E55" s="335"/>
      <c r="F55" s="335"/>
      <c r="G55" s="335">
        <v>72</v>
      </c>
      <c r="H55" s="337"/>
      <c r="I55" s="337"/>
      <c r="J55" s="335"/>
      <c r="K55" s="276">
        <f t="shared" si="2"/>
        <v>0</v>
      </c>
      <c r="L55" s="148"/>
      <c r="M55" s="188"/>
      <c r="N55" s="188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47"/>
      <c r="N56" s="147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147"/>
      <c r="N57" s="147"/>
      <c r="O57" s="140"/>
    </row>
    <row r="58" spans="1:15" ht="15.75" x14ac:dyDescent="0.25">
      <c r="A58" s="35" t="s">
        <v>54</v>
      </c>
      <c r="B58" s="134">
        <f t="shared" si="0"/>
        <v>3750</v>
      </c>
      <c r="C58" s="334">
        <v>371</v>
      </c>
      <c r="D58" s="334">
        <v>914</v>
      </c>
      <c r="E58" s="332">
        <v>213</v>
      </c>
      <c r="F58" s="332">
        <v>2465</v>
      </c>
      <c r="G58" s="332">
        <v>322</v>
      </c>
      <c r="H58" s="334">
        <v>148</v>
      </c>
      <c r="I58" s="334">
        <v>600</v>
      </c>
      <c r="J58" s="332"/>
      <c r="K58" s="147"/>
      <c r="L58" s="137"/>
      <c r="M58" s="147"/>
      <c r="N58" s="147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147"/>
      <c r="N59" s="147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>
        <v>24</v>
      </c>
      <c r="I60" s="334">
        <v>300</v>
      </c>
      <c r="J60" s="332"/>
      <c r="K60" s="147"/>
      <c r="L60" s="137"/>
      <c r="M60" s="147"/>
      <c r="N60" s="147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147"/>
      <c r="N61" s="147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147"/>
      <c r="N62" s="147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47"/>
      <c r="N63" s="147"/>
      <c r="O63" s="140"/>
    </row>
    <row r="64" spans="1:15" ht="15.6" customHeight="1" x14ac:dyDescent="0.25">
      <c r="A64" s="35" t="s">
        <v>60</v>
      </c>
      <c r="B64" s="134">
        <f t="shared" si="0"/>
        <v>460</v>
      </c>
      <c r="C64" s="334"/>
      <c r="D64" s="337"/>
      <c r="E64" s="335"/>
      <c r="F64" s="332">
        <v>460</v>
      </c>
      <c r="G64" s="332"/>
      <c r="H64" s="334"/>
      <c r="I64" s="337"/>
      <c r="J64" s="335"/>
      <c r="K64" s="147"/>
      <c r="L64" s="137"/>
      <c r="M64" s="147"/>
      <c r="N64" s="147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47"/>
      <c r="N65" s="147"/>
      <c r="O65" s="140"/>
    </row>
    <row r="66" spans="1:15" ht="15.75" x14ac:dyDescent="0.25">
      <c r="A66" s="35" t="s">
        <v>62</v>
      </c>
      <c r="B66" s="134">
        <f t="shared" si="0"/>
        <v>0</v>
      </c>
      <c r="C66" s="334"/>
      <c r="D66" s="334"/>
      <c r="E66" s="332"/>
      <c r="F66" s="332"/>
      <c r="G66" s="332"/>
      <c r="H66" s="334"/>
      <c r="I66" s="334"/>
      <c r="J66" s="332"/>
      <c r="K66" s="147"/>
      <c r="L66" s="137"/>
      <c r="M66" s="147"/>
      <c r="N66" s="147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337"/>
      <c r="D68" s="337"/>
      <c r="E68" s="335"/>
      <c r="F68" s="335"/>
      <c r="G68" s="335"/>
      <c r="H68" s="337"/>
      <c r="I68" s="337">
        <v>3966</v>
      </c>
      <c r="J68" s="335"/>
      <c r="K68" s="276">
        <f t="shared" ref="K68" si="3">ROUND(((B68+H68)*4)+I68*9.4,2)</f>
        <v>37280.400000000001</v>
      </c>
      <c r="L68" s="148"/>
      <c r="M68" s="188"/>
      <c r="N68" s="188"/>
      <c r="O68" s="146"/>
    </row>
    <row r="69" spans="1:15" ht="18" customHeight="1" x14ac:dyDescent="0.25">
      <c r="A69" s="35" t="s">
        <v>64</v>
      </c>
      <c r="B69" s="134">
        <f t="shared" si="0"/>
        <v>2395</v>
      </c>
      <c r="C69" s="334"/>
      <c r="D69" s="334">
        <v>420</v>
      </c>
      <c r="E69" s="332"/>
      <c r="F69" s="332">
        <v>1975</v>
      </c>
      <c r="G69" s="332"/>
      <c r="H69" s="334">
        <v>830</v>
      </c>
      <c r="I69" s="334">
        <v>1283</v>
      </c>
      <c r="J69" s="332"/>
      <c r="K69" s="147"/>
      <c r="L69" s="137"/>
      <c r="M69" s="147"/>
      <c r="N69" s="147"/>
      <c r="O69" s="140"/>
    </row>
    <row r="70" spans="1:15" ht="21" customHeight="1" thickBot="1" x14ac:dyDescent="0.3">
      <c r="A70" s="36" t="s">
        <v>65</v>
      </c>
      <c r="B70" s="127">
        <f t="shared" si="0"/>
        <v>145</v>
      </c>
      <c r="C70" s="170"/>
      <c r="D70" s="170"/>
      <c r="E70" s="326"/>
      <c r="F70" s="332">
        <v>145</v>
      </c>
      <c r="G70" s="326"/>
      <c r="H70" s="170"/>
      <c r="I70" s="170"/>
      <c r="J70" s="326"/>
      <c r="K70" s="170"/>
      <c r="L70" s="151"/>
      <c r="M70" s="150"/>
      <c r="N70" s="150"/>
      <c r="O70" s="260"/>
    </row>
    <row r="71" spans="1:15" ht="16.5" thickBot="1" x14ac:dyDescent="0.3">
      <c r="A71" s="46" t="s">
        <v>66</v>
      </c>
      <c r="B71" s="153">
        <f t="shared" ref="B71:O71" si="4">SUM(B7:B70)</f>
        <v>17408</v>
      </c>
      <c r="C71" s="153">
        <f t="shared" si="4"/>
        <v>1816</v>
      </c>
      <c r="D71" s="153">
        <f t="shared" si="4"/>
        <v>2267</v>
      </c>
      <c r="E71" s="153">
        <f t="shared" si="4"/>
        <v>425</v>
      </c>
      <c r="F71" s="153">
        <f t="shared" si="4"/>
        <v>13325</v>
      </c>
      <c r="G71" s="153">
        <f t="shared" si="4"/>
        <v>1432</v>
      </c>
      <c r="H71" s="153">
        <f t="shared" si="4"/>
        <v>1893</v>
      </c>
      <c r="I71" s="153">
        <f t="shared" si="4"/>
        <v>12689</v>
      </c>
      <c r="J71" s="153">
        <f t="shared" si="4"/>
        <v>0</v>
      </c>
      <c r="K71" s="270">
        <f t="shared" si="4"/>
        <v>37280.400000000001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A74" s="94"/>
      <c r="B74" s="261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93" t="s">
        <v>158</v>
      </c>
      <c r="B75" s="262">
        <f>C75+D75+F75</f>
        <v>17408</v>
      </c>
      <c r="C75" s="157">
        <v>1816</v>
      </c>
      <c r="D75" s="157">
        <v>2267</v>
      </c>
      <c r="E75" s="157">
        <v>425</v>
      </c>
      <c r="F75" s="157">
        <v>13325</v>
      </c>
      <c r="G75" s="157">
        <v>1432</v>
      </c>
      <c r="H75" s="156">
        <v>1893</v>
      </c>
      <c r="I75" s="156">
        <v>12689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37280.400000000001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19685039370078741" right="0.19685039370078741" top="0.19685039370078741" bottom="0.19685039370078741" header="0.31496062992125984" footer="0.31496062992125984"/>
  <pageSetup paperSize="9" scale="65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  <pageSetUpPr fitToPage="1"/>
  </sheetPr>
  <dimension ref="A1:O79"/>
  <sheetViews>
    <sheetView topLeftCell="B1" zoomScale="75" zoomScaleNormal="75" workbookViewId="0">
      <pane ySplit="6" topLeftCell="A67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2" style="4" customWidth="1"/>
    <col min="6" max="7" width="23.28515625" style="4" customWidth="1"/>
    <col min="8" max="8" width="13.5703125" style="2" customWidth="1"/>
    <col min="9" max="9" width="11.8554687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31.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85</v>
      </c>
      <c r="B3" s="1"/>
      <c r="C3" s="1"/>
      <c r="D3" s="1"/>
      <c r="E3" s="1"/>
      <c r="F3" s="1"/>
      <c r="G3" s="1"/>
    </row>
    <row r="4" spans="1:15" ht="19.5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7" t="s">
        <v>4</v>
      </c>
      <c r="B7" s="127">
        <f t="shared" ref="B7:B70" si="0">C7+D7+F7</f>
        <v>29124</v>
      </c>
      <c r="C7" s="243"/>
      <c r="D7" s="243"/>
      <c r="E7" s="244"/>
      <c r="F7" s="245">
        <v>29124</v>
      </c>
      <c r="G7" s="245">
        <v>770</v>
      </c>
      <c r="H7" s="243"/>
      <c r="I7" s="243">
        <v>7064</v>
      </c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>
        <v>0</v>
      </c>
      <c r="G8" s="332"/>
      <c r="H8" s="330"/>
      <c r="I8" s="330"/>
      <c r="J8" s="331"/>
      <c r="K8" s="147"/>
      <c r="L8" s="137"/>
      <c r="M8" s="223"/>
      <c r="N8" s="223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>
        <v>0</v>
      </c>
      <c r="G9" s="332"/>
      <c r="H9" s="330"/>
      <c r="I9" s="330"/>
      <c r="J9" s="331"/>
      <c r="K9" s="147"/>
      <c r="L9" s="137"/>
      <c r="M9" s="223"/>
      <c r="N9" s="223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>
        <v>0</v>
      </c>
      <c r="G10" s="332"/>
      <c r="H10" s="330"/>
      <c r="I10" s="330"/>
      <c r="J10" s="331"/>
      <c r="K10" s="147"/>
      <c r="L10" s="137"/>
      <c r="M10" s="223"/>
      <c r="N10" s="223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>
        <v>0</v>
      </c>
      <c r="G11" s="332"/>
      <c r="H11" s="330"/>
      <c r="I11" s="330">
        <v>1000</v>
      </c>
      <c r="J11" s="331"/>
      <c r="K11" s="147"/>
      <c r="L11" s="137"/>
      <c r="M11" s="223"/>
      <c r="N11" s="223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>
        <v>0</v>
      </c>
      <c r="G12" s="332"/>
      <c r="H12" s="330"/>
      <c r="I12" s="330"/>
      <c r="J12" s="331"/>
      <c r="K12" s="147"/>
      <c r="L12" s="137"/>
      <c r="M12" s="223"/>
      <c r="N12" s="223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>
        <v>0</v>
      </c>
      <c r="G13" s="332"/>
      <c r="H13" s="330"/>
      <c r="I13" s="330"/>
      <c r="J13" s="331"/>
      <c r="K13" s="147"/>
      <c r="L13" s="137"/>
      <c r="M13" s="223"/>
      <c r="N13" s="223"/>
      <c r="O13" s="140"/>
    </row>
    <row r="14" spans="1:15" ht="14.45" customHeight="1" x14ac:dyDescent="0.25">
      <c r="A14" s="35" t="s">
        <v>11</v>
      </c>
      <c r="B14" s="134">
        <f t="shared" si="0"/>
        <v>3530</v>
      </c>
      <c r="C14" s="330"/>
      <c r="D14" s="330"/>
      <c r="E14" s="331"/>
      <c r="F14" s="332">
        <v>3530</v>
      </c>
      <c r="G14" s="332"/>
      <c r="H14" s="330"/>
      <c r="I14" s="330">
        <v>789</v>
      </c>
      <c r="J14" s="331"/>
      <c r="K14" s="147"/>
      <c r="L14" s="137"/>
      <c r="M14" s="223"/>
      <c r="N14" s="223"/>
      <c r="O14" s="140"/>
    </row>
    <row r="15" spans="1:15" ht="15.75" x14ac:dyDescent="0.25">
      <c r="A15" s="35" t="s">
        <v>12</v>
      </c>
      <c r="B15" s="134">
        <f t="shared" si="0"/>
        <v>421</v>
      </c>
      <c r="C15" s="330"/>
      <c r="D15" s="330"/>
      <c r="E15" s="331"/>
      <c r="F15" s="332">
        <v>421</v>
      </c>
      <c r="G15" s="332"/>
      <c r="H15" s="330"/>
      <c r="I15" s="330">
        <v>221</v>
      </c>
      <c r="J15" s="331"/>
      <c r="K15" s="147"/>
      <c r="L15" s="137"/>
      <c r="M15" s="223"/>
      <c r="N15" s="223"/>
      <c r="O15" s="140"/>
    </row>
    <row r="16" spans="1:15" ht="15.75" x14ac:dyDescent="0.25">
      <c r="A16" s="35" t="s">
        <v>13</v>
      </c>
      <c r="B16" s="134">
        <f t="shared" si="0"/>
        <v>6186</v>
      </c>
      <c r="C16" s="330"/>
      <c r="D16" s="330"/>
      <c r="E16" s="331"/>
      <c r="F16" s="332">
        <v>6186</v>
      </c>
      <c r="G16" s="332"/>
      <c r="H16" s="330"/>
      <c r="I16" s="330">
        <v>5962</v>
      </c>
      <c r="J16" s="331"/>
      <c r="K16" s="147"/>
      <c r="L16" s="137"/>
      <c r="M16" s="223"/>
      <c r="N16" s="223"/>
      <c r="O16" s="140"/>
    </row>
    <row r="17" spans="1:15" ht="15.75" x14ac:dyDescent="0.25">
      <c r="A17" s="35" t="s">
        <v>14</v>
      </c>
      <c r="B17" s="134">
        <f t="shared" si="0"/>
        <v>975</v>
      </c>
      <c r="C17" s="330"/>
      <c r="D17" s="330"/>
      <c r="E17" s="331"/>
      <c r="F17" s="332">
        <v>975</v>
      </c>
      <c r="G17" s="332"/>
      <c r="H17" s="330"/>
      <c r="I17" s="330">
        <v>1600</v>
      </c>
      <c r="J17" s="331"/>
      <c r="K17" s="147"/>
      <c r="L17" s="137"/>
      <c r="M17" s="223"/>
      <c r="N17" s="223"/>
      <c r="O17" s="140"/>
    </row>
    <row r="18" spans="1:15" ht="15.75" x14ac:dyDescent="0.25">
      <c r="A18" s="35" t="s">
        <v>15</v>
      </c>
      <c r="B18" s="134">
        <f t="shared" si="0"/>
        <v>6470</v>
      </c>
      <c r="C18" s="330"/>
      <c r="D18" s="330"/>
      <c r="E18" s="331"/>
      <c r="F18" s="332">
        <v>6470</v>
      </c>
      <c r="G18" s="332">
        <v>1513</v>
      </c>
      <c r="H18" s="330">
        <v>500</v>
      </c>
      <c r="I18" s="330">
        <v>2000</v>
      </c>
      <c r="J18" s="331"/>
      <c r="K18" s="147"/>
      <c r="L18" s="137"/>
      <c r="M18" s="223"/>
      <c r="N18" s="223"/>
      <c r="O18" s="140"/>
    </row>
    <row r="19" spans="1:15" ht="15.75" x14ac:dyDescent="0.25">
      <c r="A19" s="35" t="s">
        <v>16</v>
      </c>
      <c r="B19" s="134">
        <f t="shared" si="0"/>
        <v>260</v>
      </c>
      <c r="C19" s="330"/>
      <c r="D19" s="330"/>
      <c r="E19" s="331"/>
      <c r="F19" s="332">
        <v>260</v>
      </c>
      <c r="G19" s="332"/>
      <c r="H19" s="330"/>
      <c r="I19" s="330"/>
      <c r="J19" s="331"/>
      <c r="K19" s="147"/>
      <c r="L19" s="137"/>
      <c r="M19" s="223"/>
      <c r="N19" s="223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>
        <v>0</v>
      </c>
      <c r="G20" s="332"/>
      <c r="H20" s="330"/>
      <c r="I20" s="330"/>
      <c r="J20" s="331"/>
      <c r="K20" s="147"/>
      <c r="L20" s="137"/>
      <c r="M20" s="223"/>
      <c r="N20" s="223"/>
      <c r="O20" s="140"/>
    </row>
    <row r="21" spans="1:15" ht="15.75" x14ac:dyDescent="0.25">
      <c r="A21" s="35" t="s">
        <v>18</v>
      </c>
      <c r="B21" s="134">
        <f t="shared" si="0"/>
        <v>6458</v>
      </c>
      <c r="C21" s="330"/>
      <c r="D21" s="330"/>
      <c r="E21" s="331"/>
      <c r="F21" s="332">
        <v>6458</v>
      </c>
      <c r="G21" s="332">
        <v>713</v>
      </c>
      <c r="H21" s="330">
        <v>1000</v>
      </c>
      <c r="I21" s="330">
        <v>6659</v>
      </c>
      <c r="J21" s="331"/>
      <c r="K21" s="147"/>
      <c r="L21" s="137"/>
      <c r="M21" s="223"/>
      <c r="N21" s="223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>
        <v>0</v>
      </c>
      <c r="G22" s="332"/>
      <c r="H22" s="330"/>
      <c r="I22" s="330"/>
      <c r="J22" s="331"/>
      <c r="K22" s="147"/>
      <c r="L22" s="137"/>
      <c r="M22" s="223"/>
      <c r="N22" s="223"/>
      <c r="O22" s="140"/>
    </row>
    <row r="23" spans="1:15" ht="15.75" x14ac:dyDescent="0.25">
      <c r="A23" s="35" t="s">
        <v>20</v>
      </c>
      <c r="B23" s="134">
        <f t="shared" si="0"/>
        <v>1877</v>
      </c>
      <c r="C23" s="330"/>
      <c r="D23" s="330"/>
      <c r="E23" s="331"/>
      <c r="F23" s="332">
        <v>1877</v>
      </c>
      <c r="G23" s="332"/>
      <c r="H23" s="330"/>
      <c r="I23" s="330">
        <v>440</v>
      </c>
      <c r="J23" s="331"/>
      <c r="K23" s="147"/>
      <c r="L23" s="137"/>
      <c r="M23" s="223"/>
      <c r="N23" s="223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>
        <v>0</v>
      </c>
      <c r="G24" s="332"/>
      <c r="H24" s="330"/>
      <c r="I24" s="330"/>
      <c r="J24" s="331"/>
      <c r="K24" s="147"/>
      <c r="L24" s="137"/>
      <c r="M24" s="223"/>
      <c r="N24" s="223"/>
      <c r="O24" s="140"/>
    </row>
    <row r="25" spans="1:15" ht="15.6" customHeight="1" x14ac:dyDescent="0.25">
      <c r="A25" s="35" t="s">
        <v>22</v>
      </c>
      <c r="B25" s="134">
        <f t="shared" si="0"/>
        <v>13940</v>
      </c>
      <c r="C25" s="330">
        <v>1683</v>
      </c>
      <c r="D25" s="330">
        <v>4228</v>
      </c>
      <c r="E25" s="331">
        <v>870</v>
      </c>
      <c r="F25" s="332">
        <v>8029</v>
      </c>
      <c r="G25" s="332">
        <v>3308</v>
      </c>
      <c r="H25" s="330">
        <v>2647</v>
      </c>
      <c r="I25" s="330">
        <v>7106</v>
      </c>
      <c r="J25" s="331"/>
      <c r="K25" s="147"/>
      <c r="L25" s="137"/>
      <c r="M25" s="223"/>
      <c r="N25" s="223"/>
      <c r="O25" s="140"/>
    </row>
    <row r="26" spans="1:15" ht="15.6" customHeight="1" x14ac:dyDescent="0.25">
      <c r="A26" s="35" t="s">
        <v>23</v>
      </c>
      <c r="B26" s="134">
        <f t="shared" si="0"/>
        <v>10632</v>
      </c>
      <c r="C26" s="330"/>
      <c r="D26" s="330"/>
      <c r="E26" s="331"/>
      <c r="F26" s="332">
        <v>10632</v>
      </c>
      <c r="G26" s="332">
        <v>3000</v>
      </c>
      <c r="H26" s="330"/>
      <c r="I26" s="330">
        <v>1130</v>
      </c>
      <c r="J26" s="331"/>
      <c r="K26" s="147"/>
      <c r="L26" s="137"/>
      <c r="M26" s="223"/>
      <c r="N26" s="223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>
        <v>0</v>
      </c>
      <c r="G27" s="332"/>
      <c r="H27" s="330"/>
      <c r="I27" s="330"/>
      <c r="J27" s="331"/>
      <c r="K27" s="147"/>
      <c r="L27" s="137"/>
      <c r="M27" s="223"/>
      <c r="N27" s="223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>
        <v>0</v>
      </c>
      <c r="G28" s="332"/>
      <c r="H28" s="330"/>
      <c r="I28" s="330"/>
      <c r="J28" s="331"/>
      <c r="K28" s="147"/>
      <c r="L28" s="137"/>
      <c r="M28" s="223"/>
      <c r="N28" s="223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>
        <v>0</v>
      </c>
      <c r="G29" s="332"/>
      <c r="H29" s="330"/>
      <c r="I29" s="330"/>
      <c r="J29" s="331"/>
      <c r="K29" s="147"/>
      <c r="L29" s="137"/>
      <c r="M29" s="223"/>
      <c r="N29" s="223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>
        <v>0</v>
      </c>
      <c r="G30" s="332"/>
      <c r="H30" s="330"/>
      <c r="I30" s="330"/>
      <c r="J30" s="331"/>
      <c r="K30" s="147"/>
      <c r="L30" s="137"/>
      <c r="M30" s="223"/>
      <c r="N30" s="223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>
        <v>0</v>
      </c>
      <c r="G31" s="332"/>
      <c r="H31" s="330"/>
      <c r="I31" s="330"/>
      <c r="J31" s="331"/>
      <c r="K31" s="147"/>
      <c r="L31" s="137"/>
      <c r="M31" s="223"/>
      <c r="N31" s="223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>
        <v>0</v>
      </c>
      <c r="G32" s="332"/>
      <c r="H32" s="330"/>
      <c r="I32" s="330"/>
      <c r="J32" s="331"/>
      <c r="K32" s="147"/>
      <c r="L32" s="137"/>
      <c r="M32" s="223"/>
      <c r="N32" s="223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>
        <v>0</v>
      </c>
      <c r="G33" s="332"/>
      <c r="H33" s="330"/>
      <c r="I33" s="330"/>
      <c r="J33" s="331"/>
      <c r="K33" s="147"/>
      <c r="L33" s="137"/>
      <c r="M33" s="223"/>
      <c r="N33" s="223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>
        <v>0</v>
      </c>
      <c r="G34" s="332"/>
      <c r="H34" s="330"/>
      <c r="I34" s="330"/>
      <c r="J34" s="331"/>
      <c r="K34" s="147"/>
      <c r="L34" s="137"/>
      <c r="M34" s="223"/>
      <c r="N34" s="223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>
        <v>0</v>
      </c>
      <c r="G35" s="332"/>
      <c r="H35" s="330"/>
      <c r="I35" s="330"/>
      <c r="J35" s="331"/>
      <c r="K35" s="147"/>
      <c r="L35" s="137"/>
      <c r="M35" s="223"/>
      <c r="N35" s="223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/>
      <c r="D36" s="330"/>
      <c r="E36" s="331"/>
      <c r="F36" s="332">
        <v>0</v>
      </c>
      <c r="G36" s="332"/>
      <c r="H36" s="336"/>
      <c r="I36" s="336"/>
      <c r="J36" s="333"/>
      <c r="K36" s="276">
        <f t="shared" ref="K36" si="1">ROUND(((B36+H36)*4)+I36*9.4,2)</f>
        <v>0</v>
      </c>
      <c r="L36" s="148"/>
      <c r="M36" s="224"/>
      <c r="N36" s="224"/>
      <c r="O36" s="146"/>
    </row>
    <row r="37" spans="1:15" ht="15.6" customHeight="1" x14ac:dyDescent="0.25">
      <c r="A37" s="35" t="s">
        <v>34</v>
      </c>
      <c r="B37" s="134">
        <f t="shared" si="0"/>
        <v>4838</v>
      </c>
      <c r="C37" s="330"/>
      <c r="D37" s="330"/>
      <c r="E37" s="331"/>
      <c r="F37" s="332">
        <v>4838</v>
      </c>
      <c r="G37" s="332">
        <v>70</v>
      </c>
      <c r="H37" s="330">
        <v>500</v>
      </c>
      <c r="I37" s="330">
        <v>4681</v>
      </c>
      <c r="J37" s="331"/>
      <c r="K37" s="188"/>
      <c r="L37" s="137"/>
      <c r="M37" s="223"/>
      <c r="N37" s="223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>
        <v>0</v>
      </c>
      <c r="G38" s="332"/>
      <c r="H38" s="330"/>
      <c r="I38" s="330"/>
      <c r="J38" s="331"/>
      <c r="K38" s="147"/>
      <c r="L38" s="137"/>
      <c r="M38" s="223"/>
      <c r="N38" s="223"/>
      <c r="O38" s="140"/>
    </row>
    <row r="39" spans="1:15" ht="15.6" customHeight="1" x14ac:dyDescent="0.25">
      <c r="A39" s="35" t="s">
        <v>36</v>
      </c>
      <c r="B39" s="134">
        <f t="shared" si="0"/>
        <v>13349</v>
      </c>
      <c r="C39" s="330">
        <v>1327</v>
      </c>
      <c r="D39" s="330"/>
      <c r="E39" s="331"/>
      <c r="F39" s="332">
        <v>12022</v>
      </c>
      <c r="G39" s="332"/>
      <c r="H39" s="330"/>
      <c r="I39" s="330"/>
      <c r="J39" s="331"/>
      <c r="K39" s="147"/>
      <c r="L39" s="137"/>
      <c r="M39" s="223"/>
      <c r="N39" s="223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2">
        <v>0</v>
      </c>
      <c r="G40" s="332"/>
      <c r="H40" s="330"/>
      <c r="I40" s="330"/>
      <c r="J40" s="331"/>
      <c r="K40" s="147"/>
      <c r="L40" s="137"/>
      <c r="M40" s="223"/>
      <c r="N40" s="223"/>
      <c r="O40" s="140"/>
    </row>
    <row r="41" spans="1:15" ht="15.6" customHeight="1" x14ac:dyDescent="0.25">
      <c r="A41" s="35" t="s">
        <v>38</v>
      </c>
      <c r="B41" s="134">
        <f t="shared" si="0"/>
        <v>51288</v>
      </c>
      <c r="C41" s="259">
        <v>19844</v>
      </c>
      <c r="D41" s="330">
        <v>301</v>
      </c>
      <c r="E41" s="338"/>
      <c r="F41" s="332">
        <v>31143</v>
      </c>
      <c r="G41" s="332"/>
      <c r="H41" s="330">
        <v>8660</v>
      </c>
      <c r="I41" s="330">
        <f>20431-4000</f>
        <v>16431</v>
      </c>
      <c r="J41" s="331"/>
      <c r="K41" s="147"/>
      <c r="L41" s="137"/>
      <c r="M41" s="223"/>
      <c r="N41" s="223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>
        <v>0</v>
      </c>
      <c r="G42" s="332"/>
      <c r="H42" s="330"/>
      <c r="I42" s="330"/>
      <c r="J42" s="331"/>
      <c r="K42" s="147"/>
      <c r="L42" s="137"/>
      <c r="M42" s="223"/>
      <c r="N42" s="223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>
        <v>0</v>
      </c>
      <c r="G43" s="332"/>
      <c r="H43" s="330"/>
      <c r="I43" s="330"/>
      <c r="J43" s="331"/>
      <c r="K43" s="147"/>
      <c r="L43" s="137"/>
      <c r="M43" s="223"/>
      <c r="N43" s="223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>
        <v>0</v>
      </c>
      <c r="G44" s="332"/>
      <c r="H44" s="330"/>
      <c r="I44" s="330"/>
      <c r="J44" s="331"/>
      <c r="K44" s="147"/>
      <c r="L44" s="137"/>
      <c r="M44" s="223"/>
      <c r="N44" s="223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>
        <v>0</v>
      </c>
      <c r="G45" s="332"/>
      <c r="H45" s="330"/>
      <c r="I45" s="330"/>
      <c r="J45" s="331"/>
      <c r="K45" s="147"/>
      <c r="L45" s="137"/>
      <c r="M45" s="223"/>
      <c r="N45" s="223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>
        <v>0</v>
      </c>
      <c r="G46" s="332"/>
      <c r="H46" s="330"/>
      <c r="I46" s="330"/>
      <c r="J46" s="331"/>
      <c r="K46" s="147"/>
      <c r="L46" s="137"/>
      <c r="M46" s="223"/>
      <c r="N46" s="223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>
        <v>0</v>
      </c>
      <c r="G47" s="332"/>
      <c r="H47" s="330"/>
      <c r="I47" s="330"/>
      <c r="J47" s="331"/>
      <c r="K47" s="147"/>
      <c r="L47" s="137"/>
      <c r="M47" s="223"/>
      <c r="N47" s="223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>
        <v>0</v>
      </c>
      <c r="G48" s="332"/>
      <c r="H48" s="330"/>
      <c r="I48" s="330"/>
      <c r="J48" s="331"/>
      <c r="K48" s="147"/>
      <c r="L48" s="137"/>
      <c r="M48" s="223"/>
      <c r="N48" s="223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>
        <v>0</v>
      </c>
      <c r="G49" s="332"/>
      <c r="H49" s="330"/>
      <c r="I49" s="330"/>
      <c r="J49" s="331"/>
      <c r="K49" s="147"/>
      <c r="L49" s="137"/>
      <c r="M49" s="223"/>
      <c r="N49" s="223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>
        <v>0</v>
      </c>
      <c r="G50" s="332"/>
      <c r="H50" s="330"/>
      <c r="I50" s="330"/>
      <c r="J50" s="331"/>
      <c r="K50" s="147"/>
      <c r="L50" s="137"/>
      <c r="M50" s="223"/>
      <c r="N50" s="223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>
        <v>0</v>
      </c>
      <c r="G51" s="332"/>
      <c r="H51" s="330"/>
      <c r="I51" s="330"/>
      <c r="J51" s="331"/>
      <c r="K51" s="147"/>
      <c r="L51" s="137"/>
      <c r="M51" s="223"/>
      <c r="N51" s="223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336"/>
      <c r="D52" s="330"/>
      <c r="E52" s="331"/>
      <c r="F52" s="332">
        <v>0</v>
      </c>
      <c r="G52" s="332"/>
      <c r="H52" s="336"/>
      <c r="I52" s="336"/>
      <c r="J52" s="333"/>
      <c r="K52" s="276">
        <f t="shared" ref="K52:K55" si="2">ROUND(((B52+H52)*4)+I52*9.4,2)</f>
        <v>0</v>
      </c>
      <c r="L52" s="148"/>
      <c r="M52" s="224"/>
      <c r="N52" s="224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7"/>
      <c r="D53" s="334"/>
      <c r="E53" s="332"/>
      <c r="F53" s="332">
        <v>0</v>
      </c>
      <c r="G53" s="332"/>
      <c r="H53" s="337"/>
      <c r="I53" s="337"/>
      <c r="J53" s="335"/>
      <c r="K53" s="276">
        <f t="shared" si="2"/>
        <v>0</v>
      </c>
      <c r="L53" s="148"/>
      <c r="M53" s="224"/>
      <c r="N53" s="224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7"/>
      <c r="D54" s="334"/>
      <c r="E54" s="332"/>
      <c r="F54" s="332">
        <v>0</v>
      </c>
      <c r="G54" s="332"/>
      <c r="H54" s="337"/>
      <c r="I54" s="337">
        <v>8430</v>
      </c>
      <c r="J54" s="335"/>
      <c r="K54" s="276">
        <f t="shared" si="2"/>
        <v>79242</v>
      </c>
      <c r="L54" s="148"/>
      <c r="M54" s="224"/>
      <c r="N54" s="224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/>
      <c r="D55" s="334"/>
      <c r="E55" s="332"/>
      <c r="F55" s="332">
        <v>0</v>
      </c>
      <c r="G55" s="332"/>
      <c r="H55" s="337"/>
      <c r="I55" s="337">
        <v>8450</v>
      </c>
      <c r="J55" s="335"/>
      <c r="K55" s="276">
        <f t="shared" si="2"/>
        <v>79430</v>
      </c>
      <c r="L55" s="148"/>
      <c r="M55" s="224"/>
      <c r="N55" s="224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>
        <v>0</v>
      </c>
      <c r="G56" s="332"/>
      <c r="H56" s="334"/>
      <c r="I56" s="334"/>
      <c r="J56" s="332"/>
      <c r="K56" s="147"/>
      <c r="L56" s="137"/>
      <c r="M56" s="223"/>
      <c r="N56" s="223"/>
      <c r="O56" s="140"/>
    </row>
    <row r="57" spans="1:15" ht="15.75" x14ac:dyDescent="0.25">
      <c r="A57" s="35" t="s">
        <v>53</v>
      </c>
      <c r="B57" s="134">
        <f t="shared" si="0"/>
        <v>8471</v>
      </c>
      <c r="C57" s="334"/>
      <c r="D57" s="334"/>
      <c r="E57" s="332"/>
      <c r="F57" s="332">
        <v>8471</v>
      </c>
      <c r="G57" s="332"/>
      <c r="H57" s="334"/>
      <c r="I57" s="334">
        <v>700</v>
      </c>
      <c r="J57" s="332"/>
      <c r="K57" s="147"/>
      <c r="L57" s="137"/>
      <c r="M57" s="223"/>
      <c r="N57" s="223"/>
      <c r="O57" s="140"/>
    </row>
    <row r="58" spans="1:15" ht="15.75" x14ac:dyDescent="0.25">
      <c r="A58" s="35" t="s">
        <v>54</v>
      </c>
      <c r="B58" s="134">
        <f t="shared" si="0"/>
        <v>32907</v>
      </c>
      <c r="C58" s="339">
        <v>2990</v>
      </c>
      <c r="D58" s="334">
        <v>18000</v>
      </c>
      <c r="E58" s="332">
        <v>6558</v>
      </c>
      <c r="F58" s="332">
        <v>11917</v>
      </c>
      <c r="G58" s="332">
        <v>11100</v>
      </c>
      <c r="H58" s="334">
        <v>10713</v>
      </c>
      <c r="I58" s="334">
        <f>29399-4000</f>
        <v>25399</v>
      </c>
      <c r="J58" s="332"/>
      <c r="K58" s="147"/>
      <c r="L58" s="137"/>
      <c r="M58" s="223"/>
      <c r="N58" s="223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>
        <v>0</v>
      </c>
      <c r="G59" s="332"/>
      <c r="H59" s="334"/>
      <c r="I59" s="334"/>
      <c r="J59" s="332"/>
      <c r="K59" s="147"/>
      <c r="L59" s="137"/>
      <c r="M59" s="223"/>
      <c r="N59" s="223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>
        <v>0</v>
      </c>
      <c r="G60" s="332"/>
      <c r="H60" s="334"/>
      <c r="I60" s="334"/>
      <c r="J60" s="332"/>
      <c r="K60" s="147"/>
      <c r="L60" s="137"/>
      <c r="M60" s="223"/>
      <c r="N60" s="223"/>
      <c r="O60" s="140"/>
    </row>
    <row r="61" spans="1:15" ht="15.6" customHeight="1" x14ac:dyDescent="0.25">
      <c r="A61" s="35" t="s">
        <v>57</v>
      </c>
      <c r="B61" s="134">
        <f t="shared" si="0"/>
        <v>12837</v>
      </c>
      <c r="C61" s="334"/>
      <c r="D61" s="334"/>
      <c r="E61" s="332"/>
      <c r="F61" s="332">
        <v>12837</v>
      </c>
      <c r="G61" s="332"/>
      <c r="H61" s="334">
        <v>4744</v>
      </c>
      <c r="I61" s="334">
        <v>7500</v>
      </c>
      <c r="J61" s="332"/>
      <c r="K61" s="147"/>
      <c r="L61" s="137"/>
      <c r="M61" s="223"/>
      <c r="N61" s="223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>
        <v>0</v>
      </c>
      <c r="G62" s="332"/>
      <c r="H62" s="334"/>
      <c r="I62" s="334"/>
      <c r="J62" s="332"/>
      <c r="K62" s="147"/>
      <c r="L62" s="137"/>
      <c r="M62" s="223"/>
      <c r="N62" s="223"/>
      <c r="O62" s="140"/>
    </row>
    <row r="63" spans="1:15" ht="15.75" x14ac:dyDescent="0.25">
      <c r="A63" s="35" t="s">
        <v>59</v>
      </c>
      <c r="B63" s="134">
        <f t="shared" si="0"/>
        <v>3378</v>
      </c>
      <c r="C63" s="334"/>
      <c r="D63" s="334"/>
      <c r="E63" s="332"/>
      <c r="F63" s="332">
        <v>3378</v>
      </c>
      <c r="G63" s="332">
        <v>170</v>
      </c>
      <c r="H63" s="334"/>
      <c r="I63" s="334">
        <v>1234</v>
      </c>
      <c r="J63" s="332"/>
      <c r="K63" s="147"/>
      <c r="L63" s="137"/>
      <c r="M63" s="223"/>
      <c r="N63" s="223"/>
      <c r="O63" s="140"/>
    </row>
    <row r="64" spans="1:15" ht="15.6" customHeight="1" x14ac:dyDescent="0.25">
      <c r="A64" s="35" t="s">
        <v>60</v>
      </c>
      <c r="B64" s="134">
        <f t="shared" si="0"/>
        <v>9601</v>
      </c>
      <c r="C64" s="334"/>
      <c r="D64" s="334"/>
      <c r="E64" s="332"/>
      <c r="F64" s="332">
        <v>9601</v>
      </c>
      <c r="G64" s="332">
        <v>270</v>
      </c>
      <c r="H64" s="334">
        <v>1560</v>
      </c>
      <c r="I64" s="337">
        <v>9666</v>
      </c>
      <c r="J64" s="335"/>
      <c r="K64" s="147"/>
      <c r="L64" s="137"/>
      <c r="M64" s="223"/>
      <c r="N64" s="223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>
        <v>0</v>
      </c>
      <c r="G65" s="332"/>
      <c r="H65" s="334"/>
      <c r="I65" s="334"/>
      <c r="J65" s="332"/>
      <c r="K65" s="147"/>
      <c r="L65" s="137"/>
      <c r="M65" s="223"/>
      <c r="N65" s="223"/>
      <c r="O65" s="140"/>
    </row>
    <row r="66" spans="1:15" ht="15.75" x14ac:dyDescent="0.25">
      <c r="A66" s="35" t="s">
        <v>62</v>
      </c>
      <c r="B66" s="134">
        <f t="shared" si="0"/>
        <v>300</v>
      </c>
      <c r="C66" s="334"/>
      <c r="D66" s="334"/>
      <c r="E66" s="332"/>
      <c r="F66" s="332">
        <v>300</v>
      </c>
      <c r="G66" s="332">
        <v>764</v>
      </c>
      <c r="H66" s="334"/>
      <c r="I66" s="334">
        <v>1452</v>
      </c>
      <c r="J66" s="332"/>
      <c r="K66" s="147"/>
      <c r="L66" s="137"/>
      <c r="M66" s="223"/>
      <c r="N66" s="223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19531</v>
      </c>
      <c r="C68" s="337"/>
      <c r="D68" s="334"/>
      <c r="E68" s="332"/>
      <c r="F68" s="332">
        <v>19531</v>
      </c>
      <c r="G68" s="332"/>
      <c r="H68" s="337"/>
      <c r="I68" s="337">
        <v>36272</v>
      </c>
      <c r="J68" s="335"/>
      <c r="K68" s="276">
        <f t="shared" ref="K68" si="3">ROUND(((B68+H68)*4)+I68*9.4,2)</f>
        <v>419080.8</v>
      </c>
      <c r="L68" s="148"/>
      <c r="M68" s="224"/>
      <c r="N68" s="224"/>
      <c r="O68" s="146"/>
    </row>
    <row r="69" spans="1:15" ht="15.75" x14ac:dyDescent="0.25">
      <c r="A69" s="35" t="s">
        <v>64</v>
      </c>
      <c r="B69" s="134">
        <f t="shared" si="0"/>
        <v>45526</v>
      </c>
      <c r="C69" s="339">
        <v>3855</v>
      </c>
      <c r="D69" s="334">
        <v>17429</v>
      </c>
      <c r="E69" s="332"/>
      <c r="F69" s="332">
        <v>24242</v>
      </c>
      <c r="G69" s="332">
        <v>4100</v>
      </c>
      <c r="H69" s="334">
        <v>40610</v>
      </c>
      <c r="I69" s="334">
        <v>17495</v>
      </c>
      <c r="J69" s="332"/>
      <c r="K69" s="147"/>
      <c r="L69" s="137"/>
      <c r="M69" s="223"/>
      <c r="N69" s="223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252"/>
      <c r="F70" s="252"/>
      <c r="G70" s="252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281899</v>
      </c>
      <c r="C71" s="153">
        <f t="shared" si="4"/>
        <v>29699</v>
      </c>
      <c r="D71" s="153">
        <f t="shared" si="4"/>
        <v>39958</v>
      </c>
      <c r="E71" s="153">
        <f t="shared" si="4"/>
        <v>7428</v>
      </c>
      <c r="F71" s="153">
        <f t="shared" si="4"/>
        <v>212242</v>
      </c>
      <c r="G71" s="153">
        <f t="shared" si="4"/>
        <v>25778</v>
      </c>
      <c r="H71" s="153">
        <f t="shared" si="4"/>
        <v>70934</v>
      </c>
      <c r="I71" s="153">
        <f t="shared" si="4"/>
        <v>171681</v>
      </c>
      <c r="J71" s="153">
        <f t="shared" si="4"/>
        <v>0</v>
      </c>
      <c r="K71" s="278">
        <f t="shared" si="4"/>
        <v>577752.80000000005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158</v>
      </c>
      <c r="B75" s="157">
        <v>281899</v>
      </c>
      <c r="C75" s="157">
        <v>29699</v>
      </c>
      <c r="D75" s="157">
        <v>39958</v>
      </c>
      <c r="E75" s="157">
        <v>7428</v>
      </c>
      <c r="F75" s="157">
        <v>212242</v>
      </c>
      <c r="G75" s="157">
        <v>25778</v>
      </c>
      <c r="H75" s="156">
        <v>70934</v>
      </c>
      <c r="I75" s="156">
        <v>171681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577752.80000000005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B050"/>
    <pageSetUpPr fitToPage="1"/>
  </sheetPr>
  <dimension ref="A1:O79"/>
  <sheetViews>
    <sheetView zoomScale="75" zoomScaleNormal="75" workbookViewId="0">
      <pane ySplit="6" topLeftCell="A64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2" style="4" customWidth="1"/>
    <col min="6" max="7" width="23.28515625" style="4" customWidth="1"/>
    <col min="8" max="8" width="13.5703125" style="2" customWidth="1"/>
    <col min="9" max="9" width="11.8554687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9.2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79</v>
      </c>
      <c r="B3" s="1"/>
      <c r="C3" s="1"/>
      <c r="D3" s="1"/>
      <c r="E3" s="1"/>
      <c r="F3" s="1"/>
      <c r="G3" s="1"/>
    </row>
    <row r="4" spans="1:15" ht="19.5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1178</v>
      </c>
      <c r="C7" s="129"/>
      <c r="D7" s="129"/>
      <c r="E7" s="130"/>
      <c r="F7" s="131">
        <v>1178</v>
      </c>
      <c r="G7" s="131"/>
      <c r="H7" s="129"/>
      <c r="I7" s="243">
        <v>168</v>
      </c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147"/>
      <c r="N8" s="147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47"/>
      <c r="N9" s="147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47"/>
      <c r="N10" s="147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147"/>
      <c r="N11" s="147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47"/>
      <c r="N12" s="147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147"/>
      <c r="N13" s="147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147"/>
      <c r="N14" s="147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147"/>
      <c r="N15" s="147"/>
      <c r="O15" s="140"/>
    </row>
    <row r="16" spans="1:15" ht="15.75" x14ac:dyDescent="0.25">
      <c r="A16" s="35" t="s">
        <v>13</v>
      </c>
      <c r="B16" s="134">
        <f t="shared" si="0"/>
        <v>2644</v>
      </c>
      <c r="C16" s="330"/>
      <c r="D16" s="330"/>
      <c r="E16" s="331"/>
      <c r="F16" s="332">
        <v>2644</v>
      </c>
      <c r="G16" s="332"/>
      <c r="H16" s="330"/>
      <c r="I16" s="330">
        <v>714</v>
      </c>
      <c r="J16" s="331"/>
      <c r="K16" s="147"/>
      <c r="L16" s="137"/>
      <c r="M16" s="147"/>
      <c r="N16" s="147"/>
      <c r="O16" s="140"/>
    </row>
    <row r="17" spans="1:15" ht="15.75" x14ac:dyDescent="0.25">
      <c r="A17" s="35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147"/>
      <c r="N17" s="147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147"/>
      <c r="N18" s="147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147"/>
      <c r="N19" s="147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47"/>
      <c r="N20" s="147"/>
      <c r="O20" s="140"/>
    </row>
    <row r="21" spans="1:15" ht="15.75" x14ac:dyDescent="0.25">
      <c r="A21" s="35" t="s">
        <v>18</v>
      </c>
      <c r="B21" s="134">
        <f t="shared" si="0"/>
        <v>0</v>
      </c>
      <c r="C21" s="330"/>
      <c r="D21" s="330"/>
      <c r="E21" s="331"/>
      <c r="F21" s="332"/>
      <c r="G21" s="332"/>
      <c r="H21" s="330"/>
      <c r="I21" s="330"/>
      <c r="J21" s="331"/>
      <c r="K21" s="147"/>
      <c r="L21" s="137"/>
      <c r="M21" s="147"/>
      <c r="N21" s="147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147"/>
      <c r="N22" s="147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47"/>
      <c r="N23" s="147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147"/>
      <c r="N24" s="147"/>
      <c r="O24" s="140"/>
    </row>
    <row r="25" spans="1:15" ht="15.6" customHeight="1" x14ac:dyDescent="0.25">
      <c r="A25" s="35" t="s">
        <v>22</v>
      </c>
      <c r="B25" s="134">
        <f t="shared" si="0"/>
        <v>5460</v>
      </c>
      <c r="C25" s="330">
        <v>588</v>
      </c>
      <c r="D25" s="330">
        <v>600</v>
      </c>
      <c r="E25" s="331">
        <v>100</v>
      </c>
      <c r="F25" s="332">
        <v>4272</v>
      </c>
      <c r="G25" s="332">
        <v>580</v>
      </c>
      <c r="H25" s="330">
        <v>250</v>
      </c>
      <c r="I25" s="330">
        <v>3460</v>
      </c>
      <c r="J25" s="331"/>
      <c r="K25" s="147"/>
      <c r="L25" s="137"/>
      <c r="M25" s="147"/>
      <c r="N25" s="147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147"/>
      <c r="N26" s="147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47"/>
      <c r="N27" s="147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47"/>
      <c r="N28" s="147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47"/>
      <c r="N29" s="147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47"/>
      <c r="N30" s="147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147"/>
      <c r="N31" s="147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47"/>
      <c r="N32" s="147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47"/>
      <c r="N33" s="147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47"/>
      <c r="N34" s="147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47"/>
      <c r="N35" s="147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/>
      <c r="D36" s="336"/>
      <c r="E36" s="333"/>
      <c r="F36" s="335"/>
      <c r="G36" s="335"/>
      <c r="H36" s="336"/>
      <c r="I36" s="336"/>
      <c r="J36" s="333"/>
      <c r="K36" s="276">
        <f t="shared" ref="K36" si="1">ROUND(((B36+H36)*4)+I36*9.4,2)</f>
        <v>0</v>
      </c>
      <c r="L36" s="148"/>
      <c r="M36" s="188"/>
      <c r="N36" s="188"/>
      <c r="O36" s="146"/>
    </row>
    <row r="37" spans="1:15" ht="15.6" customHeight="1" x14ac:dyDescent="0.25">
      <c r="A37" s="35" t="s">
        <v>34</v>
      </c>
      <c r="B37" s="134">
        <f t="shared" si="0"/>
        <v>1484</v>
      </c>
      <c r="C37" s="330"/>
      <c r="D37" s="330"/>
      <c r="E37" s="331"/>
      <c r="F37" s="332">
        <v>1484</v>
      </c>
      <c r="G37" s="332"/>
      <c r="H37" s="330">
        <v>12</v>
      </c>
      <c r="I37" s="330">
        <v>758</v>
      </c>
      <c r="J37" s="331"/>
      <c r="K37" s="188"/>
      <c r="L37" s="137"/>
      <c r="M37" s="147"/>
      <c r="N37" s="147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47"/>
      <c r="N38" s="147"/>
      <c r="O38" s="140"/>
    </row>
    <row r="39" spans="1:15" ht="15.6" customHeight="1" x14ac:dyDescent="0.25">
      <c r="A39" s="35" t="s">
        <v>36</v>
      </c>
      <c r="B39" s="134">
        <f t="shared" si="0"/>
        <v>760</v>
      </c>
      <c r="C39" s="330"/>
      <c r="D39" s="330"/>
      <c r="E39" s="331"/>
      <c r="F39" s="332">
        <v>760</v>
      </c>
      <c r="G39" s="332"/>
      <c r="H39" s="330"/>
      <c r="I39" s="330">
        <v>52</v>
      </c>
      <c r="J39" s="331"/>
      <c r="K39" s="147"/>
      <c r="L39" s="137"/>
      <c r="M39" s="147"/>
      <c r="N39" s="147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147"/>
      <c r="N40" s="147"/>
      <c r="O40" s="140"/>
    </row>
    <row r="41" spans="1:15" ht="15.6" customHeight="1" x14ac:dyDescent="0.25">
      <c r="A41" s="35" t="s">
        <v>38</v>
      </c>
      <c r="B41" s="134">
        <f t="shared" si="0"/>
        <v>2839</v>
      </c>
      <c r="C41" s="330">
        <v>2034</v>
      </c>
      <c r="D41" s="330">
        <v>34</v>
      </c>
      <c r="E41" s="331"/>
      <c r="F41" s="332">
        <v>771</v>
      </c>
      <c r="G41" s="332">
        <v>957</v>
      </c>
      <c r="H41" s="330">
        <v>300</v>
      </c>
      <c r="I41" s="330">
        <v>4200</v>
      </c>
      <c r="J41" s="331"/>
      <c r="K41" s="147"/>
      <c r="L41" s="137"/>
      <c r="M41" s="147"/>
      <c r="N41" s="147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147"/>
      <c r="N42" s="147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147"/>
      <c r="N43" s="147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147"/>
      <c r="N44" s="147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147"/>
      <c r="N45" s="147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47"/>
      <c r="N46" s="147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47"/>
      <c r="N47" s="147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147"/>
      <c r="N48" s="147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47"/>
      <c r="N49" s="147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147"/>
      <c r="N50" s="147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147"/>
      <c r="N51" s="147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336"/>
      <c r="D52" s="336"/>
      <c r="E52" s="333"/>
      <c r="F52" s="335"/>
      <c r="G52" s="335"/>
      <c r="H52" s="336"/>
      <c r="I52" s="336"/>
      <c r="J52" s="333"/>
      <c r="K52" s="276">
        <f t="shared" ref="K52:K55" si="2">ROUND(((B52+H52)*4)+I52*9.4,2)</f>
        <v>0</v>
      </c>
      <c r="L52" s="148"/>
      <c r="M52" s="188"/>
      <c r="N52" s="188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7"/>
      <c r="D53" s="337"/>
      <c r="E53" s="335"/>
      <c r="F53" s="335"/>
      <c r="G53" s="335"/>
      <c r="H53" s="337"/>
      <c r="I53" s="337"/>
      <c r="J53" s="335"/>
      <c r="K53" s="276">
        <f t="shared" si="2"/>
        <v>0</v>
      </c>
      <c r="L53" s="148"/>
      <c r="M53" s="188"/>
      <c r="N53" s="188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7"/>
      <c r="D54" s="337"/>
      <c r="E54" s="335"/>
      <c r="F54" s="335"/>
      <c r="G54" s="335"/>
      <c r="H54" s="337"/>
      <c r="I54" s="337"/>
      <c r="J54" s="335"/>
      <c r="K54" s="276">
        <f t="shared" si="2"/>
        <v>0</v>
      </c>
      <c r="L54" s="148"/>
      <c r="M54" s="188"/>
      <c r="N54" s="188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/>
      <c r="D55" s="337"/>
      <c r="E55" s="335"/>
      <c r="F55" s="335"/>
      <c r="G55" s="335"/>
      <c r="H55" s="337"/>
      <c r="I55" s="337"/>
      <c r="J55" s="335"/>
      <c r="K55" s="276">
        <f t="shared" si="2"/>
        <v>0</v>
      </c>
      <c r="L55" s="148"/>
      <c r="M55" s="188"/>
      <c r="N55" s="188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47"/>
      <c r="N56" s="147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147"/>
      <c r="N57" s="147"/>
      <c r="O57" s="140"/>
    </row>
    <row r="58" spans="1:15" ht="15.75" x14ac:dyDescent="0.25">
      <c r="A58" s="35" t="s">
        <v>54</v>
      </c>
      <c r="B58" s="134">
        <f t="shared" si="0"/>
        <v>12438</v>
      </c>
      <c r="C58" s="334">
        <v>1294</v>
      </c>
      <c r="D58" s="334">
        <v>4103</v>
      </c>
      <c r="E58" s="332">
        <v>825</v>
      </c>
      <c r="F58" s="332">
        <v>7041</v>
      </c>
      <c r="G58" s="332">
        <v>1550</v>
      </c>
      <c r="H58" s="334">
        <v>918</v>
      </c>
      <c r="I58" s="334">
        <v>7032</v>
      </c>
      <c r="J58" s="332"/>
      <c r="K58" s="147"/>
      <c r="L58" s="137"/>
      <c r="M58" s="147"/>
      <c r="N58" s="147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147"/>
      <c r="N59" s="147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147"/>
      <c r="N60" s="147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147"/>
      <c r="N61" s="147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147"/>
      <c r="N62" s="147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47"/>
      <c r="N63" s="147"/>
      <c r="O63" s="140"/>
    </row>
    <row r="64" spans="1:15" ht="15.6" customHeight="1" x14ac:dyDescent="0.25">
      <c r="A64" s="35" t="s">
        <v>60</v>
      </c>
      <c r="B64" s="134">
        <f t="shared" si="0"/>
        <v>1056</v>
      </c>
      <c r="C64" s="334"/>
      <c r="D64" s="337"/>
      <c r="E64" s="335"/>
      <c r="F64" s="332">
        <v>1056</v>
      </c>
      <c r="G64" s="332"/>
      <c r="H64" s="334"/>
      <c r="I64" s="337">
        <v>466</v>
      </c>
      <c r="J64" s="335"/>
      <c r="K64" s="147"/>
      <c r="L64" s="137"/>
      <c r="M64" s="147"/>
      <c r="N64" s="147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47"/>
      <c r="N65" s="147"/>
      <c r="O65" s="140"/>
    </row>
    <row r="66" spans="1:15" ht="15.75" x14ac:dyDescent="0.25">
      <c r="A66" s="35" t="s">
        <v>62</v>
      </c>
      <c r="B66" s="134">
        <f t="shared" si="0"/>
        <v>0</v>
      </c>
      <c r="C66" s="334"/>
      <c r="D66" s="334"/>
      <c r="E66" s="332"/>
      <c r="F66" s="332"/>
      <c r="G66" s="332"/>
      <c r="H66" s="334"/>
      <c r="I66" s="334"/>
      <c r="J66" s="332"/>
      <c r="K66" s="147"/>
      <c r="L66" s="137"/>
      <c r="M66" s="147"/>
      <c r="N66" s="147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772</v>
      </c>
      <c r="C68" s="337"/>
      <c r="D68" s="337"/>
      <c r="E68" s="335"/>
      <c r="F68" s="335">
        <v>772</v>
      </c>
      <c r="G68" s="335"/>
      <c r="H68" s="337"/>
      <c r="I68" s="337">
        <v>5834</v>
      </c>
      <c r="J68" s="335"/>
      <c r="K68" s="276">
        <f t="shared" ref="K68" si="3">ROUND(((B68+H68)*4)+I68*9.4,2)</f>
        <v>57927.6</v>
      </c>
      <c r="L68" s="148"/>
      <c r="M68" s="188"/>
      <c r="N68" s="188"/>
      <c r="O68" s="146"/>
    </row>
    <row r="69" spans="1:15" ht="15.75" x14ac:dyDescent="0.25">
      <c r="A69" s="35" t="s">
        <v>64</v>
      </c>
      <c r="B69" s="134">
        <f t="shared" si="0"/>
        <v>1952</v>
      </c>
      <c r="C69" s="334"/>
      <c r="D69" s="334"/>
      <c r="E69" s="332"/>
      <c r="F69" s="332">
        <v>1952</v>
      </c>
      <c r="G69" s="332"/>
      <c r="H69" s="334">
        <v>320</v>
      </c>
      <c r="I69" s="334">
        <v>1066</v>
      </c>
      <c r="J69" s="332"/>
      <c r="K69" s="147"/>
      <c r="L69" s="137"/>
      <c r="M69" s="147"/>
      <c r="N69" s="147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30583</v>
      </c>
      <c r="C71" s="153">
        <f t="shared" si="4"/>
        <v>3916</v>
      </c>
      <c r="D71" s="153">
        <f t="shared" si="4"/>
        <v>4737</v>
      </c>
      <c r="E71" s="153">
        <f t="shared" si="4"/>
        <v>925</v>
      </c>
      <c r="F71" s="153">
        <f t="shared" si="4"/>
        <v>21930</v>
      </c>
      <c r="G71" s="153">
        <f t="shared" si="4"/>
        <v>3087</v>
      </c>
      <c r="H71" s="153">
        <f t="shared" si="4"/>
        <v>1800</v>
      </c>
      <c r="I71" s="153">
        <f t="shared" si="4"/>
        <v>23750</v>
      </c>
      <c r="J71" s="153">
        <f t="shared" si="4"/>
        <v>0</v>
      </c>
      <c r="K71" s="278">
        <f t="shared" si="4"/>
        <v>57927.6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247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158</v>
      </c>
      <c r="B75" s="157">
        <f>C75+D75+F75</f>
        <v>30583</v>
      </c>
      <c r="C75" s="157">
        <v>3916</v>
      </c>
      <c r="D75" s="157">
        <v>4737</v>
      </c>
      <c r="E75" s="157">
        <v>925</v>
      </c>
      <c r="F75" s="157">
        <v>21930</v>
      </c>
      <c r="G75" s="157">
        <v>3087</v>
      </c>
      <c r="H75" s="156">
        <v>1800</v>
      </c>
      <c r="I75" s="156">
        <v>23750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57927.6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00B050"/>
    <pageSetUpPr fitToPage="1"/>
  </sheetPr>
  <dimension ref="A1:O79"/>
  <sheetViews>
    <sheetView zoomScale="75" zoomScaleNormal="75" workbookViewId="0">
      <pane ySplit="6" topLeftCell="A64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2" style="4" customWidth="1"/>
    <col min="6" max="7" width="23.28515625" style="4" customWidth="1"/>
    <col min="8" max="8" width="13.5703125" style="83" customWidth="1"/>
    <col min="9" max="9" width="11.8554687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5.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5.75" thickBot="1" x14ac:dyDescent="0.3">
      <c r="A3" s="19" t="s">
        <v>86</v>
      </c>
      <c r="B3" s="1"/>
      <c r="C3" s="1"/>
      <c r="D3" s="1"/>
      <c r="E3" s="1"/>
      <c r="F3" s="1"/>
      <c r="G3" s="1"/>
    </row>
    <row r="4" spans="1:15" ht="19.5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33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34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35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4020</v>
      </c>
      <c r="C7" s="129"/>
      <c r="D7" s="129"/>
      <c r="E7" s="130"/>
      <c r="F7" s="131">
        <v>4020</v>
      </c>
      <c r="G7" s="131">
        <v>200</v>
      </c>
      <c r="H7" s="129"/>
      <c r="I7" s="243">
        <v>5753</v>
      </c>
      <c r="J7" s="244"/>
      <c r="K7" s="284"/>
      <c r="L7" s="131"/>
      <c r="M7" s="132"/>
      <c r="N7" s="132">
        <v>4020</v>
      </c>
      <c r="O7" s="133">
        <v>5510</v>
      </c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147"/>
      <c r="N8" s="147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47"/>
      <c r="N9" s="147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47"/>
      <c r="N10" s="147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147"/>
      <c r="N11" s="147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47"/>
      <c r="N12" s="147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>
        <v>438</v>
      </c>
      <c r="J13" s="331"/>
      <c r="K13" s="147"/>
      <c r="L13" s="137"/>
      <c r="M13" s="147"/>
      <c r="N13" s="147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334"/>
      <c r="D14" s="334"/>
      <c r="E14" s="332"/>
      <c r="F14" s="332"/>
      <c r="G14" s="332"/>
      <c r="H14" s="334"/>
      <c r="I14" s="334">
        <v>916</v>
      </c>
      <c r="J14" s="332"/>
      <c r="K14" s="147"/>
      <c r="L14" s="137"/>
      <c r="M14" s="147"/>
      <c r="N14" s="147"/>
      <c r="O14" s="140"/>
    </row>
    <row r="15" spans="1:15" ht="15.75" x14ac:dyDescent="0.25">
      <c r="A15" s="35" t="s">
        <v>12</v>
      </c>
      <c r="B15" s="134">
        <f t="shared" si="0"/>
        <v>0</v>
      </c>
      <c r="C15" s="334"/>
      <c r="D15" s="334"/>
      <c r="E15" s="332"/>
      <c r="F15" s="332"/>
      <c r="G15" s="332"/>
      <c r="H15" s="334"/>
      <c r="I15" s="334">
        <v>291</v>
      </c>
      <c r="J15" s="332"/>
      <c r="K15" s="147"/>
      <c r="L15" s="137"/>
      <c r="M15" s="147"/>
      <c r="N15" s="147"/>
      <c r="O15" s="140"/>
    </row>
    <row r="16" spans="1:15" ht="15.75" x14ac:dyDescent="0.25">
      <c r="A16" s="35" t="s">
        <v>13</v>
      </c>
      <c r="B16" s="134">
        <f t="shared" si="0"/>
        <v>72</v>
      </c>
      <c r="C16" s="334"/>
      <c r="D16" s="334"/>
      <c r="E16" s="332"/>
      <c r="F16" s="332">
        <v>72</v>
      </c>
      <c r="G16" s="332">
        <v>50</v>
      </c>
      <c r="H16" s="334"/>
      <c r="I16" s="334">
        <v>1608</v>
      </c>
      <c r="J16" s="332"/>
      <c r="K16" s="147"/>
      <c r="L16" s="137"/>
      <c r="M16" s="147"/>
      <c r="N16" s="147"/>
      <c r="O16" s="140"/>
    </row>
    <row r="17" spans="1:15" ht="15.75" x14ac:dyDescent="0.25">
      <c r="A17" s="35" t="s">
        <v>14</v>
      </c>
      <c r="B17" s="134">
        <f t="shared" si="0"/>
        <v>4500</v>
      </c>
      <c r="C17" s="334"/>
      <c r="D17" s="334"/>
      <c r="E17" s="332"/>
      <c r="F17" s="332">
        <v>4500</v>
      </c>
      <c r="G17" s="332"/>
      <c r="H17" s="334">
        <v>500</v>
      </c>
      <c r="I17" s="334">
        <v>261</v>
      </c>
      <c r="J17" s="332"/>
      <c r="K17" s="147"/>
      <c r="L17" s="137"/>
      <c r="M17" s="147"/>
      <c r="N17" s="147"/>
      <c r="O17" s="140"/>
    </row>
    <row r="18" spans="1:15" ht="15.75" x14ac:dyDescent="0.25">
      <c r="A18" s="35" t="s">
        <v>15</v>
      </c>
      <c r="B18" s="134">
        <f t="shared" si="0"/>
        <v>0</v>
      </c>
      <c r="C18" s="334"/>
      <c r="D18" s="334"/>
      <c r="E18" s="332"/>
      <c r="F18" s="332"/>
      <c r="G18" s="332"/>
      <c r="H18" s="334"/>
      <c r="I18" s="334">
        <v>1312</v>
      </c>
      <c r="J18" s="332"/>
      <c r="K18" s="147"/>
      <c r="L18" s="137"/>
      <c r="M18" s="147"/>
      <c r="N18" s="147"/>
      <c r="O18" s="140"/>
    </row>
    <row r="19" spans="1:15" ht="15.75" x14ac:dyDescent="0.25">
      <c r="A19" s="35" t="s">
        <v>16</v>
      </c>
      <c r="B19" s="134">
        <f t="shared" si="0"/>
        <v>0</v>
      </c>
      <c r="C19" s="334"/>
      <c r="D19" s="334"/>
      <c r="E19" s="332"/>
      <c r="F19" s="332"/>
      <c r="G19" s="332"/>
      <c r="H19" s="334"/>
      <c r="I19" s="334"/>
      <c r="J19" s="332"/>
      <c r="K19" s="147"/>
      <c r="L19" s="137"/>
      <c r="M19" s="147"/>
      <c r="N19" s="147"/>
      <c r="O19" s="140"/>
    </row>
    <row r="20" spans="1:15" ht="15.75" x14ac:dyDescent="0.25">
      <c r="A20" s="35" t="s">
        <v>17</v>
      </c>
      <c r="B20" s="134">
        <f t="shared" si="0"/>
        <v>0</v>
      </c>
      <c r="C20" s="334"/>
      <c r="D20" s="334"/>
      <c r="E20" s="332"/>
      <c r="F20" s="332"/>
      <c r="G20" s="332"/>
      <c r="H20" s="334"/>
      <c r="I20" s="334"/>
      <c r="J20" s="332"/>
      <c r="K20" s="147"/>
      <c r="L20" s="137"/>
      <c r="M20" s="147"/>
      <c r="N20" s="147"/>
      <c r="O20" s="140"/>
    </row>
    <row r="21" spans="1:15" ht="15.75" x14ac:dyDescent="0.25">
      <c r="A21" s="35" t="s">
        <v>18</v>
      </c>
      <c r="B21" s="134">
        <f t="shared" si="0"/>
        <v>500</v>
      </c>
      <c r="C21" s="334"/>
      <c r="D21" s="334"/>
      <c r="E21" s="332"/>
      <c r="F21" s="332">
        <v>500</v>
      </c>
      <c r="G21" s="332">
        <v>70</v>
      </c>
      <c r="H21" s="334"/>
      <c r="I21" s="334">
        <v>4290</v>
      </c>
      <c r="J21" s="332"/>
      <c r="K21" s="147"/>
      <c r="L21" s="137"/>
      <c r="M21" s="147"/>
      <c r="N21" s="147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4"/>
      <c r="D22" s="334"/>
      <c r="E22" s="332"/>
      <c r="F22" s="332"/>
      <c r="G22" s="332"/>
      <c r="H22" s="334"/>
      <c r="I22" s="334"/>
      <c r="J22" s="332"/>
      <c r="K22" s="147"/>
      <c r="L22" s="137"/>
      <c r="M22" s="147"/>
      <c r="N22" s="147"/>
      <c r="O22" s="140"/>
    </row>
    <row r="23" spans="1:15" ht="15.75" x14ac:dyDescent="0.25">
      <c r="A23" s="35" t="s">
        <v>20</v>
      </c>
      <c r="B23" s="134">
        <f t="shared" si="0"/>
        <v>0</v>
      </c>
      <c r="C23" s="334"/>
      <c r="D23" s="334"/>
      <c r="E23" s="332"/>
      <c r="F23" s="332"/>
      <c r="G23" s="332"/>
      <c r="H23" s="334"/>
      <c r="I23" s="334"/>
      <c r="J23" s="332"/>
      <c r="K23" s="147"/>
      <c r="L23" s="137"/>
      <c r="M23" s="147"/>
      <c r="N23" s="147"/>
      <c r="O23" s="140"/>
    </row>
    <row r="24" spans="1:15" ht="15.75" x14ac:dyDescent="0.25">
      <c r="A24" s="35" t="s">
        <v>21</v>
      </c>
      <c r="B24" s="134">
        <f t="shared" si="0"/>
        <v>0</v>
      </c>
      <c r="C24" s="334"/>
      <c r="D24" s="334"/>
      <c r="E24" s="332"/>
      <c r="F24" s="332"/>
      <c r="G24" s="332"/>
      <c r="H24" s="334"/>
      <c r="I24" s="334"/>
      <c r="J24" s="332"/>
      <c r="K24" s="147"/>
      <c r="L24" s="137"/>
      <c r="M24" s="147"/>
      <c r="N24" s="147"/>
      <c r="O24" s="140"/>
    </row>
    <row r="25" spans="1:15" ht="15.6" customHeight="1" x14ac:dyDescent="0.25">
      <c r="A25" s="35" t="s">
        <v>22</v>
      </c>
      <c r="B25" s="134">
        <f t="shared" si="0"/>
        <v>1293</v>
      </c>
      <c r="C25" s="334"/>
      <c r="D25" s="337">
        <v>1018</v>
      </c>
      <c r="E25" s="335"/>
      <c r="F25" s="332">
        <v>275</v>
      </c>
      <c r="G25" s="332">
        <v>500</v>
      </c>
      <c r="H25" s="334">
        <v>500</v>
      </c>
      <c r="I25" s="334">
        <v>559</v>
      </c>
      <c r="J25" s="332"/>
      <c r="K25" s="147"/>
      <c r="L25" s="137"/>
      <c r="M25" s="147"/>
      <c r="N25" s="147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4"/>
      <c r="D26" s="334"/>
      <c r="E26" s="332"/>
      <c r="F26" s="332"/>
      <c r="G26" s="332"/>
      <c r="H26" s="334"/>
      <c r="I26" s="334"/>
      <c r="J26" s="332"/>
      <c r="K26" s="147"/>
      <c r="L26" s="137"/>
      <c r="M26" s="147"/>
      <c r="N26" s="147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4"/>
      <c r="D27" s="334"/>
      <c r="E27" s="332"/>
      <c r="F27" s="332"/>
      <c r="G27" s="332"/>
      <c r="H27" s="334"/>
      <c r="I27" s="334"/>
      <c r="J27" s="332"/>
      <c r="K27" s="147"/>
      <c r="L27" s="137"/>
      <c r="M27" s="147"/>
      <c r="N27" s="147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4"/>
      <c r="D28" s="334"/>
      <c r="E28" s="332"/>
      <c r="F28" s="332"/>
      <c r="G28" s="332"/>
      <c r="H28" s="334"/>
      <c r="I28" s="334"/>
      <c r="J28" s="332"/>
      <c r="K28" s="147"/>
      <c r="L28" s="137"/>
      <c r="M28" s="147"/>
      <c r="N28" s="147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4"/>
      <c r="D29" s="334"/>
      <c r="E29" s="332"/>
      <c r="F29" s="332"/>
      <c r="G29" s="332"/>
      <c r="H29" s="334"/>
      <c r="I29" s="334"/>
      <c r="J29" s="332"/>
      <c r="K29" s="147"/>
      <c r="L29" s="137"/>
      <c r="M29" s="147"/>
      <c r="N29" s="147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4"/>
      <c r="D30" s="334"/>
      <c r="E30" s="332"/>
      <c r="F30" s="332"/>
      <c r="G30" s="332"/>
      <c r="H30" s="334"/>
      <c r="I30" s="334"/>
      <c r="J30" s="332"/>
      <c r="K30" s="147"/>
      <c r="L30" s="137"/>
      <c r="M30" s="147"/>
      <c r="N30" s="147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129"/>
      <c r="D31" s="129"/>
      <c r="E31" s="130"/>
      <c r="F31" s="131"/>
      <c r="G31" s="131"/>
      <c r="H31" s="129"/>
      <c r="I31" s="129"/>
      <c r="J31" s="130"/>
      <c r="K31" s="147"/>
      <c r="L31" s="137"/>
      <c r="M31" s="147"/>
      <c r="N31" s="147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47"/>
      <c r="N32" s="147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47"/>
      <c r="N33" s="147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47"/>
      <c r="N34" s="147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47"/>
      <c r="N35" s="147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/>
      <c r="D36" s="336"/>
      <c r="E36" s="333"/>
      <c r="F36" s="335"/>
      <c r="G36" s="335"/>
      <c r="H36" s="330"/>
      <c r="I36" s="336"/>
      <c r="J36" s="333"/>
      <c r="K36" s="276">
        <f t="shared" ref="K36" si="1">ROUND(((B36+H36)*4)+I36*9.4,2)</f>
        <v>0</v>
      </c>
      <c r="L36" s="148"/>
      <c r="M36" s="188"/>
      <c r="N36" s="188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330"/>
      <c r="D37" s="330"/>
      <c r="E37" s="331"/>
      <c r="F37" s="332"/>
      <c r="G37" s="332"/>
      <c r="H37" s="330">
        <v>100</v>
      </c>
      <c r="I37" s="330">
        <v>2684</v>
      </c>
      <c r="J37" s="331"/>
      <c r="K37" s="188"/>
      <c r="L37" s="137"/>
      <c r="M37" s="147"/>
      <c r="N37" s="147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47"/>
      <c r="N38" s="147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330"/>
      <c r="D39" s="330"/>
      <c r="E39" s="331"/>
      <c r="F39" s="332"/>
      <c r="G39" s="332">
        <v>400</v>
      </c>
      <c r="H39" s="330"/>
      <c r="I39" s="330">
        <v>4722</v>
      </c>
      <c r="J39" s="331"/>
      <c r="K39" s="147"/>
      <c r="L39" s="137"/>
      <c r="M39" s="147"/>
      <c r="N39" s="147"/>
      <c r="O39" s="140"/>
    </row>
    <row r="40" spans="1:15" ht="15.6" customHeight="1" x14ac:dyDescent="0.25">
      <c r="A40" s="35" t="s">
        <v>37</v>
      </c>
      <c r="B40" s="134">
        <f t="shared" si="0"/>
        <v>4600</v>
      </c>
      <c r="C40" s="330">
        <v>4586</v>
      </c>
      <c r="D40" s="330">
        <v>14</v>
      </c>
      <c r="E40" s="331"/>
      <c r="F40" s="332"/>
      <c r="G40" s="332"/>
      <c r="H40" s="330"/>
      <c r="I40" s="330"/>
      <c r="J40" s="331"/>
      <c r="K40" s="147"/>
      <c r="L40" s="137"/>
      <c r="M40" s="147"/>
      <c r="N40" s="147"/>
      <c r="O40" s="140"/>
    </row>
    <row r="41" spans="1:15" ht="15.6" customHeight="1" x14ac:dyDescent="0.25">
      <c r="A41" s="35" t="s">
        <v>38</v>
      </c>
      <c r="B41" s="134">
        <f t="shared" si="0"/>
        <v>11036</v>
      </c>
      <c r="C41" s="330">
        <v>3772</v>
      </c>
      <c r="D41" s="330">
        <v>30</v>
      </c>
      <c r="E41" s="331"/>
      <c r="F41" s="332">
        <v>7234</v>
      </c>
      <c r="G41" s="332"/>
      <c r="H41" s="330">
        <v>5850</v>
      </c>
      <c r="I41" s="330">
        <v>9129</v>
      </c>
      <c r="J41" s="331"/>
      <c r="K41" s="147"/>
      <c r="L41" s="137"/>
      <c r="M41" s="147"/>
      <c r="N41" s="147"/>
      <c r="O41" s="140"/>
    </row>
    <row r="42" spans="1:15" ht="15.6" customHeight="1" x14ac:dyDescent="0.25">
      <c r="A42" s="35" t="s">
        <v>39</v>
      </c>
      <c r="B42" s="134">
        <f t="shared" si="0"/>
        <v>16000</v>
      </c>
      <c r="C42" s="330"/>
      <c r="D42" s="330"/>
      <c r="E42" s="331"/>
      <c r="F42" s="332">
        <v>16000</v>
      </c>
      <c r="G42" s="332"/>
      <c r="H42" s="330"/>
      <c r="I42" s="330"/>
      <c r="J42" s="331"/>
      <c r="K42" s="147"/>
      <c r="L42" s="137"/>
      <c r="M42" s="147"/>
      <c r="N42" s="147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147"/>
      <c r="N43" s="147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147"/>
      <c r="N44" s="147"/>
      <c r="O44" s="140"/>
    </row>
    <row r="45" spans="1:15" s="83" customFormat="1" ht="30.6" customHeight="1" x14ac:dyDescent="0.25">
      <c r="A45" s="54" t="s">
        <v>77</v>
      </c>
      <c r="B45" s="134">
        <f t="shared" si="0"/>
        <v>16000</v>
      </c>
      <c r="C45" s="330"/>
      <c r="D45" s="330"/>
      <c r="E45" s="331"/>
      <c r="F45" s="332">
        <v>16000</v>
      </c>
      <c r="G45" s="332"/>
      <c r="H45" s="330"/>
      <c r="I45" s="330"/>
      <c r="J45" s="331"/>
      <c r="K45" s="147"/>
      <c r="L45" s="137"/>
      <c r="M45" s="147"/>
      <c r="N45" s="147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47"/>
      <c r="N46" s="147"/>
      <c r="O46" s="140"/>
    </row>
    <row r="47" spans="1:15" ht="31.5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47"/>
      <c r="N47" s="147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147"/>
      <c r="N48" s="147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47"/>
      <c r="N49" s="147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147"/>
      <c r="N50" s="147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147"/>
      <c r="N51" s="147"/>
      <c r="O51" s="140"/>
    </row>
    <row r="52" spans="1:15" s="18" customFormat="1" ht="15" customHeight="1" x14ac:dyDescent="0.25">
      <c r="A52" s="52" t="s">
        <v>48</v>
      </c>
      <c r="B52" s="134">
        <f t="shared" si="0"/>
        <v>5300</v>
      </c>
      <c r="C52" s="330"/>
      <c r="D52" s="330"/>
      <c r="E52" s="331"/>
      <c r="F52" s="332">
        <v>5300</v>
      </c>
      <c r="G52" s="332"/>
      <c r="H52" s="330">
        <v>750</v>
      </c>
      <c r="I52" s="330">
        <v>405</v>
      </c>
      <c r="J52" s="331"/>
      <c r="K52" s="276">
        <f t="shared" ref="K52:K55" si="2">ROUND(((B52+H52)*4)+I52*9.4,2)</f>
        <v>28007</v>
      </c>
      <c r="L52" s="137"/>
      <c r="M52" s="147"/>
      <c r="N52" s="147"/>
      <c r="O52" s="140"/>
    </row>
    <row r="53" spans="1:15" s="18" customFormat="1" ht="15.75" x14ac:dyDescent="0.25">
      <c r="A53" s="52" t="s">
        <v>49</v>
      </c>
      <c r="B53" s="134">
        <f t="shared" si="0"/>
        <v>0</v>
      </c>
      <c r="C53" s="337"/>
      <c r="D53" s="337"/>
      <c r="E53" s="335"/>
      <c r="F53" s="335"/>
      <c r="G53" s="335"/>
      <c r="H53" s="334"/>
      <c r="I53" s="337"/>
      <c r="J53" s="335"/>
      <c r="K53" s="276">
        <f t="shared" si="2"/>
        <v>0</v>
      </c>
      <c r="L53" s="148"/>
      <c r="M53" s="188"/>
      <c r="N53" s="188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7"/>
      <c r="D54" s="337"/>
      <c r="E54" s="335"/>
      <c r="F54" s="335"/>
      <c r="G54" s="335"/>
      <c r="H54" s="334"/>
      <c r="I54" s="337"/>
      <c r="J54" s="335"/>
      <c r="K54" s="276">
        <f t="shared" si="2"/>
        <v>0</v>
      </c>
      <c r="L54" s="148"/>
      <c r="M54" s="188"/>
      <c r="N54" s="188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/>
      <c r="D55" s="337"/>
      <c r="E55" s="335"/>
      <c r="F55" s="335"/>
      <c r="G55" s="335"/>
      <c r="H55" s="334"/>
      <c r="I55" s="337"/>
      <c r="J55" s="335"/>
      <c r="K55" s="276">
        <f t="shared" si="2"/>
        <v>0</v>
      </c>
      <c r="L55" s="148"/>
      <c r="M55" s="188"/>
      <c r="N55" s="188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47"/>
      <c r="N56" s="147"/>
      <c r="O56" s="140"/>
    </row>
    <row r="57" spans="1:15" ht="15.75" x14ac:dyDescent="0.25">
      <c r="A57" s="54" t="s">
        <v>53</v>
      </c>
      <c r="B57" s="134">
        <f t="shared" si="0"/>
        <v>5300</v>
      </c>
      <c r="C57" s="334"/>
      <c r="D57" s="334">
        <v>4077</v>
      </c>
      <c r="E57" s="332"/>
      <c r="F57" s="332">
        <v>1223</v>
      </c>
      <c r="G57" s="332"/>
      <c r="H57" s="334"/>
      <c r="I57" s="334"/>
      <c r="J57" s="332"/>
      <c r="K57" s="147"/>
      <c r="L57" s="137"/>
      <c r="M57" s="147"/>
      <c r="N57" s="147"/>
      <c r="O57" s="140"/>
    </row>
    <row r="58" spans="1:15" ht="15.75" x14ac:dyDescent="0.25">
      <c r="A58" s="54" t="s">
        <v>54</v>
      </c>
      <c r="B58" s="134">
        <f t="shared" si="0"/>
        <v>8233</v>
      </c>
      <c r="C58" s="334">
        <v>1526</v>
      </c>
      <c r="D58" s="334">
        <v>2318</v>
      </c>
      <c r="E58" s="332"/>
      <c r="F58" s="332">
        <v>4389</v>
      </c>
      <c r="G58" s="332">
        <v>5418</v>
      </c>
      <c r="H58" s="334">
        <v>10200</v>
      </c>
      <c r="I58" s="334">
        <v>14771</v>
      </c>
      <c r="J58" s="332"/>
      <c r="K58" s="147"/>
      <c r="L58" s="137"/>
      <c r="M58" s="147"/>
      <c r="N58" s="147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147"/>
      <c r="N59" s="147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147"/>
      <c r="N60" s="147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>
        <v>695</v>
      </c>
      <c r="J61" s="332"/>
      <c r="K61" s="147"/>
      <c r="L61" s="137"/>
      <c r="M61" s="147"/>
      <c r="N61" s="147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147"/>
      <c r="N62" s="147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47"/>
      <c r="N63" s="147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334"/>
      <c r="D64" s="337"/>
      <c r="E64" s="335"/>
      <c r="F64" s="332"/>
      <c r="G64" s="332">
        <v>150</v>
      </c>
      <c r="H64" s="334">
        <v>50</v>
      </c>
      <c r="I64" s="337">
        <v>3615</v>
      </c>
      <c r="J64" s="335"/>
      <c r="K64" s="147"/>
      <c r="L64" s="137"/>
      <c r="M64" s="147"/>
      <c r="N64" s="147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47"/>
      <c r="N65" s="147"/>
      <c r="O65" s="140"/>
    </row>
    <row r="66" spans="1:15" ht="15.75" x14ac:dyDescent="0.25">
      <c r="A66" s="54" t="s">
        <v>62</v>
      </c>
      <c r="B66" s="134">
        <f t="shared" si="0"/>
        <v>300</v>
      </c>
      <c r="C66" s="334"/>
      <c r="D66" s="334"/>
      <c r="E66" s="332"/>
      <c r="F66" s="332">
        <v>300</v>
      </c>
      <c r="G66" s="332">
        <v>1200</v>
      </c>
      <c r="H66" s="334"/>
      <c r="I66" s="334">
        <v>2565</v>
      </c>
      <c r="J66" s="332"/>
      <c r="K66" s="147"/>
      <c r="L66" s="137"/>
      <c r="M66" s="147"/>
      <c r="N66" s="147"/>
      <c r="O66" s="140"/>
    </row>
    <row r="67" spans="1:15" s="83" customFormat="1" ht="19.5" customHeight="1" x14ac:dyDescent="0.25">
      <c r="A67" s="54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7914</v>
      </c>
      <c r="C68" s="334"/>
      <c r="D68" s="334"/>
      <c r="E68" s="332"/>
      <c r="F68" s="332">
        <v>7914</v>
      </c>
      <c r="G68" s="332"/>
      <c r="H68" s="334">
        <v>1050</v>
      </c>
      <c r="I68" s="334">
        <v>830</v>
      </c>
      <c r="J68" s="332"/>
      <c r="K68" s="276">
        <f t="shared" ref="K68" si="3">ROUND(((B68+H68)*4)+I68*9.4,2)</f>
        <v>43658</v>
      </c>
      <c r="L68" s="137"/>
      <c r="M68" s="147"/>
      <c r="N68" s="147"/>
      <c r="O68" s="140"/>
    </row>
    <row r="69" spans="1:15" ht="15.75" x14ac:dyDescent="0.25">
      <c r="A69" s="35" t="s">
        <v>64</v>
      </c>
      <c r="B69" s="134">
        <f t="shared" si="0"/>
        <v>5577</v>
      </c>
      <c r="C69" s="334"/>
      <c r="D69" s="334">
        <v>4077</v>
      </c>
      <c r="E69" s="332">
        <v>500</v>
      </c>
      <c r="F69" s="332">
        <v>1500</v>
      </c>
      <c r="G69" s="332"/>
      <c r="H69" s="334">
        <v>1000</v>
      </c>
      <c r="I69" s="334">
        <v>4566</v>
      </c>
      <c r="J69" s="332"/>
      <c r="K69" s="147"/>
      <c r="L69" s="137"/>
      <c r="M69" s="147"/>
      <c r="N69" s="147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90645</v>
      </c>
      <c r="C71" s="153">
        <f t="shared" si="4"/>
        <v>9884</v>
      </c>
      <c r="D71" s="153">
        <f t="shared" si="4"/>
        <v>11534</v>
      </c>
      <c r="E71" s="153">
        <f t="shared" si="4"/>
        <v>500</v>
      </c>
      <c r="F71" s="153">
        <f t="shared" si="4"/>
        <v>69227</v>
      </c>
      <c r="G71" s="153">
        <f t="shared" si="4"/>
        <v>7988</v>
      </c>
      <c r="H71" s="153">
        <f t="shared" si="4"/>
        <v>20000</v>
      </c>
      <c r="I71" s="153">
        <f t="shared" si="4"/>
        <v>59410</v>
      </c>
      <c r="J71" s="153">
        <f t="shared" si="4"/>
        <v>0</v>
      </c>
      <c r="K71" s="278">
        <f t="shared" si="4"/>
        <v>71665</v>
      </c>
      <c r="L71" s="153">
        <f t="shared" si="4"/>
        <v>0</v>
      </c>
      <c r="M71" s="153">
        <f t="shared" si="4"/>
        <v>0</v>
      </c>
      <c r="N71" s="153">
        <f t="shared" si="4"/>
        <v>4020</v>
      </c>
      <c r="O71" s="155">
        <f t="shared" si="4"/>
        <v>5510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158</v>
      </c>
      <c r="B75" s="157">
        <f>C75+D75+F75</f>
        <v>90645</v>
      </c>
      <c r="C75" s="157">
        <v>9884</v>
      </c>
      <c r="D75" s="157">
        <v>11534</v>
      </c>
      <c r="E75" s="157">
        <v>500</v>
      </c>
      <c r="F75" s="157">
        <v>69227</v>
      </c>
      <c r="G75" s="157">
        <v>7988</v>
      </c>
      <c r="H75" s="156">
        <v>20000</v>
      </c>
      <c r="I75" s="156">
        <v>59410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71665</v>
      </c>
      <c r="L77" s="159">
        <f t="shared" si="5"/>
        <v>0</v>
      </c>
      <c r="M77" s="159">
        <f t="shared" si="5"/>
        <v>0</v>
      </c>
      <c r="N77" s="159">
        <f t="shared" si="5"/>
        <v>4020</v>
      </c>
      <c r="O77" s="159">
        <f t="shared" si="5"/>
        <v>5510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00B050"/>
    <pageSetUpPr fitToPage="1"/>
  </sheetPr>
  <dimension ref="A1:O79"/>
  <sheetViews>
    <sheetView zoomScale="75" zoomScaleNormal="75" workbookViewId="0">
      <pane ySplit="6" topLeftCell="A64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2" style="4" customWidth="1"/>
    <col min="6" max="7" width="23.28515625" style="4" customWidth="1"/>
    <col min="8" max="8" width="13.5703125" style="2" customWidth="1"/>
    <col min="9" max="9" width="11.8554687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4.7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87</v>
      </c>
      <c r="B3" s="1"/>
      <c r="C3" s="1"/>
      <c r="D3" s="1"/>
      <c r="E3" s="1"/>
      <c r="F3" s="1"/>
      <c r="G3" s="1"/>
    </row>
    <row r="4" spans="1:15" ht="19.5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1042</v>
      </c>
      <c r="C7" s="243"/>
      <c r="D7" s="243"/>
      <c r="E7" s="244"/>
      <c r="F7" s="245">
        <v>1042</v>
      </c>
      <c r="G7" s="245">
        <v>50</v>
      </c>
      <c r="H7" s="243"/>
      <c r="I7" s="243">
        <v>2425</v>
      </c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147"/>
      <c r="N8" s="147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47"/>
      <c r="N9" s="147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47"/>
      <c r="N10" s="147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147"/>
      <c r="N11" s="147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47"/>
      <c r="N12" s="147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147"/>
      <c r="N13" s="147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147"/>
      <c r="N14" s="147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147"/>
      <c r="N15" s="147"/>
      <c r="O15" s="140"/>
    </row>
    <row r="16" spans="1:15" ht="15.75" x14ac:dyDescent="0.25">
      <c r="A16" s="35" t="s">
        <v>13</v>
      </c>
      <c r="B16" s="134">
        <f t="shared" si="0"/>
        <v>1266</v>
      </c>
      <c r="C16" s="330"/>
      <c r="D16" s="330"/>
      <c r="E16" s="331"/>
      <c r="F16" s="332">
        <v>1266</v>
      </c>
      <c r="G16" s="332">
        <v>18</v>
      </c>
      <c r="H16" s="330"/>
      <c r="I16" s="330">
        <v>250</v>
      </c>
      <c r="J16" s="331"/>
      <c r="K16" s="147"/>
      <c r="L16" s="137"/>
      <c r="M16" s="147"/>
      <c r="N16" s="147"/>
      <c r="O16" s="140"/>
    </row>
    <row r="17" spans="1:15" ht="15.75" x14ac:dyDescent="0.25">
      <c r="A17" s="35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147"/>
      <c r="N17" s="147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147"/>
      <c r="N18" s="147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147"/>
      <c r="N19" s="147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47"/>
      <c r="N20" s="147"/>
      <c r="O20" s="140"/>
    </row>
    <row r="21" spans="1:15" ht="15.75" x14ac:dyDescent="0.25">
      <c r="A21" s="35" t="s">
        <v>18</v>
      </c>
      <c r="B21" s="134">
        <f t="shared" si="0"/>
        <v>1033</v>
      </c>
      <c r="C21" s="330"/>
      <c r="D21" s="330"/>
      <c r="E21" s="331"/>
      <c r="F21" s="332">
        <v>1033</v>
      </c>
      <c r="G21" s="332">
        <v>80</v>
      </c>
      <c r="H21" s="330"/>
      <c r="I21" s="330">
        <v>570</v>
      </c>
      <c r="J21" s="331"/>
      <c r="K21" s="147"/>
      <c r="L21" s="137"/>
      <c r="M21" s="147"/>
      <c r="N21" s="147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147"/>
      <c r="N22" s="147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47"/>
      <c r="N23" s="147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147"/>
      <c r="N24" s="147"/>
      <c r="O24" s="140"/>
    </row>
    <row r="25" spans="1:15" ht="15.6" customHeight="1" x14ac:dyDescent="0.25">
      <c r="A25" s="35" t="s">
        <v>22</v>
      </c>
      <c r="B25" s="134">
        <f t="shared" si="0"/>
        <v>2265</v>
      </c>
      <c r="C25" s="330">
        <v>571</v>
      </c>
      <c r="D25" s="330">
        <v>576</v>
      </c>
      <c r="E25" s="331">
        <v>50</v>
      </c>
      <c r="F25" s="332">
        <v>1118</v>
      </c>
      <c r="G25" s="332">
        <v>300</v>
      </c>
      <c r="H25" s="330">
        <v>160</v>
      </c>
      <c r="I25" s="330">
        <v>623</v>
      </c>
      <c r="J25" s="331"/>
      <c r="K25" s="147"/>
      <c r="L25" s="137"/>
      <c r="M25" s="147"/>
      <c r="N25" s="147"/>
      <c r="O25" s="140"/>
    </row>
    <row r="26" spans="1:15" ht="15.6" customHeight="1" x14ac:dyDescent="0.25">
      <c r="A26" s="35" t="s">
        <v>23</v>
      </c>
      <c r="B26" s="134">
        <f t="shared" si="0"/>
        <v>566</v>
      </c>
      <c r="C26" s="330"/>
      <c r="D26" s="330"/>
      <c r="E26" s="331"/>
      <c r="F26" s="332">
        <v>566</v>
      </c>
      <c r="G26" s="332">
        <v>320</v>
      </c>
      <c r="H26" s="330"/>
      <c r="I26" s="330">
        <v>50</v>
      </c>
      <c r="J26" s="331"/>
      <c r="K26" s="147"/>
      <c r="L26" s="137"/>
      <c r="M26" s="147"/>
      <c r="N26" s="147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47"/>
      <c r="N27" s="147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47"/>
      <c r="N28" s="147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47"/>
      <c r="N29" s="147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47"/>
      <c r="N30" s="147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147"/>
      <c r="N31" s="147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47"/>
      <c r="N32" s="147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47"/>
      <c r="N33" s="147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47"/>
      <c r="N34" s="147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47"/>
      <c r="N35" s="147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0"/>
      <c r="D36" s="330"/>
      <c r="E36" s="331"/>
      <c r="F36" s="332"/>
      <c r="G36" s="332"/>
      <c r="H36" s="330"/>
      <c r="I36" s="330"/>
      <c r="J36" s="331"/>
      <c r="K36" s="276">
        <f t="shared" ref="K36" si="1">ROUND(((B36+H36)*4)+I36*9.4,2)</f>
        <v>0</v>
      </c>
      <c r="L36" s="148"/>
      <c r="M36" s="188"/>
      <c r="N36" s="188"/>
      <c r="O36" s="146"/>
    </row>
    <row r="37" spans="1:15" ht="15.6" customHeight="1" x14ac:dyDescent="0.25">
      <c r="A37" s="35" t="s">
        <v>34</v>
      </c>
      <c r="B37" s="134">
        <f t="shared" si="0"/>
        <v>1033</v>
      </c>
      <c r="C37" s="330"/>
      <c r="D37" s="330"/>
      <c r="E37" s="331"/>
      <c r="F37" s="332">
        <v>1033</v>
      </c>
      <c r="G37" s="332">
        <v>12</v>
      </c>
      <c r="H37" s="330"/>
      <c r="I37" s="330">
        <v>570</v>
      </c>
      <c r="J37" s="331"/>
      <c r="K37" s="188"/>
      <c r="L37" s="137"/>
      <c r="M37" s="147"/>
      <c r="N37" s="147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47"/>
      <c r="N38" s="147"/>
      <c r="O38" s="140"/>
    </row>
    <row r="39" spans="1:15" ht="15.6" customHeight="1" x14ac:dyDescent="0.25">
      <c r="A39" s="35" t="s">
        <v>36</v>
      </c>
      <c r="B39" s="134">
        <f t="shared" si="0"/>
        <v>1900</v>
      </c>
      <c r="C39" s="330"/>
      <c r="D39" s="330"/>
      <c r="E39" s="331"/>
      <c r="F39" s="332">
        <v>1900</v>
      </c>
      <c r="G39" s="332">
        <v>80</v>
      </c>
      <c r="H39" s="330"/>
      <c r="I39" s="330">
        <v>570</v>
      </c>
      <c r="J39" s="331"/>
      <c r="K39" s="147"/>
      <c r="L39" s="137"/>
      <c r="M39" s="147"/>
      <c r="N39" s="147"/>
      <c r="O39" s="140"/>
    </row>
    <row r="40" spans="1:15" ht="15.6" customHeight="1" x14ac:dyDescent="0.25">
      <c r="A40" s="35" t="s">
        <v>37</v>
      </c>
      <c r="B40" s="134">
        <f t="shared" si="0"/>
        <v>5000</v>
      </c>
      <c r="C40" s="330">
        <v>1629</v>
      </c>
      <c r="D40" s="330"/>
      <c r="E40" s="331"/>
      <c r="F40" s="332">
        <v>3371</v>
      </c>
      <c r="G40" s="332"/>
      <c r="H40" s="330"/>
      <c r="I40" s="330"/>
      <c r="J40" s="331"/>
      <c r="K40" s="147"/>
      <c r="L40" s="137"/>
      <c r="M40" s="147"/>
      <c r="N40" s="147"/>
      <c r="O40" s="140"/>
    </row>
    <row r="41" spans="1:15" ht="15.6" customHeight="1" x14ac:dyDescent="0.25">
      <c r="A41" s="35" t="s">
        <v>38</v>
      </c>
      <c r="B41" s="134">
        <f t="shared" si="0"/>
        <v>6117</v>
      </c>
      <c r="C41" s="330">
        <v>1567</v>
      </c>
      <c r="D41" s="330">
        <v>45</v>
      </c>
      <c r="E41" s="331"/>
      <c r="F41" s="332">
        <v>4505</v>
      </c>
      <c r="G41" s="332">
        <v>0</v>
      </c>
      <c r="H41" s="330">
        <v>300</v>
      </c>
      <c r="I41" s="330">
        <v>2780</v>
      </c>
      <c r="J41" s="331"/>
      <c r="K41" s="147"/>
      <c r="L41" s="137"/>
      <c r="M41" s="147"/>
      <c r="N41" s="147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147"/>
      <c r="N42" s="147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147"/>
      <c r="N43" s="147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147"/>
      <c r="N44" s="147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147"/>
      <c r="N45" s="147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47"/>
      <c r="N46" s="147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47"/>
      <c r="N47" s="147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147"/>
      <c r="N48" s="147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47"/>
      <c r="N49" s="147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147"/>
      <c r="N50" s="147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147"/>
      <c r="N51" s="147"/>
      <c r="O51" s="140"/>
    </row>
    <row r="52" spans="1:15" s="18" customFormat="1" ht="15" customHeight="1" x14ac:dyDescent="0.25">
      <c r="A52" s="52" t="s">
        <v>48</v>
      </c>
      <c r="B52" s="134">
        <f t="shared" si="0"/>
        <v>914</v>
      </c>
      <c r="C52" s="330"/>
      <c r="D52" s="330"/>
      <c r="E52" s="331"/>
      <c r="F52" s="332">
        <v>914</v>
      </c>
      <c r="G52" s="332">
        <v>0</v>
      </c>
      <c r="H52" s="330"/>
      <c r="I52" s="330">
        <v>2576</v>
      </c>
      <c r="J52" s="331"/>
      <c r="K52" s="276">
        <f t="shared" ref="K52:K55" si="2">ROUND(((B52+H52)*4)+I52*9.4,2)</f>
        <v>27870.400000000001</v>
      </c>
      <c r="L52" s="148"/>
      <c r="M52" s="188"/>
      <c r="N52" s="188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4"/>
      <c r="D53" s="334"/>
      <c r="E53" s="332"/>
      <c r="F53" s="332"/>
      <c r="G53" s="332"/>
      <c r="H53" s="334"/>
      <c r="I53" s="334"/>
      <c r="J53" s="332"/>
      <c r="K53" s="276">
        <f t="shared" si="2"/>
        <v>0</v>
      </c>
      <c r="L53" s="148"/>
      <c r="M53" s="188"/>
      <c r="N53" s="188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4"/>
      <c r="D54" s="334"/>
      <c r="E54" s="332"/>
      <c r="F54" s="332"/>
      <c r="G54" s="332"/>
      <c r="H54" s="334"/>
      <c r="I54" s="334"/>
      <c r="J54" s="332"/>
      <c r="K54" s="276">
        <f t="shared" si="2"/>
        <v>0</v>
      </c>
      <c r="L54" s="148"/>
      <c r="M54" s="188"/>
      <c r="N54" s="188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4"/>
      <c r="D55" s="334"/>
      <c r="E55" s="332"/>
      <c r="F55" s="332"/>
      <c r="G55" s="332"/>
      <c r="H55" s="334"/>
      <c r="I55" s="334"/>
      <c r="J55" s="332"/>
      <c r="K55" s="276">
        <f t="shared" si="2"/>
        <v>0</v>
      </c>
      <c r="L55" s="148"/>
      <c r="M55" s="188"/>
      <c r="N55" s="188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47"/>
      <c r="N56" s="147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147"/>
      <c r="N57" s="147"/>
      <c r="O57" s="140"/>
    </row>
    <row r="58" spans="1:15" ht="15.75" x14ac:dyDescent="0.25">
      <c r="A58" s="35" t="s">
        <v>54</v>
      </c>
      <c r="B58" s="134">
        <f t="shared" si="0"/>
        <v>13896</v>
      </c>
      <c r="C58" s="334">
        <v>802</v>
      </c>
      <c r="D58" s="334">
        <v>4612</v>
      </c>
      <c r="E58" s="332">
        <v>400</v>
      </c>
      <c r="F58" s="332">
        <v>8482</v>
      </c>
      <c r="G58" s="332">
        <v>2549</v>
      </c>
      <c r="H58" s="334">
        <v>1161</v>
      </c>
      <c r="I58" s="334">
        <v>3930</v>
      </c>
      <c r="J58" s="332"/>
      <c r="K58" s="147"/>
      <c r="L58" s="137"/>
      <c r="M58" s="147"/>
      <c r="N58" s="147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147"/>
      <c r="N59" s="147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147"/>
      <c r="N60" s="147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147"/>
      <c r="N61" s="147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147"/>
      <c r="N62" s="147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47"/>
      <c r="N63" s="147"/>
      <c r="O63" s="140"/>
    </row>
    <row r="64" spans="1:15" ht="15.6" customHeight="1" x14ac:dyDescent="0.25">
      <c r="A64" s="35" t="s">
        <v>60</v>
      </c>
      <c r="B64" s="134">
        <f t="shared" si="0"/>
        <v>832</v>
      </c>
      <c r="C64" s="334"/>
      <c r="D64" s="337"/>
      <c r="E64" s="335"/>
      <c r="F64" s="332">
        <v>832</v>
      </c>
      <c r="G64" s="332">
        <v>30</v>
      </c>
      <c r="H64" s="334"/>
      <c r="I64" s="337">
        <v>900</v>
      </c>
      <c r="J64" s="335"/>
      <c r="K64" s="147"/>
      <c r="L64" s="137"/>
      <c r="M64" s="147"/>
      <c r="N64" s="147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47"/>
      <c r="N65" s="147"/>
      <c r="O65" s="140"/>
    </row>
    <row r="66" spans="1:15" ht="15.75" x14ac:dyDescent="0.25">
      <c r="A66" s="35" t="s">
        <v>62</v>
      </c>
      <c r="B66" s="134">
        <f t="shared" si="0"/>
        <v>350</v>
      </c>
      <c r="C66" s="334"/>
      <c r="D66" s="334"/>
      <c r="E66" s="332"/>
      <c r="F66" s="332">
        <v>350</v>
      </c>
      <c r="G66" s="332">
        <v>0</v>
      </c>
      <c r="H66" s="334"/>
      <c r="I66" s="334">
        <v>500</v>
      </c>
      <c r="J66" s="332"/>
      <c r="K66" s="147"/>
      <c r="L66" s="137"/>
      <c r="M66" s="147"/>
      <c r="N66" s="147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1862</v>
      </c>
      <c r="C68" s="334"/>
      <c r="D68" s="334"/>
      <c r="E68" s="332"/>
      <c r="F68" s="332">
        <v>1862</v>
      </c>
      <c r="G68" s="332"/>
      <c r="H68" s="334"/>
      <c r="I68" s="334">
        <v>4324</v>
      </c>
      <c r="J68" s="332"/>
      <c r="K68" s="276">
        <f t="shared" ref="K68" si="3">ROUND(((B68+H68)*4)+I68*9.4,2)</f>
        <v>48093.599999999999</v>
      </c>
      <c r="L68" s="148"/>
      <c r="M68" s="188"/>
      <c r="N68" s="188"/>
      <c r="O68" s="146"/>
    </row>
    <row r="69" spans="1:15" ht="15.75" x14ac:dyDescent="0.25">
      <c r="A69" s="35" t="s">
        <v>64</v>
      </c>
      <c r="B69" s="134">
        <f t="shared" si="0"/>
        <v>5712</v>
      </c>
      <c r="C69" s="334">
        <v>60</v>
      </c>
      <c r="D69" s="334">
        <v>543</v>
      </c>
      <c r="E69" s="332">
        <v>50</v>
      </c>
      <c r="F69" s="332">
        <v>5109</v>
      </c>
      <c r="G69" s="332">
        <v>210</v>
      </c>
      <c r="H69" s="334">
        <v>1820</v>
      </c>
      <c r="I69" s="334">
        <v>2342</v>
      </c>
      <c r="J69" s="332"/>
      <c r="K69" s="147"/>
      <c r="L69" s="137"/>
      <c r="M69" s="147"/>
      <c r="N69" s="147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43788</v>
      </c>
      <c r="C71" s="153">
        <f t="shared" si="4"/>
        <v>4629</v>
      </c>
      <c r="D71" s="153">
        <f t="shared" si="4"/>
        <v>5776</v>
      </c>
      <c r="E71" s="153">
        <f t="shared" si="4"/>
        <v>500</v>
      </c>
      <c r="F71" s="153">
        <f t="shared" si="4"/>
        <v>33383</v>
      </c>
      <c r="G71" s="153">
        <f t="shared" si="4"/>
        <v>3649</v>
      </c>
      <c r="H71" s="153">
        <f t="shared" si="4"/>
        <v>3441</v>
      </c>
      <c r="I71" s="153">
        <f t="shared" si="4"/>
        <v>22410</v>
      </c>
      <c r="J71" s="153">
        <f t="shared" si="4"/>
        <v>0</v>
      </c>
      <c r="K71" s="278">
        <f t="shared" si="4"/>
        <v>75964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158</v>
      </c>
      <c r="B75" s="157">
        <f>C75+D75+F75</f>
        <v>43788</v>
      </c>
      <c r="C75" s="157">
        <v>4629</v>
      </c>
      <c r="D75" s="157">
        <v>5776</v>
      </c>
      <c r="E75" s="157">
        <v>500</v>
      </c>
      <c r="F75" s="157">
        <v>33383</v>
      </c>
      <c r="G75" s="157">
        <v>3649</v>
      </c>
      <c r="H75" s="156">
        <v>3441</v>
      </c>
      <c r="I75" s="156">
        <v>22410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75964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00B050"/>
    <pageSetUpPr fitToPage="1"/>
  </sheetPr>
  <dimension ref="A1:O79"/>
  <sheetViews>
    <sheetView zoomScale="75" zoomScaleNormal="75" workbookViewId="0">
      <pane ySplit="6" topLeftCell="A70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2" style="4" customWidth="1"/>
    <col min="6" max="7" width="23.28515625" style="4" customWidth="1"/>
    <col min="8" max="8" width="13.5703125" style="2" customWidth="1"/>
    <col min="9" max="9" width="11.8554687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4.7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134</v>
      </c>
      <c r="B3" s="1"/>
      <c r="C3" s="1"/>
      <c r="D3" s="1"/>
      <c r="E3" s="1"/>
      <c r="F3" s="1"/>
      <c r="G3" s="1"/>
    </row>
    <row r="4" spans="1:15" ht="19.5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235</v>
      </c>
      <c r="C7" s="129"/>
      <c r="D7" s="129"/>
      <c r="E7" s="130"/>
      <c r="F7" s="130">
        <v>235</v>
      </c>
      <c r="G7" s="130"/>
      <c r="H7" s="129">
        <v>25</v>
      </c>
      <c r="I7" s="243">
        <v>800</v>
      </c>
      <c r="J7" s="244"/>
      <c r="K7" s="243"/>
      <c r="L7" s="130"/>
      <c r="M7" s="129"/>
      <c r="N7" s="129"/>
      <c r="O7" s="189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1"/>
      <c r="G8" s="331"/>
      <c r="H8" s="330"/>
      <c r="I8" s="330"/>
      <c r="J8" s="331"/>
      <c r="K8" s="135"/>
      <c r="L8" s="136"/>
      <c r="M8" s="222"/>
      <c r="N8" s="222"/>
      <c r="O8" s="138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1"/>
      <c r="G9" s="331"/>
      <c r="H9" s="330"/>
      <c r="I9" s="330"/>
      <c r="J9" s="331"/>
      <c r="K9" s="135"/>
      <c r="L9" s="136"/>
      <c r="M9" s="222"/>
      <c r="N9" s="222"/>
      <c r="O9" s="138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1"/>
      <c r="G10" s="331"/>
      <c r="H10" s="330"/>
      <c r="I10" s="330"/>
      <c r="J10" s="331"/>
      <c r="K10" s="135"/>
      <c r="L10" s="136"/>
      <c r="M10" s="222"/>
      <c r="N10" s="222"/>
      <c r="O10" s="138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1"/>
      <c r="G11" s="331"/>
      <c r="H11" s="330"/>
      <c r="I11" s="330"/>
      <c r="J11" s="331"/>
      <c r="K11" s="135"/>
      <c r="L11" s="136"/>
      <c r="M11" s="222"/>
      <c r="N11" s="222"/>
      <c r="O11" s="138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1"/>
      <c r="G12" s="331"/>
      <c r="H12" s="330"/>
      <c r="I12" s="330"/>
      <c r="J12" s="331"/>
      <c r="K12" s="135"/>
      <c r="L12" s="136"/>
      <c r="M12" s="222"/>
      <c r="N12" s="222"/>
      <c r="O12" s="138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1"/>
      <c r="G13" s="331"/>
      <c r="H13" s="330"/>
      <c r="I13" s="330"/>
      <c r="J13" s="331"/>
      <c r="K13" s="135"/>
      <c r="L13" s="136"/>
      <c r="M13" s="222"/>
      <c r="N13" s="222"/>
      <c r="O13" s="138"/>
    </row>
    <row r="14" spans="1:15" ht="14.4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1"/>
      <c r="G14" s="331"/>
      <c r="H14" s="330"/>
      <c r="I14" s="330"/>
      <c r="J14" s="331"/>
      <c r="K14" s="135"/>
      <c r="L14" s="136"/>
      <c r="M14" s="222"/>
      <c r="N14" s="222"/>
      <c r="O14" s="138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1"/>
      <c r="G15" s="331"/>
      <c r="H15" s="330"/>
      <c r="I15" s="330"/>
      <c r="J15" s="331"/>
      <c r="K15" s="135"/>
      <c r="L15" s="136"/>
      <c r="M15" s="222"/>
      <c r="N15" s="222"/>
      <c r="O15" s="138"/>
    </row>
    <row r="16" spans="1:15" ht="15.75" x14ac:dyDescent="0.25">
      <c r="A16" s="35" t="s">
        <v>13</v>
      </c>
      <c r="B16" s="134">
        <f t="shared" si="0"/>
        <v>0</v>
      </c>
      <c r="C16" s="330"/>
      <c r="D16" s="330"/>
      <c r="E16" s="331"/>
      <c r="F16" s="331"/>
      <c r="G16" s="331"/>
      <c r="H16" s="330"/>
      <c r="I16" s="330">
        <v>120</v>
      </c>
      <c r="J16" s="331"/>
      <c r="K16" s="135"/>
      <c r="L16" s="136"/>
      <c r="M16" s="222"/>
      <c r="N16" s="222"/>
      <c r="O16" s="138"/>
    </row>
    <row r="17" spans="1:15" ht="15.75" x14ac:dyDescent="0.25">
      <c r="A17" s="35" t="s">
        <v>14</v>
      </c>
      <c r="B17" s="134">
        <f t="shared" si="0"/>
        <v>50</v>
      </c>
      <c r="C17" s="330"/>
      <c r="D17" s="330"/>
      <c r="E17" s="331"/>
      <c r="F17" s="331">
        <v>50</v>
      </c>
      <c r="G17" s="331"/>
      <c r="H17" s="330">
        <v>25</v>
      </c>
      <c r="I17" s="330">
        <v>300</v>
      </c>
      <c r="J17" s="331"/>
      <c r="K17" s="135"/>
      <c r="L17" s="136"/>
      <c r="M17" s="222"/>
      <c r="N17" s="222"/>
      <c r="O17" s="138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1"/>
      <c r="G18" s="331"/>
      <c r="H18" s="330"/>
      <c r="I18" s="330"/>
      <c r="J18" s="331"/>
      <c r="K18" s="135"/>
      <c r="L18" s="136"/>
      <c r="M18" s="222"/>
      <c r="N18" s="222"/>
      <c r="O18" s="138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1"/>
      <c r="G19" s="331"/>
      <c r="H19" s="330"/>
      <c r="I19" s="330"/>
      <c r="J19" s="331"/>
      <c r="K19" s="135"/>
      <c r="L19" s="136"/>
      <c r="M19" s="222"/>
      <c r="N19" s="222"/>
      <c r="O19" s="138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1"/>
      <c r="G20" s="331"/>
      <c r="H20" s="330"/>
      <c r="I20" s="330"/>
      <c r="J20" s="331"/>
      <c r="K20" s="135"/>
      <c r="L20" s="136"/>
      <c r="M20" s="222"/>
      <c r="N20" s="222"/>
      <c r="O20" s="138"/>
    </row>
    <row r="21" spans="1:15" ht="15.75" x14ac:dyDescent="0.25">
      <c r="A21" s="35" t="s">
        <v>18</v>
      </c>
      <c r="B21" s="134">
        <f t="shared" si="0"/>
        <v>2000</v>
      </c>
      <c r="C21" s="330"/>
      <c r="D21" s="330"/>
      <c r="E21" s="331"/>
      <c r="F21" s="331">
        <v>2000</v>
      </c>
      <c r="G21" s="331"/>
      <c r="H21" s="330">
        <v>25</v>
      </c>
      <c r="I21" s="330">
        <v>300</v>
      </c>
      <c r="J21" s="331"/>
      <c r="K21" s="135"/>
      <c r="L21" s="136"/>
      <c r="M21" s="222"/>
      <c r="N21" s="222"/>
      <c r="O21" s="138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1"/>
      <c r="G22" s="331"/>
      <c r="H22" s="330"/>
      <c r="I22" s="330"/>
      <c r="J22" s="331"/>
      <c r="K22" s="135"/>
      <c r="L22" s="136"/>
      <c r="M22" s="222"/>
      <c r="N22" s="222"/>
      <c r="O22" s="138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1"/>
      <c r="G23" s="331"/>
      <c r="H23" s="330"/>
      <c r="I23" s="330"/>
      <c r="J23" s="331"/>
      <c r="K23" s="135"/>
      <c r="L23" s="136"/>
      <c r="M23" s="222"/>
      <c r="N23" s="222"/>
      <c r="O23" s="138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1"/>
      <c r="G24" s="331"/>
      <c r="H24" s="330"/>
      <c r="I24" s="330"/>
      <c r="J24" s="331"/>
      <c r="K24" s="135"/>
      <c r="L24" s="136"/>
      <c r="M24" s="222"/>
      <c r="N24" s="222"/>
      <c r="O24" s="138"/>
    </row>
    <row r="25" spans="1:15" ht="15.6" customHeight="1" x14ac:dyDescent="0.25">
      <c r="A25" s="35" t="s">
        <v>22</v>
      </c>
      <c r="B25" s="134">
        <f t="shared" si="0"/>
        <v>0</v>
      </c>
      <c r="C25" s="330"/>
      <c r="D25" s="330"/>
      <c r="E25" s="331"/>
      <c r="F25" s="331"/>
      <c r="G25" s="331"/>
      <c r="H25" s="330"/>
      <c r="I25" s="330"/>
      <c r="J25" s="331"/>
      <c r="K25" s="135"/>
      <c r="L25" s="136"/>
      <c r="M25" s="222"/>
      <c r="N25" s="222"/>
      <c r="O25" s="138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1"/>
      <c r="G26" s="331"/>
      <c r="H26" s="330"/>
      <c r="I26" s="330"/>
      <c r="J26" s="331"/>
      <c r="K26" s="135"/>
      <c r="L26" s="136"/>
      <c r="M26" s="222"/>
      <c r="N26" s="222"/>
      <c r="O26" s="138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1"/>
      <c r="G27" s="331"/>
      <c r="H27" s="330"/>
      <c r="I27" s="330"/>
      <c r="J27" s="331"/>
      <c r="K27" s="135"/>
      <c r="L27" s="136"/>
      <c r="M27" s="222"/>
      <c r="N27" s="222"/>
      <c r="O27" s="138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1"/>
      <c r="G28" s="331"/>
      <c r="H28" s="330"/>
      <c r="I28" s="330"/>
      <c r="J28" s="331"/>
      <c r="K28" s="135"/>
      <c r="L28" s="136"/>
      <c r="M28" s="222"/>
      <c r="N28" s="222"/>
      <c r="O28" s="138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1"/>
      <c r="G29" s="331"/>
      <c r="H29" s="330"/>
      <c r="I29" s="330"/>
      <c r="J29" s="331"/>
      <c r="K29" s="135"/>
      <c r="L29" s="136"/>
      <c r="M29" s="222"/>
      <c r="N29" s="222"/>
      <c r="O29" s="138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1"/>
      <c r="G30" s="331"/>
      <c r="H30" s="330"/>
      <c r="I30" s="330"/>
      <c r="J30" s="331"/>
      <c r="K30" s="135"/>
      <c r="L30" s="136"/>
      <c r="M30" s="222"/>
      <c r="N30" s="222"/>
      <c r="O30" s="138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1"/>
      <c r="G31" s="331"/>
      <c r="H31" s="330"/>
      <c r="I31" s="330"/>
      <c r="J31" s="331"/>
      <c r="K31" s="135"/>
      <c r="L31" s="136"/>
      <c r="M31" s="222"/>
      <c r="N31" s="222"/>
      <c r="O31" s="138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1"/>
      <c r="G32" s="331"/>
      <c r="H32" s="330"/>
      <c r="I32" s="330"/>
      <c r="J32" s="331"/>
      <c r="K32" s="135"/>
      <c r="L32" s="136"/>
      <c r="M32" s="222"/>
      <c r="N32" s="222"/>
      <c r="O32" s="138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1"/>
      <c r="G33" s="331"/>
      <c r="H33" s="330"/>
      <c r="I33" s="330"/>
      <c r="J33" s="331"/>
      <c r="K33" s="135"/>
      <c r="L33" s="136"/>
      <c r="M33" s="222"/>
      <c r="N33" s="222"/>
      <c r="O33" s="138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1"/>
      <c r="G34" s="331"/>
      <c r="H34" s="330"/>
      <c r="I34" s="330"/>
      <c r="J34" s="331"/>
      <c r="K34" s="135"/>
      <c r="L34" s="136"/>
      <c r="M34" s="222"/>
      <c r="N34" s="222"/>
      <c r="O34" s="138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1"/>
      <c r="G35" s="331"/>
      <c r="H35" s="330"/>
      <c r="I35" s="330"/>
      <c r="J35" s="331"/>
      <c r="K35" s="135"/>
      <c r="L35" s="136"/>
      <c r="M35" s="222"/>
      <c r="N35" s="222"/>
      <c r="O35" s="138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40"/>
      <c r="D36" s="340"/>
      <c r="E36" s="341"/>
      <c r="F36" s="341"/>
      <c r="G36" s="341"/>
      <c r="H36" s="340"/>
      <c r="I36" s="340"/>
      <c r="J36" s="341"/>
      <c r="K36" s="276">
        <f t="shared" ref="K36" si="1">ROUND(((B36+H36)*4)+I36*9.4,2)</f>
        <v>0</v>
      </c>
      <c r="L36" s="257"/>
      <c r="M36" s="255"/>
      <c r="N36" s="255"/>
      <c r="O36" s="258"/>
    </row>
    <row r="37" spans="1:15" ht="15.6" customHeight="1" x14ac:dyDescent="0.25">
      <c r="A37" s="35" t="s">
        <v>34</v>
      </c>
      <c r="B37" s="134">
        <f t="shared" si="0"/>
        <v>910</v>
      </c>
      <c r="C37" s="330"/>
      <c r="D37" s="330"/>
      <c r="E37" s="331"/>
      <c r="F37" s="331">
        <v>910</v>
      </c>
      <c r="G37" s="331"/>
      <c r="H37" s="330">
        <v>15</v>
      </c>
      <c r="I37" s="330">
        <v>400</v>
      </c>
      <c r="J37" s="331"/>
      <c r="K37" s="256"/>
      <c r="L37" s="136"/>
      <c r="M37" s="222"/>
      <c r="N37" s="222"/>
      <c r="O37" s="138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1"/>
      <c r="G38" s="331"/>
      <c r="H38" s="330"/>
      <c r="I38" s="330"/>
      <c r="J38" s="331"/>
      <c r="K38" s="135"/>
      <c r="L38" s="136"/>
      <c r="M38" s="222"/>
      <c r="N38" s="222"/>
      <c r="O38" s="138"/>
    </row>
    <row r="39" spans="1:15" ht="15.6" customHeight="1" x14ac:dyDescent="0.25">
      <c r="A39" s="35" t="s">
        <v>36</v>
      </c>
      <c r="B39" s="134">
        <f t="shared" si="0"/>
        <v>910</v>
      </c>
      <c r="C39" s="330"/>
      <c r="D39" s="330"/>
      <c r="E39" s="331"/>
      <c r="F39" s="331">
        <v>910</v>
      </c>
      <c r="G39" s="331"/>
      <c r="H39" s="330">
        <v>25</v>
      </c>
      <c r="I39" s="330">
        <v>150</v>
      </c>
      <c r="J39" s="331"/>
      <c r="K39" s="135"/>
      <c r="L39" s="136"/>
      <c r="M39" s="222"/>
      <c r="N39" s="222"/>
      <c r="O39" s="138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1"/>
      <c r="G40" s="331"/>
      <c r="H40" s="330"/>
      <c r="I40" s="330"/>
      <c r="J40" s="331"/>
      <c r="K40" s="135"/>
      <c r="L40" s="136"/>
      <c r="M40" s="222"/>
      <c r="N40" s="222"/>
      <c r="O40" s="138"/>
    </row>
    <row r="41" spans="1:15" ht="15.6" customHeight="1" x14ac:dyDescent="0.25">
      <c r="A41" s="35" t="s">
        <v>38</v>
      </c>
      <c r="B41" s="134">
        <f t="shared" si="0"/>
        <v>3227</v>
      </c>
      <c r="C41" s="330">
        <v>714</v>
      </c>
      <c r="D41" s="330">
        <v>13</v>
      </c>
      <c r="E41" s="331"/>
      <c r="F41" s="331">
        <v>2500</v>
      </c>
      <c r="G41" s="331"/>
      <c r="H41" s="330">
        <v>163</v>
      </c>
      <c r="I41" s="330">
        <v>380</v>
      </c>
      <c r="J41" s="331"/>
      <c r="K41" s="135"/>
      <c r="L41" s="136"/>
      <c r="M41" s="222"/>
      <c r="N41" s="222"/>
      <c r="O41" s="138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1"/>
      <c r="G42" s="331"/>
      <c r="H42" s="330"/>
      <c r="I42" s="330"/>
      <c r="J42" s="331"/>
      <c r="K42" s="135"/>
      <c r="L42" s="136"/>
      <c r="M42" s="222"/>
      <c r="N42" s="222"/>
      <c r="O42" s="138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1"/>
      <c r="G43" s="331"/>
      <c r="H43" s="330"/>
      <c r="I43" s="330"/>
      <c r="J43" s="331"/>
      <c r="K43" s="135"/>
      <c r="L43" s="136"/>
      <c r="M43" s="222"/>
      <c r="N43" s="222"/>
      <c r="O43" s="138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1"/>
      <c r="G44" s="331"/>
      <c r="H44" s="330"/>
      <c r="I44" s="330"/>
      <c r="J44" s="331"/>
      <c r="K44" s="135"/>
      <c r="L44" s="136"/>
      <c r="M44" s="222"/>
      <c r="N44" s="222"/>
      <c r="O44" s="138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1"/>
      <c r="G45" s="331"/>
      <c r="H45" s="330"/>
      <c r="I45" s="330"/>
      <c r="J45" s="331"/>
      <c r="K45" s="135"/>
      <c r="L45" s="136"/>
      <c r="M45" s="222"/>
      <c r="N45" s="222"/>
      <c r="O45" s="138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1"/>
      <c r="G46" s="331"/>
      <c r="H46" s="330"/>
      <c r="I46" s="330"/>
      <c r="J46" s="331"/>
      <c r="K46" s="135"/>
      <c r="L46" s="136"/>
      <c r="M46" s="222"/>
      <c r="N46" s="222"/>
      <c r="O46" s="138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1"/>
      <c r="G47" s="331"/>
      <c r="H47" s="330"/>
      <c r="I47" s="330"/>
      <c r="J47" s="331"/>
      <c r="K47" s="135"/>
      <c r="L47" s="136"/>
      <c r="M47" s="222"/>
      <c r="N47" s="222"/>
      <c r="O47" s="138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1"/>
      <c r="G48" s="331"/>
      <c r="H48" s="330"/>
      <c r="I48" s="330"/>
      <c r="J48" s="331"/>
      <c r="K48" s="135"/>
      <c r="L48" s="136"/>
      <c r="M48" s="222"/>
      <c r="N48" s="222"/>
      <c r="O48" s="138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1"/>
      <c r="G49" s="331"/>
      <c r="H49" s="330"/>
      <c r="I49" s="330"/>
      <c r="J49" s="331"/>
      <c r="K49" s="135"/>
      <c r="L49" s="136"/>
      <c r="M49" s="222"/>
      <c r="N49" s="222"/>
      <c r="O49" s="138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1"/>
      <c r="G50" s="331"/>
      <c r="H50" s="330"/>
      <c r="I50" s="330"/>
      <c r="J50" s="331"/>
      <c r="K50" s="135"/>
      <c r="L50" s="136"/>
      <c r="M50" s="222"/>
      <c r="N50" s="222"/>
      <c r="O50" s="138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1"/>
      <c r="G51" s="331"/>
      <c r="H51" s="330"/>
      <c r="I51" s="330"/>
      <c r="J51" s="331"/>
      <c r="K51" s="135"/>
      <c r="L51" s="136"/>
      <c r="M51" s="222"/>
      <c r="N51" s="222"/>
      <c r="O51" s="138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340"/>
      <c r="D52" s="340"/>
      <c r="E52" s="341"/>
      <c r="F52" s="341"/>
      <c r="G52" s="341"/>
      <c r="H52" s="340"/>
      <c r="I52" s="340"/>
      <c r="J52" s="341"/>
      <c r="K52" s="276">
        <f t="shared" ref="K52:K55" si="2">ROUND(((B52+H52)*4)+I52*9.4,2)</f>
        <v>0</v>
      </c>
      <c r="L52" s="257"/>
      <c r="M52" s="255"/>
      <c r="N52" s="255"/>
      <c r="O52" s="258"/>
    </row>
    <row r="53" spans="1:15" s="18" customFormat="1" ht="15.75" x14ac:dyDescent="0.25">
      <c r="A53" s="52" t="s">
        <v>49</v>
      </c>
      <c r="B53" s="134">
        <f t="shared" si="0"/>
        <v>0</v>
      </c>
      <c r="C53" s="340"/>
      <c r="D53" s="340"/>
      <c r="E53" s="341"/>
      <c r="F53" s="341"/>
      <c r="G53" s="341"/>
      <c r="H53" s="340"/>
      <c r="I53" s="340"/>
      <c r="J53" s="341"/>
      <c r="K53" s="276">
        <f t="shared" si="2"/>
        <v>0</v>
      </c>
      <c r="L53" s="257"/>
      <c r="M53" s="255"/>
      <c r="N53" s="255"/>
      <c r="O53" s="258"/>
    </row>
    <row r="54" spans="1:15" s="18" customFormat="1" ht="15.75" x14ac:dyDescent="0.25">
      <c r="A54" s="52" t="s">
        <v>50</v>
      </c>
      <c r="B54" s="134">
        <f t="shared" si="0"/>
        <v>0</v>
      </c>
      <c r="C54" s="340"/>
      <c r="D54" s="340"/>
      <c r="E54" s="341"/>
      <c r="F54" s="341"/>
      <c r="G54" s="341"/>
      <c r="H54" s="340"/>
      <c r="I54" s="340"/>
      <c r="J54" s="341"/>
      <c r="K54" s="276">
        <f t="shared" si="2"/>
        <v>0</v>
      </c>
      <c r="L54" s="257"/>
      <c r="M54" s="255"/>
      <c r="N54" s="255"/>
      <c r="O54" s="258"/>
    </row>
    <row r="55" spans="1:15" s="18" customFormat="1" ht="15.75" x14ac:dyDescent="0.25">
      <c r="A55" s="52" t="s">
        <v>51</v>
      </c>
      <c r="B55" s="134">
        <f t="shared" si="0"/>
        <v>0</v>
      </c>
      <c r="C55" s="340"/>
      <c r="D55" s="340"/>
      <c r="E55" s="341"/>
      <c r="F55" s="341"/>
      <c r="G55" s="341"/>
      <c r="H55" s="340"/>
      <c r="I55" s="340"/>
      <c r="J55" s="341"/>
      <c r="K55" s="276">
        <f t="shared" si="2"/>
        <v>0</v>
      </c>
      <c r="L55" s="257"/>
      <c r="M55" s="255"/>
      <c r="N55" s="255"/>
      <c r="O55" s="258"/>
    </row>
    <row r="56" spans="1:15" ht="15.75" x14ac:dyDescent="0.25">
      <c r="A56" s="35" t="s">
        <v>52</v>
      </c>
      <c r="B56" s="134">
        <f t="shared" si="0"/>
        <v>0</v>
      </c>
      <c r="C56" s="330"/>
      <c r="D56" s="330"/>
      <c r="E56" s="331"/>
      <c r="F56" s="331"/>
      <c r="G56" s="331"/>
      <c r="H56" s="330"/>
      <c r="I56" s="330"/>
      <c r="J56" s="331"/>
      <c r="K56" s="135"/>
      <c r="L56" s="136"/>
      <c r="M56" s="222"/>
      <c r="N56" s="222"/>
      <c r="O56" s="138"/>
    </row>
    <row r="57" spans="1:15" ht="15.75" x14ac:dyDescent="0.25">
      <c r="A57" s="35" t="s">
        <v>53</v>
      </c>
      <c r="B57" s="134">
        <f t="shared" si="0"/>
        <v>0</v>
      </c>
      <c r="C57" s="330"/>
      <c r="D57" s="330"/>
      <c r="E57" s="331"/>
      <c r="F57" s="331"/>
      <c r="G57" s="331"/>
      <c r="H57" s="330"/>
      <c r="I57" s="330"/>
      <c r="J57" s="331"/>
      <c r="K57" s="135"/>
      <c r="L57" s="136"/>
      <c r="M57" s="222"/>
      <c r="N57" s="222"/>
      <c r="O57" s="138"/>
    </row>
    <row r="58" spans="1:15" ht="15.75" x14ac:dyDescent="0.25">
      <c r="A58" s="35" t="s">
        <v>54</v>
      </c>
      <c r="B58" s="134">
        <f t="shared" si="0"/>
        <v>7700</v>
      </c>
      <c r="C58" s="330">
        <v>500</v>
      </c>
      <c r="D58" s="330">
        <v>1200</v>
      </c>
      <c r="E58" s="331">
        <v>367</v>
      </c>
      <c r="F58" s="331">
        <v>6000</v>
      </c>
      <c r="G58" s="331">
        <v>1231</v>
      </c>
      <c r="H58" s="330">
        <v>500</v>
      </c>
      <c r="I58" s="330">
        <v>2000</v>
      </c>
      <c r="J58" s="331"/>
      <c r="K58" s="135"/>
      <c r="L58" s="136"/>
      <c r="M58" s="222"/>
      <c r="N58" s="222"/>
      <c r="O58" s="138"/>
    </row>
    <row r="59" spans="1:15" ht="16.149999999999999" customHeight="1" x14ac:dyDescent="0.25">
      <c r="A59" s="35" t="s">
        <v>55</v>
      </c>
      <c r="B59" s="134">
        <f t="shared" si="0"/>
        <v>0</v>
      </c>
      <c r="C59" s="330"/>
      <c r="D59" s="330"/>
      <c r="E59" s="331"/>
      <c r="F59" s="331"/>
      <c r="G59" s="331"/>
      <c r="H59" s="330"/>
      <c r="I59" s="330"/>
      <c r="J59" s="331"/>
      <c r="K59" s="135"/>
      <c r="L59" s="136"/>
      <c r="M59" s="222"/>
      <c r="N59" s="222"/>
      <c r="O59" s="138"/>
    </row>
    <row r="60" spans="1:15" ht="15.75" x14ac:dyDescent="0.25">
      <c r="A60" s="35" t="s">
        <v>56</v>
      </c>
      <c r="B60" s="134">
        <f t="shared" si="0"/>
        <v>0</v>
      </c>
      <c r="C60" s="330"/>
      <c r="D60" s="330"/>
      <c r="E60" s="331"/>
      <c r="F60" s="331"/>
      <c r="G60" s="331"/>
      <c r="H60" s="330"/>
      <c r="I60" s="330"/>
      <c r="J60" s="331"/>
      <c r="K60" s="135"/>
      <c r="L60" s="136"/>
      <c r="M60" s="222"/>
      <c r="N60" s="222"/>
      <c r="O60" s="138"/>
    </row>
    <row r="61" spans="1:15" ht="15.6" customHeight="1" x14ac:dyDescent="0.25">
      <c r="A61" s="35" t="s">
        <v>57</v>
      </c>
      <c r="B61" s="134">
        <f t="shared" si="0"/>
        <v>0</v>
      </c>
      <c r="C61" s="330"/>
      <c r="D61" s="330"/>
      <c r="E61" s="331"/>
      <c r="F61" s="331"/>
      <c r="G61" s="331"/>
      <c r="H61" s="330"/>
      <c r="I61" s="330"/>
      <c r="J61" s="331"/>
      <c r="K61" s="135"/>
      <c r="L61" s="136"/>
      <c r="M61" s="222"/>
      <c r="N61" s="222"/>
      <c r="O61" s="138"/>
    </row>
    <row r="62" spans="1:15" ht="31.5" customHeight="1" x14ac:dyDescent="0.25">
      <c r="A62" s="35" t="s">
        <v>58</v>
      </c>
      <c r="B62" s="134">
        <f t="shared" si="0"/>
        <v>0</v>
      </c>
      <c r="C62" s="330"/>
      <c r="D62" s="330"/>
      <c r="E62" s="331"/>
      <c r="F62" s="331"/>
      <c r="G62" s="331"/>
      <c r="H62" s="330"/>
      <c r="I62" s="330"/>
      <c r="J62" s="331"/>
      <c r="K62" s="135"/>
      <c r="L62" s="136"/>
      <c r="M62" s="222"/>
      <c r="N62" s="222"/>
      <c r="O62" s="138"/>
    </row>
    <row r="63" spans="1:15" ht="15.75" x14ac:dyDescent="0.25">
      <c r="A63" s="35" t="s">
        <v>59</v>
      </c>
      <c r="B63" s="134">
        <f t="shared" si="0"/>
        <v>0</v>
      </c>
      <c r="C63" s="330"/>
      <c r="D63" s="330"/>
      <c r="E63" s="331"/>
      <c r="F63" s="331"/>
      <c r="G63" s="331"/>
      <c r="H63" s="330"/>
      <c r="I63" s="330"/>
      <c r="J63" s="331"/>
      <c r="K63" s="135"/>
      <c r="L63" s="136"/>
      <c r="M63" s="222"/>
      <c r="N63" s="222"/>
      <c r="O63" s="138"/>
    </row>
    <row r="64" spans="1:15" ht="15.6" customHeight="1" x14ac:dyDescent="0.25">
      <c r="A64" s="35" t="s">
        <v>60</v>
      </c>
      <c r="B64" s="134">
        <f t="shared" si="0"/>
        <v>485</v>
      </c>
      <c r="C64" s="330"/>
      <c r="D64" s="340"/>
      <c r="E64" s="341"/>
      <c r="F64" s="331">
        <v>485</v>
      </c>
      <c r="G64" s="331"/>
      <c r="H64" s="330">
        <v>22</v>
      </c>
      <c r="I64" s="340">
        <v>500</v>
      </c>
      <c r="J64" s="341"/>
      <c r="K64" s="135"/>
      <c r="L64" s="136"/>
      <c r="M64" s="222"/>
      <c r="N64" s="222"/>
      <c r="O64" s="138"/>
    </row>
    <row r="65" spans="1:15" ht="15.75" x14ac:dyDescent="0.25">
      <c r="A65" s="35" t="s">
        <v>61</v>
      </c>
      <c r="B65" s="134">
        <f t="shared" si="0"/>
        <v>0</v>
      </c>
      <c r="C65" s="330"/>
      <c r="D65" s="330"/>
      <c r="E65" s="331"/>
      <c r="F65" s="331"/>
      <c r="G65" s="331"/>
      <c r="H65" s="330"/>
      <c r="I65" s="330"/>
      <c r="J65" s="331"/>
      <c r="K65" s="135"/>
      <c r="L65" s="136"/>
      <c r="M65" s="222"/>
      <c r="N65" s="222"/>
      <c r="O65" s="138"/>
    </row>
    <row r="66" spans="1:15" ht="15.75" x14ac:dyDescent="0.25">
      <c r="A66" s="35" t="s">
        <v>62</v>
      </c>
      <c r="B66" s="134">
        <f t="shared" si="0"/>
        <v>0</v>
      </c>
      <c r="C66" s="330"/>
      <c r="D66" s="330"/>
      <c r="E66" s="331"/>
      <c r="F66" s="331"/>
      <c r="G66" s="331"/>
      <c r="H66" s="330"/>
      <c r="I66" s="330"/>
      <c r="J66" s="331"/>
      <c r="K66" s="135"/>
      <c r="L66" s="136"/>
      <c r="M66" s="222"/>
      <c r="N66" s="222"/>
      <c r="O66" s="138"/>
    </row>
    <row r="67" spans="1:15" s="83" customFormat="1" ht="19.5" customHeight="1" x14ac:dyDescent="0.25">
      <c r="A67" s="82" t="s">
        <v>163</v>
      </c>
      <c r="B67" s="134"/>
      <c r="C67" s="135"/>
      <c r="D67" s="135"/>
      <c r="E67" s="136"/>
      <c r="F67" s="136"/>
      <c r="G67" s="136"/>
      <c r="H67" s="135"/>
      <c r="I67" s="135"/>
      <c r="J67" s="136"/>
      <c r="K67" s="135"/>
      <c r="L67" s="136"/>
      <c r="M67" s="135"/>
      <c r="N67" s="135"/>
      <c r="O67" s="138"/>
    </row>
    <row r="68" spans="1:15" s="18" customFormat="1" ht="15.75" x14ac:dyDescent="0.25">
      <c r="A68" s="52" t="s">
        <v>63</v>
      </c>
      <c r="B68" s="134">
        <f t="shared" si="0"/>
        <v>0</v>
      </c>
      <c r="C68" s="340"/>
      <c r="D68" s="340"/>
      <c r="E68" s="341"/>
      <c r="F68" s="341"/>
      <c r="G68" s="341"/>
      <c r="H68" s="340"/>
      <c r="I68" s="340">
        <v>3650</v>
      </c>
      <c r="J68" s="341"/>
      <c r="K68" s="276">
        <f t="shared" ref="K68" si="3">ROUND(((B68+H68)*4)+I68*9.4,2)</f>
        <v>34310</v>
      </c>
      <c r="L68" s="257"/>
      <c r="M68" s="255"/>
      <c r="N68" s="255"/>
      <c r="O68" s="258"/>
    </row>
    <row r="69" spans="1:15" ht="15.75" x14ac:dyDescent="0.25">
      <c r="A69" s="35" t="s">
        <v>64</v>
      </c>
      <c r="B69" s="134">
        <f t="shared" si="0"/>
        <v>7915</v>
      </c>
      <c r="C69" s="330">
        <v>348</v>
      </c>
      <c r="D69" s="330">
        <v>736</v>
      </c>
      <c r="E69" s="331"/>
      <c r="F69" s="331">
        <v>6831</v>
      </c>
      <c r="G69" s="331"/>
      <c r="H69" s="330">
        <v>700</v>
      </c>
      <c r="I69" s="330">
        <v>1506</v>
      </c>
      <c r="J69" s="331"/>
      <c r="K69" s="135"/>
      <c r="L69" s="136"/>
      <c r="M69" s="222"/>
      <c r="N69" s="222"/>
      <c r="O69" s="138"/>
    </row>
    <row r="70" spans="1:15" ht="16.5" thickBot="1" x14ac:dyDescent="0.3">
      <c r="A70" s="36" t="s">
        <v>65</v>
      </c>
      <c r="B70" s="127">
        <f t="shared" si="0"/>
        <v>0</v>
      </c>
      <c r="C70" s="190"/>
      <c r="D70" s="190"/>
      <c r="E70" s="342"/>
      <c r="F70" s="331"/>
      <c r="G70" s="342"/>
      <c r="H70" s="190"/>
      <c r="I70" s="190"/>
      <c r="J70" s="342"/>
      <c r="K70" s="190"/>
      <c r="L70" s="288"/>
      <c r="M70" s="190"/>
      <c r="N70" s="190"/>
      <c r="O70" s="191"/>
    </row>
    <row r="71" spans="1:15" ht="16.5" thickBot="1" x14ac:dyDescent="0.3">
      <c r="A71" s="46" t="s">
        <v>66</v>
      </c>
      <c r="B71" s="153">
        <f t="shared" ref="B71:O71" si="4">SUM(B7:B70)</f>
        <v>23432</v>
      </c>
      <c r="C71" s="153">
        <f t="shared" si="4"/>
        <v>1562</v>
      </c>
      <c r="D71" s="153">
        <f t="shared" si="4"/>
        <v>1949</v>
      </c>
      <c r="E71" s="153">
        <f t="shared" si="4"/>
        <v>367</v>
      </c>
      <c r="F71" s="153">
        <f t="shared" si="4"/>
        <v>19921</v>
      </c>
      <c r="G71" s="153">
        <f t="shared" si="4"/>
        <v>1231</v>
      </c>
      <c r="H71" s="153">
        <f t="shared" si="4"/>
        <v>1500</v>
      </c>
      <c r="I71" s="153">
        <f t="shared" si="4"/>
        <v>10106</v>
      </c>
      <c r="J71" s="153">
        <f t="shared" si="4"/>
        <v>0</v>
      </c>
      <c r="K71" s="278">
        <f t="shared" si="4"/>
        <v>34310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158</v>
      </c>
      <c r="B75" s="157">
        <f>C75+D75+F75</f>
        <v>23432</v>
      </c>
      <c r="C75" s="157">
        <v>1562</v>
      </c>
      <c r="D75" s="157">
        <v>1949</v>
      </c>
      <c r="E75" s="157">
        <v>367</v>
      </c>
      <c r="F75" s="157">
        <v>19921</v>
      </c>
      <c r="G75" s="157">
        <v>1231</v>
      </c>
      <c r="H75" s="156">
        <v>1500</v>
      </c>
      <c r="I75" s="156">
        <v>10106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34310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00B050"/>
    <pageSetUpPr fitToPage="1"/>
  </sheetPr>
  <dimension ref="A1:O79"/>
  <sheetViews>
    <sheetView zoomScale="75" zoomScaleNormal="75" workbookViewId="0">
      <pane ySplit="6" topLeftCell="A67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9.28515625" style="4" customWidth="1"/>
    <col min="3" max="3" width="23.85546875" style="4" customWidth="1"/>
    <col min="4" max="4" width="19.28515625" style="4" customWidth="1"/>
    <col min="5" max="5" width="12" style="4" customWidth="1"/>
    <col min="6" max="7" width="25" style="4" customWidth="1"/>
    <col min="8" max="8" width="11.85546875" style="2" customWidth="1"/>
    <col min="9" max="9" width="13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9.2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88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958</v>
      </c>
      <c r="C7" s="243"/>
      <c r="D7" s="243"/>
      <c r="E7" s="244"/>
      <c r="F7" s="245">
        <v>958</v>
      </c>
      <c r="G7" s="245"/>
      <c r="H7" s="243"/>
      <c r="I7" s="243">
        <v>570</v>
      </c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249"/>
      <c r="N8" s="249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249"/>
      <c r="N9" s="249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249"/>
      <c r="N10" s="249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249"/>
      <c r="N11" s="249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249"/>
      <c r="N12" s="249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249"/>
      <c r="N13" s="249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249"/>
      <c r="N14" s="249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249"/>
      <c r="N15" s="249"/>
      <c r="O15" s="140"/>
    </row>
    <row r="16" spans="1:15" ht="15.75" x14ac:dyDescent="0.25">
      <c r="A16" s="35" t="s">
        <v>13</v>
      </c>
      <c r="B16" s="134">
        <f t="shared" si="0"/>
        <v>200</v>
      </c>
      <c r="C16" s="330"/>
      <c r="D16" s="330"/>
      <c r="E16" s="331"/>
      <c r="F16" s="332">
        <v>200</v>
      </c>
      <c r="G16" s="332"/>
      <c r="H16" s="330"/>
      <c r="I16" s="330">
        <v>310</v>
      </c>
      <c r="J16" s="331"/>
      <c r="K16" s="147"/>
      <c r="L16" s="137"/>
      <c r="M16" s="249"/>
      <c r="N16" s="249"/>
      <c r="O16" s="140"/>
    </row>
    <row r="17" spans="1:15" ht="15.75" x14ac:dyDescent="0.25">
      <c r="A17" s="35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249"/>
      <c r="N17" s="249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249"/>
      <c r="N18" s="249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249"/>
      <c r="N19" s="249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249"/>
      <c r="N20" s="249"/>
      <c r="O20" s="140"/>
    </row>
    <row r="21" spans="1:15" ht="15.75" x14ac:dyDescent="0.25">
      <c r="A21" s="35" t="s">
        <v>18</v>
      </c>
      <c r="B21" s="134">
        <f t="shared" si="0"/>
        <v>600</v>
      </c>
      <c r="C21" s="330"/>
      <c r="D21" s="330"/>
      <c r="E21" s="331"/>
      <c r="F21" s="332">
        <v>600</v>
      </c>
      <c r="G21" s="332"/>
      <c r="H21" s="330"/>
      <c r="I21" s="330">
        <v>890</v>
      </c>
      <c r="J21" s="331"/>
      <c r="K21" s="147"/>
      <c r="L21" s="137"/>
      <c r="M21" s="249"/>
      <c r="N21" s="249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249"/>
      <c r="N22" s="249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249"/>
      <c r="N23" s="249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249"/>
      <c r="N24" s="249"/>
      <c r="O24" s="140"/>
    </row>
    <row r="25" spans="1:15" ht="15.6" customHeight="1" x14ac:dyDescent="0.25">
      <c r="A25" s="35" t="s">
        <v>22</v>
      </c>
      <c r="B25" s="134">
        <f t="shared" si="0"/>
        <v>2229</v>
      </c>
      <c r="C25" s="330">
        <v>360</v>
      </c>
      <c r="D25" s="330">
        <v>729</v>
      </c>
      <c r="E25" s="331">
        <v>63</v>
      </c>
      <c r="F25" s="332">
        <v>1140</v>
      </c>
      <c r="G25" s="332"/>
      <c r="H25" s="330">
        <v>155</v>
      </c>
      <c r="I25" s="330">
        <v>1350</v>
      </c>
      <c r="J25" s="331"/>
      <c r="K25" s="147"/>
      <c r="L25" s="137"/>
      <c r="M25" s="249"/>
      <c r="N25" s="249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249"/>
      <c r="N26" s="249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249"/>
      <c r="N27" s="249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249"/>
      <c r="N28" s="249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249"/>
      <c r="N29" s="249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249"/>
      <c r="N30" s="249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249"/>
      <c r="N31" s="249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249"/>
      <c r="N32" s="249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249"/>
      <c r="N33" s="249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249"/>
      <c r="N34" s="249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249"/>
      <c r="N35" s="249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0"/>
      <c r="D36" s="330"/>
      <c r="E36" s="331"/>
      <c r="F36" s="332"/>
      <c r="G36" s="332"/>
      <c r="H36" s="330"/>
      <c r="I36" s="330"/>
      <c r="J36" s="331"/>
      <c r="K36" s="276">
        <f t="shared" ref="K36" si="1">ROUND(((B36+H36)*4)+I36*9.4,2)</f>
        <v>0</v>
      </c>
      <c r="L36" s="148"/>
      <c r="M36" s="251"/>
      <c r="N36" s="251"/>
      <c r="O36" s="146"/>
    </row>
    <row r="37" spans="1:15" ht="15.6" customHeight="1" x14ac:dyDescent="0.25">
      <c r="A37" s="35" t="s">
        <v>34</v>
      </c>
      <c r="B37" s="134">
        <f t="shared" si="0"/>
        <v>350</v>
      </c>
      <c r="C37" s="330"/>
      <c r="D37" s="330"/>
      <c r="E37" s="331"/>
      <c r="F37" s="332">
        <v>350</v>
      </c>
      <c r="G37" s="332"/>
      <c r="H37" s="330"/>
      <c r="I37" s="330">
        <v>700</v>
      </c>
      <c r="J37" s="331"/>
      <c r="K37" s="188"/>
      <c r="L37" s="137"/>
      <c r="M37" s="249"/>
      <c r="N37" s="249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249"/>
      <c r="N38" s="249"/>
      <c r="O38" s="140"/>
    </row>
    <row r="39" spans="1:15" ht="15.6" customHeight="1" x14ac:dyDescent="0.25">
      <c r="A39" s="35" t="s">
        <v>36</v>
      </c>
      <c r="B39" s="134">
        <f t="shared" si="0"/>
        <v>700</v>
      </c>
      <c r="C39" s="330"/>
      <c r="D39" s="330"/>
      <c r="E39" s="331"/>
      <c r="F39" s="332">
        <v>700</v>
      </c>
      <c r="G39" s="332"/>
      <c r="H39" s="330">
        <v>77</v>
      </c>
      <c r="I39" s="330">
        <v>370</v>
      </c>
      <c r="J39" s="331"/>
      <c r="K39" s="147"/>
      <c r="L39" s="137"/>
      <c r="M39" s="249"/>
      <c r="N39" s="249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249"/>
      <c r="N40" s="249"/>
      <c r="O40" s="140"/>
    </row>
    <row r="41" spans="1:15" ht="15.6" customHeight="1" x14ac:dyDescent="0.25">
      <c r="A41" s="35" t="s">
        <v>38</v>
      </c>
      <c r="B41" s="134">
        <f t="shared" si="0"/>
        <v>5668</v>
      </c>
      <c r="C41" s="330">
        <v>1513</v>
      </c>
      <c r="D41" s="330">
        <v>18</v>
      </c>
      <c r="E41" s="331"/>
      <c r="F41" s="332">
        <v>4137</v>
      </c>
      <c r="G41" s="332">
        <v>224</v>
      </c>
      <c r="H41" s="330">
        <v>740</v>
      </c>
      <c r="I41" s="330">
        <v>1868</v>
      </c>
      <c r="J41" s="331"/>
      <c r="K41" s="147"/>
      <c r="L41" s="137"/>
      <c r="M41" s="249"/>
      <c r="N41" s="249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249"/>
      <c r="N42" s="249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249"/>
      <c r="N43" s="249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249"/>
      <c r="N44" s="249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249"/>
      <c r="N45" s="249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249"/>
      <c r="N46" s="249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249"/>
      <c r="N47" s="249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249"/>
      <c r="N48" s="249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249"/>
      <c r="N49" s="249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249"/>
      <c r="N50" s="249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249"/>
      <c r="N51" s="249"/>
      <c r="O51" s="140"/>
    </row>
    <row r="52" spans="1:15" s="18" customFormat="1" ht="15" customHeight="1" x14ac:dyDescent="0.25">
      <c r="A52" s="52" t="s">
        <v>48</v>
      </c>
      <c r="B52" s="134">
        <f t="shared" si="0"/>
        <v>3000</v>
      </c>
      <c r="C52" s="330"/>
      <c r="D52" s="330"/>
      <c r="E52" s="331"/>
      <c r="F52" s="332">
        <v>3000</v>
      </c>
      <c r="G52" s="332"/>
      <c r="H52" s="330">
        <v>183</v>
      </c>
      <c r="I52" s="330">
        <v>2674</v>
      </c>
      <c r="J52" s="331"/>
      <c r="K52" s="276">
        <f t="shared" ref="K52:K55" si="2">ROUND(((B52+H52)*4)+I52*9.4,2)</f>
        <v>37867.599999999999</v>
      </c>
      <c r="L52" s="148"/>
      <c r="M52" s="251"/>
      <c r="N52" s="251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4"/>
      <c r="D53" s="334"/>
      <c r="E53" s="332"/>
      <c r="F53" s="332"/>
      <c r="G53" s="332"/>
      <c r="H53" s="334"/>
      <c r="I53" s="334"/>
      <c r="J53" s="332"/>
      <c r="K53" s="276">
        <f t="shared" si="2"/>
        <v>0</v>
      </c>
      <c r="L53" s="148"/>
      <c r="M53" s="251"/>
      <c r="N53" s="251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4"/>
      <c r="D54" s="334"/>
      <c r="E54" s="332"/>
      <c r="F54" s="332"/>
      <c r="G54" s="332"/>
      <c r="H54" s="334"/>
      <c r="I54" s="334"/>
      <c r="J54" s="332"/>
      <c r="K54" s="276">
        <f t="shared" si="2"/>
        <v>0</v>
      </c>
      <c r="L54" s="148"/>
      <c r="M54" s="251"/>
      <c r="N54" s="251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4"/>
      <c r="D55" s="334"/>
      <c r="E55" s="332"/>
      <c r="F55" s="332"/>
      <c r="G55" s="332"/>
      <c r="H55" s="334"/>
      <c r="I55" s="334"/>
      <c r="J55" s="332"/>
      <c r="K55" s="276">
        <f t="shared" si="2"/>
        <v>0</v>
      </c>
      <c r="L55" s="148"/>
      <c r="M55" s="251"/>
      <c r="N55" s="251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249"/>
      <c r="N56" s="249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249"/>
      <c r="N57" s="249"/>
      <c r="O57" s="140"/>
    </row>
    <row r="58" spans="1:15" ht="15.75" x14ac:dyDescent="0.25">
      <c r="A58" s="35" t="s">
        <v>54</v>
      </c>
      <c r="B58" s="134">
        <f t="shared" si="0"/>
        <v>7821</v>
      </c>
      <c r="C58" s="334">
        <v>564</v>
      </c>
      <c r="D58" s="334">
        <v>2293</v>
      </c>
      <c r="E58" s="332">
        <v>500</v>
      </c>
      <c r="F58" s="332">
        <v>4964</v>
      </c>
      <c r="G58" s="332">
        <v>1697</v>
      </c>
      <c r="H58" s="334">
        <v>577</v>
      </c>
      <c r="I58" s="334">
        <v>2114</v>
      </c>
      <c r="J58" s="332"/>
      <c r="K58" s="147"/>
      <c r="L58" s="137"/>
      <c r="M58" s="249"/>
      <c r="N58" s="249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249"/>
      <c r="N59" s="249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249"/>
      <c r="N60" s="249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249"/>
      <c r="N61" s="249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249"/>
      <c r="N62" s="249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249"/>
      <c r="N63" s="249"/>
      <c r="O63" s="140"/>
    </row>
    <row r="64" spans="1:15" ht="15.6" customHeight="1" x14ac:dyDescent="0.25">
      <c r="A64" s="35" t="s">
        <v>60</v>
      </c>
      <c r="B64" s="134">
        <f t="shared" si="0"/>
        <v>621</v>
      </c>
      <c r="C64" s="334"/>
      <c r="D64" s="337"/>
      <c r="E64" s="335"/>
      <c r="F64" s="332">
        <v>621</v>
      </c>
      <c r="G64" s="332"/>
      <c r="H64" s="334">
        <v>68</v>
      </c>
      <c r="I64" s="337">
        <v>1404</v>
      </c>
      <c r="J64" s="335"/>
      <c r="K64" s="147"/>
      <c r="L64" s="137"/>
      <c r="M64" s="249"/>
      <c r="N64" s="249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249"/>
      <c r="N65" s="249"/>
      <c r="O65" s="140"/>
    </row>
    <row r="66" spans="1:15" ht="15.75" x14ac:dyDescent="0.25">
      <c r="A66" s="35" t="s">
        <v>62</v>
      </c>
      <c r="B66" s="134">
        <f t="shared" si="0"/>
        <v>0</v>
      </c>
      <c r="C66" s="334"/>
      <c r="D66" s="334"/>
      <c r="E66" s="332"/>
      <c r="F66" s="332"/>
      <c r="G66" s="332"/>
      <c r="H66" s="334"/>
      <c r="I66" s="334"/>
      <c r="J66" s="332"/>
      <c r="K66" s="147"/>
      <c r="L66" s="137"/>
      <c r="M66" s="249"/>
      <c r="N66" s="249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334"/>
      <c r="D68" s="334"/>
      <c r="E68" s="332"/>
      <c r="F68" s="332"/>
      <c r="G68" s="332"/>
      <c r="H68" s="334"/>
      <c r="I68" s="334"/>
      <c r="J68" s="332"/>
      <c r="K68" s="276">
        <f t="shared" ref="K68" si="3">ROUND(((B68+H68)*4)+I68*9.4,2)</f>
        <v>0</v>
      </c>
      <c r="L68" s="148"/>
      <c r="M68" s="251"/>
      <c r="N68" s="251"/>
      <c r="O68" s="146"/>
    </row>
    <row r="69" spans="1:15" ht="15.75" x14ac:dyDescent="0.25">
      <c r="A69" s="35" t="s">
        <v>64</v>
      </c>
      <c r="B69" s="134">
        <f t="shared" si="0"/>
        <v>1484</v>
      </c>
      <c r="C69" s="334"/>
      <c r="D69" s="334"/>
      <c r="E69" s="332"/>
      <c r="F69" s="332">
        <v>1484</v>
      </c>
      <c r="G69" s="332"/>
      <c r="H69" s="334">
        <v>200</v>
      </c>
      <c r="I69" s="334">
        <v>1250</v>
      </c>
      <c r="J69" s="332"/>
      <c r="K69" s="147"/>
      <c r="L69" s="137"/>
      <c r="M69" s="249"/>
      <c r="N69" s="249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23631</v>
      </c>
      <c r="C71" s="153">
        <f t="shared" si="4"/>
        <v>2437</v>
      </c>
      <c r="D71" s="153">
        <f t="shared" si="4"/>
        <v>3040</v>
      </c>
      <c r="E71" s="153">
        <f t="shared" si="4"/>
        <v>563</v>
      </c>
      <c r="F71" s="153">
        <f t="shared" si="4"/>
        <v>18154</v>
      </c>
      <c r="G71" s="153">
        <f t="shared" si="4"/>
        <v>1921</v>
      </c>
      <c r="H71" s="153">
        <f t="shared" si="4"/>
        <v>2000</v>
      </c>
      <c r="I71" s="153">
        <f t="shared" si="4"/>
        <v>13500</v>
      </c>
      <c r="J71" s="153">
        <f t="shared" si="4"/>
        <v>0</v>
      </c>
      <c r="K71" s="278">
        <f t="shared" si="4"/>
        <v>37867.599999999999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158</v>
      </c>
      <c r="B75" s="157">
        <f>C75+D75+F75</f>
        <v>23631</v>
      </c>
      <c r="C75" s="157">
        <v>2437</v>
      </c>
      <c r="D75" s="157">
        <v>3040</v>
      </c>
      <c r="E75" s="157">
        <v>563</v>
      </c>
      <c r="F75" s="157">
        <v>18154</v>
      </c>
      <c r="G75" s="157">
        <v>1921</v>
      </c>
      <c r="H75" s="156">
        <v>2000</v>
      </c>
      <c r="I75" s="156">
        <v>13500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37867.599999999999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7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00B050"/>
    <pageSetUpPr fitToPage="1"/>
  </sheetPr>
  <dimension ref="A1:O79"/>
  <sheetViews>
    <sheetView zoomScale="75" zoomScaleNormal="75" workbookViewId="0">
      <pane ySplit="6" topLeftCell="A67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8.28515625" style="4" customWidth="1"/>
    <col min="3" max="3" width="25.140625" style="4" customWidth="1"/>
    <col min="4" max="4" width="21.85546875" style="4" customWidth="1"/>
    <col min="5" max="5" width="12" style="4" customWidth="1"/>
    <col min="6" max="6" width="12.5703125" style="4" customWidth="1"/>
    <col min="7" max="7" width="14.7109375" style="4" customWidth="1"/>
    <col min="8" max="8" width="11.140625" style="2" customWidth="1"/>
    <col min="9" max="9" width="11.28515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49" width="8.85546875" style="2"/>
    <col min="250" max="250" width="48.140625" style="2" customWidth="1"/>
    <col min="251" max="251" width="9.7109375" style="2" customWidth="1"/>
    <col min="252" max="252" width="9" style="2" customWidth="1"/>
    <col min="253" max="254" width="8.42578125" style="2" customWidth="1"/>
    <col min="255" max="256" width="8.28515625" style="2" customWidth="1"/>
    <col min="257" max="257" width="9.7109375" style="2" customWidth="1"/>
    <col min="258" max="258" width="9.28515625" style="2" customWidth="1"/>
    <col min="259" max="259" width="7.7109375" style="2" customWidth="1"/>
    <col min="260" max="260" width="11.570312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05" width="8.85546875" style="2"/>
    <col min="506" max="506" width="48.140625" style="2" customWidth="1"/>
    <col min="507" max="507" width="9.7109375" style="2" customWidth="1"/>
    <col min="508" max="508" width="9" style="2" customWidth="1"/>
    <col min="509" max="510" width="8.42578125" style="2" customWidth="1"/>
    <col min="511" max="512" width="8.28515625" style="2" customWidth="1"/>
    <col min="513" max="513" width="9.7109375" style="2" customWidth="1"/>
    <col min="514" max="514" width="9.28515625" style="2" customWidth="1"/>
    <col min="515" max="515" width="7.7109375" style="2" customWidth="1"/>
    <col min="516" max="516" width="11.570312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1" width="8.85546875" style="2"/>
    <col min="762" max="762" width="48.140625" style="2" customWidth="1"/>
    <col min="763" max="763" width="9.7109375" style="2" customWidth="1"/>
    <col min="764" max="764" width="9" style="2" customWidth="1"/>
    <col min="765" max="766" width="8.42578125" style="2" customWidth="1"/>
    <col min="767" max="768" width="8.28515625" style="2" customWidth="1"/>
    <col min="769" max="769" width="9.7109375" style="2" customWidth="1"/>
    <col min="770" max="770" width="9.28515625" style="2" customWidth="1"/>
    <col min="771" max="771" width="7.7109375" style="2" customWidth="1"/>
    <col min="772" max="772" width="11.570312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17" width="8.85546875" style="2"/>
    <col min="1018" max="1018" width="48.140625" style="2" customWidth="1"/>
    <col min="1019" max="1019" width="9.7109375" style="2" customWidth="1"/>
    <col min="1020" max="1020" width="9" style="2" customWidth="1"/>
    <col min="1021" max="1022" width="8.42578125" style="2" customWidth="1"/>
    <col min="1023" max="1024" width="8.28515625" style="2" customWidth="1"/>
    <col min="1025" max="1025" width="9.7109375" style="2" customWidth="1"/>
    <col min="1026" max="1026" width="9.28515625" style="2" customWidth="1"/>
    <col min="1027" max="1027" width="7.7109375" style="2" customWidth="1"/>
    <col min="1028" max="1028" width="11.570312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3" width="8.85546875" style="2"/>
    <col min="1274" max="1274" width="48.140625" style="2" customWidth="1"/>
    <col min="1275" max="1275" width="9.7109375" style="2" customWidth="1"/>
    <col min="1276" max="1276" width="9" style="2" customWidth="1"/>
    <col min="1277" max="1278" width="8.42578125" style="2" customWidth="1"/>
    <col min="1279" max="1280" width="8.28515625" style="2" customWidth="1"/>
    <col min="1281" max="1281" width="9.7109375" style="2" customWidth="1"/>
    <col min="1282" max="1282" width="9.28515625" style="2" customWidth="1"/>
    <col min="1283" max="1283" width="7.7109375" style="2" customWidth="1"/>
    <col min="1284" max="1284" width="11.570312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29" width="8.85546875" style="2"/>
    <col min="1530" max="1530" width="48.140625" style="2" customWidth="1"/>
    <col min="1531" max="1531" width="9.7109375" style="2" customWidth="1"/>
    <col min="1532" max="1532" width="9" style="2" customWidth="1"/>
    <col min="1533" max="1534" width="8.42578125" style="2" customWidth="1"/>
    <col min="1535" max="1536" width="8.28515625" style="2" customWidth="1"/>
    <col min="1537" max="1537" width="9.7109375" style="2" customWidth="1"/>
    <col min="1538" max="1538" width="9.28515625" style="2" customWidth="1"/>
    <col min="1539" max="1539" width="7.7109375" style="2" customWidth="1"/>
    <col min="1540" max="1540" width="11.570312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85" width="8.85546875" style="2"/>
    <col min="1786" max="1786" width="48.140625" style="2" customWidth="1"/>
    <col min="1787" max="1787" width="9.7109375" style="2" customWidth="1"/>
    <col min="1788" max="1788" width="9" style="2" customWidth="1"/>
    <col min="1789" max="1790" width="8.42578125" style="2" customWidth="1"/>
    <col min="1791" max="1792" width="8.28515625" style="2" customWidth="1"/>
    <col min="1793" max="1793" width="9.7109375" style="2" customWidth="1"/>
    <col min="1794" max="1794" width="9.28515625" style="2" customWidth="1"/>
    <col min="1795" max="1795" width="7.7109375" style="2" customWidth="1"/>
    <col min="1796" max="1796" width="11.570312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1" width="8.85546875" style="2"/>
    <col min="2042" max="2042" width="48.140625" style="2" customWidth="1"/>
    <col min="2043" max="2043" width="9.7109375" style="2" customWidth="1"/>
    <col min="2044" max="2044" width="9" style="2" customWidth="1"/>
    <col min="2045" max="2046" width="8.42578125" style="2" customWidth="1"/>
    <col min="2047" max="2048" width="8.28515625" style="2" customWidth="1"/>
    <col min="2049" max="2049" width="9.7109375" style="2" customWidth="1"/>
    <col min="2050" max="2050" width="9.28515625" style="2" customWidth="1"/>
    <col min="2051" max="2051" width="7.7109375" style="2" customWidth="1"/>
    <col min="2052" max="2052" width="11.570312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297" width="8.85546875" style="2"/>
    <col min="2298" max="2298" width="48.140625" style="2" customWidth="1"/>
    <col min="2299" max="2299" width="9.7109375" style="2" customWidth="1"/>
    <col min="2300" max="2300" width="9" style="2" customWidth="1"/>
    <col min="2301" max="2302" width="8.42578125" style="2" customWidth="1"/>
    <col min="2303" max="2304" width="8.28515625" style="2" customWidth="1"/>
    <col min="2305" max="2305" width="9.7109375" style="2" customWidth="1"/>
    <col min="2306" max="2306" width="9.28515625" style="2" customWidth="1"/>
    <col min="2307" max="2307" width="7.7109375" style="2" customWidth="1"/>
    <col min="2308" max="2308" width="11.570312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3" width="8.85546875" style="2"/>
    <col min="2554" max="2554" width="48.140625" style="2" customWidth="1"/>
    <col min="2555" max="2555" width="9.7109375" style="2" customWidth="1"/>
    <col min="2556" max="2556" width="9" style="2" customWidth="1"/>
    <col min="2557" max="2558" width="8.42578125" style="2" customWidth="1"/>
    <col min="2559" max="2560" width="8.28515625" style="2" customWidth="1"/>
    <col min="2561" max="2561" width="9.7109375" style="2" customWidth="1"/>
    <col min="2562" max="2562" width="9.28515625" style="2" customWidth="1"/>
    <col min="2563" max="2563" width="7.7109375" style="2" customWidth="1"/>
    <col min="2564" max="2564" width="11.570312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09" width="8.85546875" style="2"/>
    <col min="2810" max="2810" width="48.140625" style="2" customWidth="1"/>
    <col min="2811" max="2811" width="9.7109375" style="2" customWidth="1"/>
    <col min="2812" max="2812" width="9" style="2" customWidth="1"/>
    <col min="2813" max="2814" width="8.42578125" style="2" customWidth="1"/>
    <col min="2815" max="2816" width="8.28515625" style="2" customWidth="1"/>
    <col min="2817" max="2817" width="9.7109375" style="2" customWidth="1"/>
    <col min="2818" max="2818" width="9.28515625" style="2" customWidth="1"/>
    <col min="2819" max="2819" width="7.7109375" style="2" customWidth="1"/>
    <col min="2820" max="2820" width="11.570312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65" width="8.85546875" style="2"/>
    <col min="3066" max="3066" width="48.140625" style="2" customWidth="1"/>
    <col min="3067" max="3067" width="9.7109375" style="2" customWidth="1"/>
    <col min="3068" max="3068" width="9" style="2" customWidth="1"/>
    <col min="3069" max="3070" width="8.42578125" style="2" customWidth="1"/>
    <col min="3071" max="3072" width="8.28515625" style="2" customWidth="1"/>
    <col min="3073" max="3073" width="9.7109375" style="2" customWidth="1"/>
    <col min="3074" max="3074" width="9.28515625" style="2" customWidth="1"/>
    <col min="3075" max="3075" width="7.7109375" style="2" customWidth="1"/>
    <col min="3076" max="3076" width="11.570312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1" width="8.85546875" style="2"/>
    <col min="3322" max="3322" width="48.140625" style="2" customWidth="1"/>
    <col min="3323" max="3323" width="9.7109375" style="2" customWidth="1"/>
    <col min="3324" max="3324" width="9" style="2" customWidth="1"/>
    <col min="3325" max="3326" width="8.42578125" style="2" customWidth="1"/>
    <col min="3327" max="3328" width="8.28515625" style="2" customWidth="1"/>
    <col min="3329" max="3329" width="9.7109375" style="2" customWidth="1"/>
    <col min="3330" max="3330" width="9.28515625" style="2" customWidth="1"/>
    <col min="3331" max="3331" width="7.7109375" style="2" customWidth="1"/>
    <col min="3332" max="3332" width="11.570312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77" width="8.85546875" style="2"/>
    <col min="3578" max="3578" width="48.140625" style="2" customWidth="1"/>
    <col min="3579" max="3579" width="9.7109375" style="2" customWidth="1"/>
    <col min="3580" max="3580" width="9" style="2" customWidth="1"/>
    <col min="3581" max="3582" width="8.42578125" style="2" customWidth="1"/>
    <col min="3583" max="3584" width="8.28515625" style="2" customWidth="1"/>
    <col min="3585" max="3585" width="9.7109375" style="2" customWidth="1"/>
    <col min="3586" max="3586" width="9.28515625" style="2" customWidth="1"/>
    <col min="3587" max="3587" width="7.7109375" style="2" customWidth="1"/>
    <col min="3588" max="3588" width="11.570312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3" width="8.85546875" style="2"/>
    <col min="3834" max="3834" width="48.140625" style="2" customWidth="1"/>
    <col min="3835" max="3835" width="9.7109375" style="2" customWidth="1"/>
    <col min="3836" max="3836" width="9" style="2" customWidth="1"/>
    <col min="3837" max="3838" width="8.42578125" style="2" customWidth="1"/>
    <col min="3839" max="3840" width="8.28515625" style="2" customWidth="1"/>
    <col min="3841" max="3841" width="9.7109375" style="2" customWidth="1"/>
    <col min="3842" max="3842" width="9.28515625" style="2" customWidth="1"/>
    <col min="3843" max="3843" width="7.7109375" style="2" customWidth="1"/>
    <col min="3844" max="3844" width="11.570312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89" width="8.85546875" style="2"/>
    <col min="4090" max="4090" width="48.140625" style="2" customWidth="1"/>
    <col min="4091" max="4091" width="9.7109375" style="2" customWidth="1"/>
    <col min="4092" max="4092" width="9" style="2" customWidth="1"/>
    <col min="4093" max="4094" width="8.42578125" style="2" customWidth="1"/>
    <col min="4095" max="4096" width="8.28515625" style="2" customWidth="1"/>
    <col min="4097" max="4097" width="9.7109375" style="2" customWidth="1"/>
    <col min="4098" max="4098" width="9.28515625" style="2" customWidth="1"/>
    <col min="4099" max="4099" width="7.7109375" style="2" customWidth="1"/>
    <col min="4100" max="4100" width="11.570312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45" width="8.85546875" style="2"/>
    <col min="4346" max="4346" width="48.140625" style="2" customWidth="1"/>
    <col min="4347" max="4347" width="9.7109375" style="2" customWidth="1"/>
    <col min="4348" max="4348" width="9" style="2" customWidth="1"/>
    <col min="4349" max="4350" width="8.42578125" style="2" customWidth="1"/>
    <col min="4351" max="4352" width="8.28515625" style="2" customWidth="1"/>
    <col min="4353" max="4353" width="9.7109375" style="2" customWidth="1"/>
    <col min="4354" max="4354" width="9.28515625" style="2" customWidth="1"/>
    <col min="4355" max="4355" width="7.7109375" style="2" customWidth="1"/>
    <col min="4356" max="4356" width="11.570312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1" width="8.85546875" style="2"/>
    <col min="4602" max="4602" width="48.140625" style="2" customWidth="1"/>
    <col min="4603" max="4603" width="9.7109375" style="2" customWidth="1"/>
    <col min="4604" max="4604" width="9" style="2" customWidth="1"/>
    <col min="4605" max="4606" width="8.42578125" style="2" customWidth="1"/>
    <col min="4607" max="4608" width="8.28515625" style="2" customWidth="1"/>
    <col min="4609" max="4609" width="9.7109375" style="2" customWidth="1"/>
    <col min="4610" max="4610" width="9.28515625" style="2" customWidth="1"/>
    <col min="4611" max="4611" width="7.7109375" style="2" customWidth="1"/>
    <col min="4612" max="4612" width="11.570312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57" width="8.85546875" style="2"/>
    <col min="4858" max="4858" width="48.140625" style="2" customWidth="1"/>
    <col min="4859" max="4859" width="9.7109375" style="2" customWidth="1"/>
    <col min="4860" max="4860" width="9" style="2" customWidth="1"/>
    <col min="4861" max="4862" width="8.42578125" style="2" customWidth="1"/>
    <col min="4863" max="4864" width="8.28515625" style="2" customWidth="1"/>
    <col min="4865" max="4865" width="9.7109375" style="2" customWidth="1"/>
    <col min="4866" max="4866" width="9.28515625" style="2" customWidth="1"/>
    <col min="4867" max="4867" width="7.7109375" style="2" customWidth="1"/>
    <col min="4868" max="4868" width="11.570312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3" width="8.85546875" style="2"/>
    <col min="5114" max="5114" width="48.140625" style="2" customWidth="1"/>
    <col min="5115" max="5115" width="9.7109375" style="2" customWidth="1"/>
    <col min="5116" max="5116" width="9" style="2" customWidth="1"/>
    <col min="5117" max="5118" width="8.42578125" style="2" customWidth="1"/>
    <col min="5119" max="5120" width="8.28515625" style="2" customWidth="1"/>
    <col min="5121" max="5121" width="9.7109375" style="2" customWidth="1"/>
    <col min="5122" max="5122" width="9.28515625" style="2" customWidth="1"/>
    <col min="5123" max="5123" width="7.7109375" style="2" customWidth="1"/>
    <col min="5124" max="5124" width="11.570312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69" width="8.85546875" style="2"/>
    <col min="5370" max="5370" width="48.140625" style="2" customWidth="1"/>
    <col min="5371" max="5371" width="9.7109375" style="2" customWidth="1"/>
    <col min="5372" max="5372" width="9" style="2" customWidth="1"/>
    <col min="5373" max="5374" width="8.42578125" style="2" customWidth="1"/>
    <col min="5375" max="5376" width="8.28515625" style="2" customWidth="1"/>
    <col min="5377" max="5377" width="9.7109375" style="2" customWidth="1"/>
    <col min="5378" max="5378" width="9.28515625" style="2" customWidth="1"/>
    <col min="5379" max="5379" width="7.7109375" style="2" customWidth="1"/>
    <col min="5380" max="5380" width="11.570312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25" width="8.85546875" style="2"/>
    <col min="5626" max="5626" width="48.140625" style="2" customWidth="1"/>
    <col min="5627" max="5627" width="9.7109375" style="2" customWidth="1"/>
    <col min="5628" max="5628" width="9" style="2" customWidth="1"/>
    <col min="5629" max="5630" width="8.42578125" style="2" customWidth="1"/>
    <col min="5631" max="5632" width="8.28515625" style="2" customWidth="1"/>
    <col min="5633" max="5633" width="9.7109375" style="2" customWidth="1"/>
    <col min="5634" max="5634" width="9.28515625" style="2" customWidth="1"/>
    <col min="5635" max="5635" width="7.7109375" style="2" customWidth="1"/>
    <col min="5636" max="5636" width="11.570312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1" width="8.85546875" style="2"/>
    <col min="5882" max="5882" width="48.140625" style="2" customWidth="1"/>
    <col min="5883" max="5883" width="9.7109375" style="2" customWidth="1"/>
    <col min="5884" max="5884" width="9" style="2" customWidth="1"/>
    <col min="5885" max="5886" width="8.42578125" style="2" customWidth="1"/>
    <col min="5887" max="5888" width="8.28515625" style="2" customWidth="1"/>
    <col min="5889" max="5889" width="9.7109375" style="2" customWidth="1"/>
    <col min="5890" max="5890" width="9.28515625" style="2" customWidth="1"/>
    <col min="5891" max="5891" width="7.7109375" style="2" customWidth="1"/>
    <col min="5892" max="5892" width="11.570312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37" width="8.85546875" style="2"/>
    <col min="6138" max="6138" width="48.140625" style="2" customWidth="1"/>
    <col min="6139" max="6139" width="9.7109375" style="2" customWidth="1"/>
    <col min="6140" max="6140" width="9" style="2" customWidth="1"/>
    <col min="6141" max="6142" width="8.42578125" style="2" customWidth="1"/>
    <col min="6143" max="6144" width="8.28515625" style="2" customWidth="1"/>
    <col min="6145" max="6145" width="9.7109375" style="2" customWidth="1"/>
    <col min="6146" max="6146" width="9.28515625" style="2" customWidth="1"/>
    <col min="6147" max="6147" width="7.7109375" style="2" customWidth="1"/>
    <col min="6148" max="6148" width="11.570312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3" width="8.85546875" style="2"/>
    <col min="6394" max="6394" width="48.140625" style="2" customWidth="1"/>
    <col min="6395" max="6395" width="9.7109375" style="2" customWidth="1"/>
    <col min="6396" max="6396" width="9" style="2" customWidth="1"/>
    <col min="6397" max="6398" width="8.42578125" style="2" customWidth="1"/>
    <col min="6399" max="6400" width="8.28515625" style="2" customWidth="1"/>
    <col min="6401" max="6401" width="9.7109375" style="2" customWidth="1"/>
    <col min="6402" max="6402" width="9.28515625" style="2" customWidth="1"/>
    <col min="6403" max="6403" width="7.7109375" style="2" customWidth="1"/>
    <col min="6404" max="6404" width="11.570312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49" width="8.85546875" style="2"/>
    <col min="6650" max="6650" width="48.140625" style="2" customWidth="1"/>
    <col min="6651" max="6651" width="9.7109375" style="2" customWidth="1"/>
    <col min="6652" max="6652" width="9" style="2" customWidth="1"/>
    <col min="6653" max="6654" width="8.42578125" style="2" customWidth="1"/>
    <col min="6655" max="6656" width="8.28515625" style="2" customWidth="1"/>
    <col min="6657" max="6657" width="9.7109375" style="2" customWidth="1"/>
    <col min="6658" max="6658" width="9.28515625" style="2" customWidth="1"/>
    <col min="6659" max="6659" width="7.7109375" style="2" customWidth="1"/>
    <col min="6660" max="6660" width="11.570312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05" width="8.85546875" style="2"/>
    <col min="6906" max="6906" width="48.140625" style="2" customWidth="1"/>
    <col min="6907" max="6907" width="9.7109375" style="2" customWidth="1"/>
    <col min="6908" max="6908" width="9" style="2" customWidth="1"/>
    <col min="6909" max="6910" width="8.42578125" style="2" customWidth="1"/>
    <col min="6911" max="6912" width="8.28515625" style="2" customWidth="1"/>
    <col min="6913" max="6913" width="9.7109375" style="2" customWidth="1"/>
    <col min="6914" max="6914" width="9.28515625" style="2" customWidth="1"/>
    <col min="6915" max="6915" width="7.7109375" style="2" customWidth="1"/>
    <col min="6916" max="6916" width="11.570312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1" width="8.85546875" style="2"/>
    <col min="7162" max="7162" width="48.140625" style="2" customWidth="1"/>
    <col min="7163" max="7163" width="9.7109375" style="2" customWidth="1"/>
    <col min="7164" max="7164" width="9" style="2" customWidth="1"/>
    <col min="7165" max="7166" width="8.42578125" style="2" customWidth="1"/>
    <col min="7167" max="7168" width="8.28515625" style="2" customWidth="1"/>
    <col min="7169" max="7169" width="9.7109375" style="2" customWidth="1"/>
    <col min="7170" max="7170" width="9.28515625" style="2" customWidth="1"/>
    <col min="7171" max="7171" width="7.7109375" style="2" customWidth="1"/>
    <col min="7172" max="7172" width="11.570312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17" width="8.85546875" style="2"/>
    <col min="7418" max="7418" width="48.140625" style="2" customWidth="1"/>
    <col min="7419" max="7419" width="9.7109375" style="2" customWidth="1"/>
    <col min="7420" max="7420" width="9" style="2" customWidth="1"/>
    <col min="7421" max="7422" width="8.42578125" style="2" customWidth="1"/>
    <col min="7423" max="7424" width="8.28515625" style="2" customWidth="1"/>
    <col min="7425" max="7425" width="9.7109375" style="2" customWidth="1"/>
    <col min="7426" max="7426" width="9.28515625" style="2" customWidth="1"/>
    <col min="7427" max="7427" width="7.7109375" style="2" customWidth="1"/>
    <col min="7428" max="7428" width="11.570312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3" width="8.85546875" style="2"/>
    <col min="7674" max="7674" width="48.140625" style="2" customWidth="1"/>
    <col min="7675" max="7675" width="9.7109375" style="2" customWidth="1"/>
    <col min="7676" max="7676" width="9" style="2" customWidth="1"/>
    <col min="7677" max="7678" width="8.42578125" style="2" customWidth="1"/>
    <col min="7679" max="7680" width="8.28515625" style="2" customWidth="1"/>
    <col min="7681" max="7681" width="9.7109375" style="2" customWidth="1"/>
    <col min="7682" max="7682" width="9.28515625" style="2" customWidth="1"/>
    <col min="7683" max="7683" width="7.7109375" style="2" customWidth="1"/>
    <col min="7684" max="7684" width="11.570312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29" width="8.85546875" style="2"/>
    <col min="7930" max="7930" width="48.140625" style="2" customWidth="1"/>
    <col min="7931" max="7931" width="9.7109375" style="2" customWidth="1"/>
    <col min="7932" max="7932" width="9" style="2" customWidth="1"/>
    <col min="7933" max="7934" width="8.42578125" style="2" customWidth="1"/>
    <col min="7935" max="7936" width="8.28515625" style="2" customWidth="1"/>
    <col min="7937" max="7937" width="9.7109375" style="2" customWidth="1"/>
    <col min="7938" max="7938" width="9.28515625" style="2" customWidth="1"/>
    <col min="7939" max="7939" width="7.7109375" style="2" customWidth="1"/>
    <col min="7940" max="7940" width="11.570312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85" width="8.85546875" style="2"/>
    <col min="8186" max="8186" width="48.140625" style="2" customWidth="1"/>
    <col min="8187" max="8187" width="9.7109375" style="2" customWidth="1"/>
    <col min="8188" max="8188" width="9" style="2" customWidth="1"/>
    <col min="8189" max="8190" width="8.42578125" style="2" customWidth="1"/>
    <col min="8191" max="8192" width="8.28515625" style="2" customWidth="1"/>
    <col min="8193" max="8193" width="9.7109375" style="2" customWidth="1"/>
    <col min="8194" max="8194" width="9.28515625" style="2" customWidth="1"/>
    <col min="8195" max="8195" width="7.7109375" style="2" customWidth="1"/>
    <col min="8196" max="8196" width="11.570312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1" width="8.85546875" style="2"/>
    <col min="8442" max="8442" width="48.140625" style="2" customWidth="1"/>
    <col min="8443" max="8443" width="9.7109375" style="2" customWidth="1"/>
    <col min="8444" max="8444" width="9" style="2" customWidth="1"/>
    <col min="8445" max="8446" width="8.42578125" style="2" customWidth="1"/>
    <col min="8447" max="8448" width="8.28515625" style="2" customWidth="1"/>
    <col min="8449" max="8449" width="9.7109375" style="2" customWidth="1"/>
    <col min="8450" max="8450" width="9.28515625" style="2" customWidth="1"/>
    <col min="8451" max="8451" width="7.7109375" style="2" customWidth="1"/>
    <col min="8452" max="8452" width="11.570312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697" width="8.85546875" style="2"/>
    <col min="8698" max="8698" width="48.140625" style="2" customWidth="1"/>
    <col min="8699" max="8699" width="9.7109375" style="2" customWidth="1"/>
    <col min="8700" max="8700" width="9" style="2" customWidth="1"/>
    <col min="8701" max="8702" width="8.42578125" style="2" customWidth="1"/>
    <col min="8703" max="8704" width="8.28515625" style="2" customWidth="1"/>
    <col min="8705" max="8705" width="9.7109375" style="2" customWidth="1"/>
    <col min="8706" max="8706" width="9.28515625" style="2" customWidth="1"/>
    <col min="8707" max="8707" width="7.7109375" style="2" customWidth="1"/>
    <col min="8708" max="8708" width="11.570312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3" width="8.85546875" style="2"/>
    <col min="8954" max="8954" width="48.140625" style="2" customWidth="1"/>
    <col min="8955" max="8955" width="9.7109375" style="2" customWidth="1"/>
    <col min="8956" max="8956" width="9" style="2" customWidth="1"/>
    <col min="8957" max="8958" width="8.42578125" style="2" customWidth="1"/>
    <col min="8959" max="8960" width="8.28515625" style="2" customWidth="1"/>
    <col min="8961" max="8961" width="9.7109375" style="2" customWidth="1"/>
    <col min="8962" max="8962" width="9.28515625" style="2" customWidth="1"/>
    <col min="8963" max="8963" width="7.7109375" style="2" customWidth="1"/>
    <col min="8964" max="8964" width="11.570312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09" width="8.85546875" style="2"/>
    <col min="9210" max="9210" width="48.140625" style="2" customWidth="1"/>
    <col min="9211" max="9211" width="9.7109375" style="2" customWidth="1"/>
    <col min="9212" max="9212" width="9" style="2" customWidth="1"/>
    <col min="9213" max="9214" width="8.42578125" style="2" customWidth="1"/>
    <col min="9215" max="9216" width="8.28515625" style="2" customWidth="1"/>
    <col min="9217" max="9217" width="9.7109375" style="2" customWidth="1"/>
    <col min="9218" max="9218" width="9.28515625" style="2" customWidth="1"/>
    <col min="9219" max="9219" width="7.7109375" style="2" customWidth="1"/>
    <col min="9220" max="9220" width="11.570312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65" width="8.85546875" style="2"/>
    <col min="9466" max="9466" width="48.140625" style="2" customWidth="1"/>
    <col min="9467" max="9467" width="9.7109375" style="2" customWidth="1"/>
    <col min="9468" max="9468" width="9" style="2" customWidth="1"/>
    <col min="9469" max="9470" width="8.42578125" style="2" customWidth="1"/>
    <col min="9471" max="9472" width="8.28515625" style="2" customWidth="1"/>
    <col min="9473" max="9473" width="9.7109375" style="2" customWidth="1"/>
    <col min="9474" max="9474" width="9.28515625" style="2" customWidth="1"/>
    <col min="9475" max="9475" width="7.7109375" style="2" customWidth="1"/>
    <col min="9476" max="9476" width="11.570312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1" width="8.85546875" style="2"/>
    <col min="9722" max="9722" width="48.140625" style="2" customWidth="1"/>
    <col min="9723" max="9723" width="9.7109375" style="2" customWidth="1"/>
    <col min="9724" max="9724" width="9" style="2" customWidth="1"/>
    <col min="9725" max="9726" width="8.42578125" style="2" customWidth="1"/>
    <col min="9727" max="9728" width="8.28515625" style="2" customWidth="1"/>
    <col min="9729" max="9729" width="9.7109375" style="2" customWidth="1"/>
    <col min="9730" max="9730" width="9.28515625" style="2" customWidth="1"/>
    <col min="9731" max="9731" width="7.7109375" style="2" customWidth="1"/>
    <col min="9732" max="9732" width="11.570312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77" width="8.85546875" style="2"/>
    <col min="9978" max="9978" width="48.140625" style="2" customWidth="1"/>
    <col min="9979" max="9979" width="9.7109375" style="2" customWidth="1"/>
    <col min="9980" max="9980" width="9" style="2" customWidth="1"/>
    <col min="9981" max="9982" width="8.42578125" style="2" customWidth="1"/>
    <col min="9983" max="9984" width="8.28515625" style="2" customWidth="1"/>
    <col min="9985" max="9985" width="9.7109375" style="2" customWidth="1"/>
    <col min="9986" max="9986" width="9.28515625" style="2" customWidth="1"/>
    <col min="9987" max="9987" width="7.7109375" style="2" customWidth="1"/>
    <col min="9988" max="9988" width="11.570312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3" width="8.85546875" style="2"/>
    <col min="10234" max="10234" width="48.140625" style="2" customWidth="1"/>
    <col min="10235" max="10235" width="9.7109375" style="2" customWidth="1"/>
    <col min="10236" max="10236" width="9" style="2" customWidth="1"/>
    <col min="10237" max="10238" width="8.42578125" style="2" customWidth="1"/>
    <col min="10239" max="10240" width="8.28515625" style="2" customWidth="1"/>
    <col min="10241" max="10241" width="9.7109375" style="2" customWidth="1"/>
    <col min="10242" max="10242" width="9.28515625" style="2" customWidth="1"/>
    <col min="10243" max="10243" width="7.7109375" style="2" customWidth="1"/>
    <col min="10244" max="10244" width="11.570312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89" width="8.85546875" style="2"/>
    <col min="10490" max="10490" width="48.140625" style="2" customWidth="1"/>
    <col min="10491" max="10491" width="9.7109375" style="2" customWidth="1"/>
    <col min="10492" max="10492" width="9" style="2" customWidth="1"/>
    <col min="10493" max="10494" width="8.42578125" style="2" customWidth="1"/>
    <col min="10495" max="10496" width="8.28515625" style="2" customWidth="1"/>
    <col min="10497" max="10497" width="9.7109375" style="2" customWidth="1"/>
    <col min="10498" max="10498" width="9.28515625" style="2" customWidth="1"/>
    <col min="10499" max="10499" width="7.7109375" style="2" customWidth="1"/>
    <col min="10500" max="10500" width="11.570312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45" width="8.85546875" style="2"/>
    <col min="10746" max="10746" width="48.140625" style="2" customWidth="1"/>
    <col min="10747" max="10747" width="9.7109375" style="2" customWidth="1"/>
    <col min="10748" max="10748" width="9" style="2" customWidth="1"/>
    <col min="10749" max="10750" width="8.42578125" style="2" customWidth="1"/>
    <col min="10751" max="10752" width="8.28515625" style="2" customWidth="1"/>
    <col min="10753" max="10753" width="9.7109375" style="2" customWidth="1"/>
    <col min="10754" max="10754" width="9.28515625" style="2" customWidth="1"/>
    <col min="10755" max="10755" width="7.7109375" style="2" customWidth="1"/>
    <col min="10756" max="10756" width="11.570312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1" width="8.85546875" style="2"/>
    <col min="11002" max="11002" width="48.140625" style="2" customWidth="1"/>
    <col min="11003" max="11003" width="9.7109375" style="2" customWidth="1"/>
    <col min="11004" max="11004" width="9" style="2" customWidth="1"/>
    <col min="11005" max="11006" width="8.42578125" style="2" customWidth="1"/>
    <col min="11007" max="11008" width="8.28515625" style="2" customWidth="1"/>
    <col min="11009" max="11009" width="9.7109375" style="2" customWidth="1"/>
    <col min="11010" max="11010" width="9.28515625" style="2" customWidth="1"/>
    <col min="11011" max="11011" width="7.7109375" style="2" customWidth="1"/>
    <col min="11012" max="11012" width="11.570312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57" width="8.85546875" style="2"/>
    <col min="11258" max="11258" width="48.140625" style="2" customWidth="1"/>
    <col min="11259" max="11259" width="9.7109375" style="2" customWidth="1"/>
    <col min="11260" max="11260" width="9" style="2" customWidth="1"/>
    <col min="11261" max="11262" width="8.42578125" style="2" customWidth="1"/>
    <col min="11263" max="11264" width="8.28515625" style="2" customWidth="1"/>
    <col min="11265" max="11265" width="9.7109375" style="2" customWidth="1"/>
    <col min="11266" max="11266" width="9.28515625" style="2" customWidth="1"/>
    <col min="11267" max="11267" width="7.7109375" style="2" customWidth="1"/>
    <col min="11268" max="11268" width="11.570312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3" width="8.85546875" style="2"/>
    <col min="11514" max="11514" width="48.140625" style="2" customWidth="1"/>
    <col min="11515" max="11515" width="9.7109375" style="2" customWidth="1"/>
    <col min="11516" max="11516" width="9" style="2" customWidth="1"/>
    <col min="11517" max="11518" width="8.42578125" style="2" customWidth="1"/>
    <col min="11519" max="11520" width="8.28515625" style="2" customWidth="1"/>
    <col min="11521" max="11521" width="9.7109375" style="2" customWidth="1"/>
    <col min="11522" max="11522" width="9.28515625" style="2" customWidth="1"/>
    <col min="11523" max="11523" width="7.7109375" style="2" customWidth="1"/>
    <col min="11524" max="11524" width="11.570312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69" width="8.85546875" style="2"/>
    <col min="11770" max="11770" width="48.140625" style="2" customWidth="1"/>
    <col min="11771" max="11771" width="9.7109375" style="2" customWidth="1"/>
    <col min="11772" max="11772" width="9" style="2" customWidth="1"/>
    <col min="11773" max="11774" width="8.42578125" style="2" customWidth="1"/>
    <col min="11775" max="11776" width="8.28515625" style="2" customWidth="1"/>
    <col min="11777" max="11777" width="9.7109375" style="2" customWidth="1"/>
    <col min="11778" max="11778" width="9.28515625" style="2" customWidth="1"/>
    <col min="11779" max="11779" width="7.7109375" style="2" customWidth="1"/>
    <col min="11780" max="11780" width="11.570312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25" width="8.85546875" style="2"/>
    <col min="12026" max="12026" width="48.140625" style="2" customWidth="1"/>
    <col min="12027" max="12027" width="9.7109375" style="2" customWidth="1"/>
    <col min="12028" max="12028" width="9" style="2" customWidth="1"/>
    <col min="12029" max="12030" width="8.42578125" style="2" customWidth="1"/>
    <col min="12031" max="12032" width="8.28515625" style="2" customWidth="1"/>
    <col min="12033" max="12033" width="9.7109375" style="2" customWidth="1"/>
    <col min="12034" max="12034" width="9.28515625" style="2" customWidth="1"/>
    <col min="12035" max="12035" width="7.7109375" style="2" customWidth="1"/>
    <col min="12036" max="12036" width="11.570312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1" width="8.85546875" style="2"/>
    <col min="12282" max="12282" width="48.140625" style="2" customWidth="1"/>
    <col min="12283" max="12283" width="9.7109375" style="2" customWidth="1"/>
    <col min="12284" max="12284" width="9" style="2" customWidth="1"/>
    <col min="12285" max="12286" width="8.42578125" style="2" customWidth="1"/>
    <col min="12287" max="12288" width="8.28515625" style="2" customWidth="1"/>
    <col min="12289" max="12289" width="9.7109375" style="2" customWidth="1"/>
    <col min="12290" max="12290" width="9.28515625" style="2" customWidth="1"/>
    <col min="12291" max="12291" width="7.7109375" style="2" customWidth="1"/>
    <col min="12292" max="12292" width="11.570312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37" width="8.85546875" style="2"/>
    <col min="12538" max="12538" width="48.140625" style="2" customWidth="1"/>
    <col min="12539" max="12539" width="9.7109375" style="2" customWidth="1"/>
    <col min="12540" max="12540" width="9" style="2" customWidth="1"/>
    <col min="12541" max="12542" width="8.42578125" style="2" customWidth="1"/>
    <col min="12543" max="12544" width="8.28515625" style="2" customWidth="1"/>
    <col min="12545" max="12545" width="9.7109375" style="2" customWidth="1"/>
    <col min="12546" max="12546" width="9.28515625" style="2" customWidth="1"/>
    <col min="12547" max="12547" width="7.7109375" style="2" customWidth="1"/>
    <col min="12548" max="12548" width="11.570312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3" width="8.85546875" style="2"/>
    <col min="12794" max="12794" width="48.140625" style="2" customWidth="1"/>
    <col min="12795" max="12795" width="9.7109375" style="2" customWidth="1"/>
    <col min="12796" max="12796" width="9" style="2" customWidth="1"/>
    <col min="12797" max="12798" width="8.42578125" style="2" customWidth="1"/>
    <col min="12799" max="12800" width="8.28515625" style="2" customWidth="1"/>
    <col min="12801" max="12801" width="9.7109375" style="2" customWidth="1"/>
    <col min="12802" max="12802" width="9.28515625" style="2" customWidth="1"/>
    <col min="12803" max="12803" width="7.7109375" style="2" customWidth="1"/>
    <col min="12804" max="12804" width="11.570312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49" width="8.85546875" style="2"/>
    <col min="13050" max="13050" width="48.140625" style="2" customWidth="1"/>
    <col min="13051" max="13051" width="9.7109375" style="2" customWidth="1"/>
    <col min="13052" max="13052" width="9" style="2" customWidth="1"/>
    <col min="13053" max="13054" width="8.42578125" style="2" customWidth="1"/>
    <col min="13055" max="13056" width="8.28515625" style="2" customWidth="1"/>
    <col min="13057" max="13057" width="9.7109375" style="2" customWidth="1"/>
    <col min="13058" max="13058" width="9.28515625" style="2" customWidth="1"/>
    <col min="13059" max="13059" width="7.7109375" style="2" customWidth="1"/>
    <col min="13060" max="13060" width="11.570312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05" width="8.85546875" style="2"/>
    <col min="13306" max="13306" width="48.140625" style="2" customWidth="1"/>
    <col min="13307" max="13307" width="9.7109375" style="2" customWidth="1"/>
    <col min="13308" max="13308" width="9" style="2" customWidth="1"/>
    <col min="13309" max="13310" width="8.42578125" style="2" customWidth="1"/>
    <col min="13311" max="13312" width="8.28515625" style="2" customWidth="1"/>
    <col min="13313" max="13313" width="9.7109375" style="2" customWidth="1"/>
    <col min="13314" max="13314" width="9.28515625" style="2" customWidth="1"/>
    <col min="13315" max="13315" width="7.7109375" style="2" customWidth="1"/>
    <col min="13316" max="13316" width="11.570312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1" width="8.85546875" style="2"/>
    <col min="13562" max="13562" width="48.140625" style="2" customWidth="1"/>
    <col min="13563" max="13563" width="9.7109375" style="2" customWidth="1"/>
    <col min="13564" max="13564" width="9" style="2" customWidth="1"/>
    <col min="13565" max="13566" width="8.42578125" style="2" customWidth="1"/>
    <col min="13567" max="13568" width="8.28515625" style="2" customWidth="1"/>
    <col min="13569" max="13569" width="9.7109375" style="2" customWidth="1"/>
    <col min="13570" max="13570" width="9.28515625" style="2" customWidth="1"/>
    <col min="13571" max="13571" width="7.7109375" style="2" customWidth="1"/>
    <col min="13572" max="13572" width="11.570312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17" width="8.85546875" style="2"/>
    <col min="13818" max="13818" width="48.140625" style="2" customWidth="1"/>
    <col min="13819" max="13819" width="9.7109375" style="2" customWidth="1"/>
    <col min="13820" max="13820" width="9" style="2" customWidth="1"/>
    <col min="13821" max="13822" width="8.42578125" style="2" customWidth="1"/>
    <col min="13823" max="13824" width="8.28515625" style="2" customWidth="1"/>
    <col min="13825" max="13825" width="9.7109375" style="2" customWidth="1"/>
    <col min="13826" max="13826" width="9.28515625" style="2" customWidth="1"/>
    <col min="13827" max="13827" width="7.7109375" style="2" customWidth="1"/>
    <col min="13828" max="13828" width="11.570312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3" width="8.85546875" style="2"/>
    <col min="14074" max="14074" width="48.140625" style="2" customWidth="1"/>
    <col min="14075" max="14075" width="9.7109375" style="2" customWidth="1"/>
    <col min="14076" max="14076" width="9" style="2" customWidth="1"/>
    <col min="14077" max="14078" width="8.42578125" style="2" customWidth="1"/>
    <col min="14079" max="14080" width="8.28515625" style="2" customWidth="1"/>
    <col min="14081" max="14081" width="9.7109375" style="2" customWidth="1"/>
    <col min="14082" max="14082" width="9.28515625" style="2" customWidth="1"/>
    <col min="14083" max="14083" width="7.7109375" style="2" customWidth="1"/>
    <col min="14084" max="14084" width="11.570312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29" width="8.85546875" style="2"/>
    <col min="14330" max="14330" width="48.140625" style="2" customWidth="1"/>
    <col min="14331" max="14331" width="9.7109375" style="2" customWidth="1"/>
    <col min="14332" max="14332" width="9" style="2" customWidth="1"/>
    <col min="14333" max="14334" width="8.42578125" style="2" customWidth="1"/>
    <col min="14335" max="14336" width="8.28515625" style="2" customWidth="1"/>
    <col min="14337" max="14337" width="9.7109375" style="2" customWidth="1"/>
    <col min="14338" max="14338" width="9.28515625" style="2" customWidth="1"/>
    <col min="14339" max="14339" width="7.7109375" style="2" customWidth="1"/>
    <col min="14340" max="14340" width="11.570312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85" width="8.85546875" style="2"/>
    <col min="14586" max="14586" width="48.140625" style="2" customWidth="1"/>
    <col min="14587" max="14587" width="9.7109375" style="2" customWidth="1"/>
    <col min="14588" max="14588" width="9" style="2" customWidth="1"/>
    <col min="14589" max="14590" width="8.42578125" style="2" customWidth="1"/>
    <col min="14591" max="14592" width="8.28515625" style="2" customWidth="1"/>
    <col min="14593" max="14593" width="9.7109375" style="2" customWidth="1"/>
    <col min="14594" max="14594" width="9.28515625" style="2" customWidth="1"/>
    <col min="14595" max="14595" width="7.7109375" style="2" customWidth="1"/>
    <col min="14596" max="14596" width="11.570312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1" width="8.85546875" style="2"/>
    <col min="14842" max="14842" width="48.140625" style="2" customWidth="1"/>
    <col min="14843" max="14843" width="9.7109375" style="2" customWidth="1"/>
    <col min="14844" max="14844" width="9" style="2" customWidth="1"/>
    <col min="14845" max="14846" width="8.42578125" style="2" customWidth="1"/>
    <col min="14847" max="14848" width="8.28515625" style="2" customWidth="1"/>
    <col min="14849" max="14849" width="9.7109375" style="2" customWidth="1"/>
    <col min="14850" max="14850" width="9.28515625" style="2" customWidth="1"/>
    <col min="14851" max="14851" width="7.7109375" style="2" customWidth="1"/>
    <col min="14852" max="14852" width="11.570312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097" width="8.85546875" style="2"/>
    <col min="15098" max="15098" width="48.140625" style="2" customWidth="1"/>
    <col min="15099" max="15099" width="9.7109375" style="2" customWidth="1"/>
    <col min="15100" max="15100" width="9" style="2" customWidth="1"/>
    <col min="15101" max="15102" width="8.42578125" style="2" customWidth="1"/>
    <col min="15103" max="15104" width="8.28515625" style="2" customWidth="1"/>
    <col min="15105" max="15105" width="9.7109375" style="2" customWidth="1"/>
    <col min="15106" max="15106" width="9.28515625" style="2" customWidth="1"/>
    <col min="15107" max="15107" width="7.7109375" style="2" customWidth="1"/>
    <col min="15108" max="15108" width="11.570312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3" width="8.85546875" style="2"/>
    <col min="15354" max="15354" width="48.140625" style="2" customWidth="1"/>
    <col min="15355" max="15355" width="9.7109375" style="2" customWidth="1"/>
    <col min="15356" max="15356" width="9" style="2" customWidth="1"/>
    <col min="15357" max="15358" width="8.42578125" style="2" customWidth="1"/>
    <col min="15359" max="15360" width="8.28515625" style="2" customWidth="1"/>
    <col min="15361" max="15361" width="9.7109375" style="2" customWidth="1"/>
    <col min="15362" max="15362" width="9.28515625" style="2" customWidth="1"/>
    <col min="15363" max="15363" width="7.7109375" style="2" customWidth="1"/>
    <col min="15364" max="15364" width="11.570312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09" width="8.85546875" style="2"/>
    <col min="15610" max="15610" width="48.140625" style="2" customWidth="1"/>
    <col min="15611" max="15611" width="9.7109375" style="2" customWidth="1"/>
    <col min="15612" max="15612" width="9" style="2" customWidth="1"/>
    <col min="15613" max="15614" width="8.42578125" style="2" customWidth="1"/>
    <col min="15615" max="15616" width="8.28515625" style="2" customWidth="1"/>
    <col min="15617" max="15617" width="9.7109375" style="2" customWidth="1"/>
    <col min="15618" max="15618" width="9.28515625" style="2" customWidth="1"/>
    <col min="15619" max="15619" width="7.7109375" style="2" customWidth="1"/>
    <col min="15620" max="15620" width="11.570312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65" width="8.85546875" style="2"/>
    <col min="15866" max="15866" width="48.140625" style="2" customWidth="1"/>
    <col min="15867" max="15867" width="9.7109375" style="2" customWidth="1"/>
    <col min="15868" max="15868" width="9" style="2" customWidth="1"/>
    <col min="15869" max="15870" width="8.42578125" style="2" customWidth="1"/>
    <col min="15871" max="15872" width="8.28515625" style="2" customWidth="1"/>
    <col min="15873" max="15873" width="9.7109375" style="2" customWidth="1"/>
    <col min="15874" max="15874" width="9.28515625" style="2" customWidth="1"/>
    <col min="15875" max="15875" width="7.7109375" style="2" customWidth="1"/>
    <col min="15876" max="15876" width="11.570312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1" width="8.85546875" style="2"/>
    <col min="16122" max="16122" width="48.140625" style="2" customWidth="1"/>
    <col min="16123" max="16123" width="9.7109375" style="2" customWidth="1"/>
    <col min="16124" max="16124" width="9" style="2" customWidth="1"/>
    <col min="16125" max="16126" width="8.42578125" style="2" customWidth="1"/>
    <col min="16127" max="16128" width="8.28515625" style="2" customWidth="1"/>
    <col min="16129" max="16129" width="9.7109375" style="2" customWidth="1"/>
    <col min="16130" max="16130" width="9.28515625" style="2" customWidth="1"/>
    <col min="16131" max="16131" width="7.7109375" style="2" customWidth="1"/>
    <col min="16132" max="16132" width="11.5703125" style="2" customWidth="1"/>
    <col min="16133" max="16136" width="9.28515625" style="2" customWidth="1"/>
    <col min="16137" max="16373" width="8.85546875" style="2"/>
    <col min="16374" max="16374" width="34" style="2" customWidth="1"/>
    <col min="16375" max="16375" width="11.28515625" style="2" customWidth="1"/>
    <col min="16376" max="16376" width="11" style="2" customWidth="1"/>
    <col min="16377" max="16377" width="8.85546875" style="2"/>
    <col min="16378" max="16384" width="8.85546875" style="2" customWidth="1"/>
  </cols>
  <sheetData>
    <row r="1" spans="1:15" ht="24.7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89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850</v>
      </c>
      <c r="C7" s="129"/>
      <c r="D7" s="129"/>
      <c r="E7" s="130"/>
      <c r="F7" s="131">
        <v>850</v>
      </c>
      <c r="G7" s="131">
        <v>90</v>
      </c>
      <c r="H7" s="129"/>
      <c r="I7" s="243">
        <v>1350</v>
      </c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249"/>
      <c r="N8" s="249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249"/>
      <c r="N9" s="249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249"/>
      <c r="N10" s="249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249"/>
      <c r="N11" s="249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249"/>
      <c r="N12" s="249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249"/>
      <c r="N13" s="249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249"/>
      <c r="N14" s="249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249"/>
      <c r="N15" s="249"/>
      <c r="O15" s="140"/>
    </row>
    <row r="16" spans="1:15" ht="15.75" x14ac:dyDescent="0.25">
      <c r="A16" s="35" t="s">
        <v>13</v>
      </c>
      <c r="B16" s="134">
        <f t="shared" si="0"/>
        <v>250</v>
      </c>
      <c r="C16" s="330"/>
      <c r="D16" s="330"/>
      <c r="E16" s="331"/>
      <c r="F16" s="332">
        <v>250</v>
      </c>
      <c r="G16" s="332">
        <v>35</v>
      </c>
      <c r="H16" s="330"/>
      <c r="I16" s="330">
        <v>175</v>
      </c>
      <c r="J16" s="331"/>
      <c r="K16" s="147"/>
      <c r="L16" s="137"/>
      <c r="M16" s="249"/>
      <c r="N16" s="249"/>
      <c r="O16" s="140"/>
    </row>
    <row r="17" spans="1:15" ht="15.75" x14ac:dyDescent="0.25">
      <c r="A17" s="35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249"/>
      <c r="N17" s="249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249"/>
      <c r="N18" s="249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249"/>
      <c r="N19" s="249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249"/>
      <c r="N20" s="249"/>
      <c r="O20" s="140"/>
    </row>
    <row r="21" spans="1:15" ht="15.75" x14ac:dyDescent="0.25">
      <c r="A21" s="35" t="s">
        <v>18</v>
      </c>
      <c r="B21" s="134">
        <f t="shared" si="0"/>
        <v>0</v>
      </c>
      <c r="C21" s="330"/>
      <c r="D21" s="330"/>
      <c r="E21" s="331"/>
      <c r="F21" s="332"/>
      <c r="G21" s="332"/>
      <c r="H21" s="330"/>
      <c r="I21" s="330"/>
      <c r="J21" s="331"/>
      <c r="K21" s="147"/>
      <c r="L21" s="137"/>
      <c r="M21" s="249"/>
      <c r="N21" s="249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249"/>
      <c r="N22" s="249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249"/>
      <c r="N23" s="249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249"/>
      <c r="N24" s="249"/>
      <c r="O24" s="140"/>
    </row>
    <row r="25" spans="1:15" ht="15.6" customHeight="1" x14ac:dyDescent="0.25">
      <c r="A25" s="35" t="s">
        <v>22</v>
      </c>
      <c r="B25" s="134">
        <f t="shared" si="0"/>
        <v>834</v>
      </c>
      <c r="C25" s="330">
        <v>49</v>
      </c>
      <c r="D25" s="330">
        <v>220</v>
      </c>
      <c r="E25" s="331">
        <v>20</v>
      </c>
      <c r="F25" s="332">
        <v>565</v>
      </c>
      <c r="G25" s="332">
        <v>95</v>
      </c>
      <c r="H25" s="330">
        <v>415</v>
      </c>
      <c r="I25" s="330">
        <v>873</v>
      </c>
      <c r="J25" s="331"/>
      <c r="K25" s="147"/>
      <c r="L25" s="137"/>
      <c r="M25" s="249"/>
      <c r="N25" s="249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249"/>
      <c r="N26" s="249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249"/>
      <c r="N27" s="249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249"/>
      <c r="N28" s="249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249"/>
      <c r="N29" s="249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249"/>
      <c r="N30" s="249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249"/>
      <c r="N31" s="249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249"/>
      <c r="N32" s="249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249"/>
      <c r="N33" s="249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249"/>
      <c r="N34" s="249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249"/>
      <c r="N35" s="249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/>
      <c r="D36" s="336"/>
      <c r="E36" s="333"/>
      <c r="F36" s="335"/>
      <c r="G36" s="335"/>
      <c r="H36" s="336"/>
      <c r="I36" s="336"/>
      <c r="J36" s="333"/>
      <c r="K36" s="276">
        <f t="shared" ref="K36" si="1">ROUND(((B36+H36)*4)+I36*9.4,2)</f>
        <v>0</v>
      </c>
      <c r="L36" s="148"/>
      <c r="M36" s="251"/>
      <c r="N36" s="251"/>
      <c r="O36" s="146"/>
    </row>
    <row r="37" spans="1:15" ht="15.6" customHeight="1" x14ac:dyDescent="0.25">
      <c r="A37" s="35" t="s">
        <v>34</v>
      </c>
      <c r="B37" s="134">
        <f t="shared" si="0"/>
        <v>520</v>
      </c>
      <c r="C37" s="330"/>
      <c r="D37" s="330"/>
      <c r="E37" s="331"/>
      <c r="F37" s="332">
        <v>520</v>
      </c>
      <c r="G37" s="332">
        <v>25</v>
      </c>
      <c r="H37" s="330">
        <v>30</v>
      </c>
      <c r="I37" s="330">
        <v>360</v>
      </c>
      <c r="J37" s="331"/>
      <c r="K37" s="188"/>
      <c r="L37" s="137"/>
      <c r="M37" s="249"/>
      <c r="N37" s="249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249"/>
      <c r="N38" s="249"/>
      <c r="O38" s="140"/>
    </row>
    <row r="39" spans="1:15" ht="15.6" customHeight="1" x14ac:dyDescent="0.25">
      <c r="A39" s="35" t="s">
        <v>36</v>
      </c>
      <c r="B39" s="134">
        <f t="shared" si="0"/>
        <v>950</v>
      </c>
      <c r="C39" s="330"/>
      <c r="D39" s="330"/>
      <c r="E39" s="331"/>
      <c r="F39" s="332">
        <v>950</v>
      </c>
      <c r="G39" s="332">
        <v>365</v>
      </c>
      <c r="H39" s="330">
        <v>30</v>
      </c>
      <c r="I39" s="330">
        <v>360</v>
      </c>
      <c r="J39" s="331"/>
      <c r="K39" s="147"/>
      <c r="L39" s="137"/>
      <c r="M39" s="249"/>
      <c r="N39" s="249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249"/>
      <c r="N40" s="249"/>
      <c r="O40" s="140"/>
    </row>
    <row r="41" spans="1:15" ht="15.6" customHeight="1" x14ac:dyDescent="0.25">
      <c r="A41" s="35" t="s">
        <v>38</v>
      </c>
      <c r="B41" s="134">
        <f t="shared" si="0"/>
        <v>1341</v>
      </c>
      <c r="C41" s="330">
        <v>765</v>
      </c>
      <c r="D41" s="330">
        <v>26</v>
      </c>
      <c r="E41" s="331"/>
      <c r="F41" s="332">
        <v>550</v>
      </c>
      <c r="G41" s="332"/>
      <c r="H41" s="330">
        <v>390</v>
      </c>
      <c r="I41" s="330">
        <v>902</v>
      </c>
      <c r="J41" s="331"/>
      <c r="K41" s="147"/>
      <c r="L41" s="137"/>
      <c r="M41" s="249"/>
      <c r="N41" s="249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249"/>
      <c r="N42" s="249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249"/>
      <c r="N43" s="249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249"/>
      <c r="N44" s="249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249"/>
      <c r="N45" s="249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249"/>
      <c r="N46" s="249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249"/>
      <c r="N47" s="249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249"/>
      <c r="N48" s="249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249"/>
      <c r="N49" s="249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249"/>
      <c r="N50" s="249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249"/>
      <c r="N51" s="249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336"/>
      <c r="D52" s="336"/>
      <c r="E52" s="333"/>
      <c r="F52" s="335"/>
      <c r="G52" s="335"/>
      <c r="H52" s="336"/>
      <c r="I52" s="336"/>
      <c r="J52" s="333"/>
      <c r="K52" s="276">
        <f t="shared" ref="K52:K55" si="2">ROUND(((B52+H52)*4)+I52*9.4,2)</f>
        <v>0</v>
      </c>
      <c r="L52" s="148"/>
      <c r="M52" s="251"/>
      <c r="N52" s="251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7"/>
      <c r="D53" s="337"/>
      <c r="E53" s="335"/>
      <c r="F53" s="335"/>
      <c r="G53" s="335"/>
      <c r="H53" s="337"/>
      <c r="I53" s="337"/>
      <c r="J53" s="335"/>
      <c r="K53" s="276">
        <f t="shared" si="2"/>
        <v>0</v>
      </c>
      <c r="L53" s="148"/>
      <c r="M53" s="251"/>
      <c r="N53" s="251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7"/>
      <c r="D54" s="337"/>
      <c r="E54" s="335"/>
      <c r="F54" s="335"/>
      <c r="G54" s="335"/>
      <c r="H54" s="337"/>
      <c r="I54" s="337"/>
      <c r="J54" s="335"/>
      <c r="K54" s="276">
        <f t="shared" si="2"/>
        <v>0</v>
      </c>
      <c r="L54" s="148"/>
      <c r="M54" s="251"/>
      <c r="N54" s="251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/>
      <c r="D55" s="337"/>
      <c r="E55" s="335"/>
      <c r="F55" s="335"/>
      <c r="G55" s="335"/>
      <c r="H55" s="337"/>
      <c r="I55" s="337"/>
      <c r="J55" s="335"/>
      <c r="K55" s="276">
        <f t="shared" si="2"/>
        <v>0</v>
      </c>
      <c r="L55" s="148"/>
      <c r="M55" s="251"/>
      <c r="N55" s="251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249"/>
      <c r="N56" s="249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249"/>
      <c r="N57" s="249"/>
      <c r="O57" s="140"/>
    </row>
    <row r="58" spans="1:15" ht="15.75" x14ac:dyDescent="0.25">
      <c r="A58" s="35" t="s">
        <v>54</v>
      </c>
      <c r="B58" s="134">
        <f t="shared" si="0"/>
        <v>3833</v>
      </c>
      <c r="C58" s="334">
        <v>500</v>
      </c>
      <c r="D58" s="334">
        <v>1393</v>
      </c>
      <c r="E58" s="332">
        <v>342</v>
      </c>
      <c r="F58" s="332">
        <v>1940</v>
      </c>
      <c r="G58" s="332">
        <v>426</v>
      </c>
      <c r="H58" s="334">
        <v>835</v>
      </c>
      <c r="I58" s="334">
        <v>2176</v>
      </c>
      <c r="J58" s="332"/>
      <c r="K58" s="147"/>
      <c r="L58" s="137"/>
      <c r="M58" s="249"/>
      <c r="N58" s="249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249"/>
      <c r="N59" s="249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249"/>
      <c r="N60" s="249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249"/>
      <c r="N61" s="249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249"/>
      <c r="N62" s="249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249"/>
      <c r="N63" s="249"/>
      <c r="O63" s="140"/>
    </row>
    <row r="64" spans="1:15" ht="15.6" customHeight="1" x14ac:dyDescent="0.25">
      <c r="A64" s="35" t="s">
        <v>60</v>
      </c>
      <c r="B64" s="134">
        <f t="shared" si="0"/>
        <v>380</v>
      </c>
      <c r="C64" s="334"/>
      <c r="D64" s="337"/>
      <c r="E64" s="335"/>
      <c r="F64" s="332">
        <v>380</v>
      </c>
      <c r="G64" s="332"/>
      <c r="H64" s="334"/>
      <c r="I64" s="337">
        <v>1043</v>
      </c>
      <c r="J64" s="335"/>
      <c r="K64" s="147"/>
      <c r="L64" s="137"/>
      <c r="M64" s="249"/>
      <c r="N64" s="249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249"/>
      <c r="N65" s="249"/>
      <c r="O65" s="140"/>
    </row>
    <row r="66" spans="1:15" ht="15.75" x14ac:dyDescent="0.25">
      <c r="A66" s="35" t="s">
        <v>62</v>
      </c>
      <c r="B66" s="134">
        <f t="shared" si="0"/>
        <v>0</v>
      </c>
      <c r="C66" s="334"/>
      <c r="D66" s="334"/>
      <c r="E66" s="332"/>
      <c r="F66" s="332"/>
      <c r="G66" s="332"/>
      <c r="H66" s="334"/>
      <c r="I66" s="334"/>
      <c r="J66" s="332"/>
      <c r="K66" s="147"/>
      <c r="L66" s="137"/>
      <c r="M66" s="249"/>
      <c r="N66" s="249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750</v>
      </c>
      <c r="C68" s="337"/>
      <c r="D68" s="337"/>
      <c r="E68" s="335"/>
      <c r="F68" s="335">
        <v>750</v>
      </c>
      <c r="G68" s="335"/>
      <c r="H68" s="337"/>
      <c r="I68" s="337">
        <v>1208</v>
      </c>
      <c r="J68" s="335"/>
      <c r="K68" s="276">
        <f t="shared" ref="K68" si="3">ROUND(((B68+H68)*4)+I68*9.4,2)</f>
        <v>14355.2</v>
      </c>
      <c r="L68" s="148"/>
      <c r="M68" s="251"/>
      <c r="N68" s="251"/>
      <c r="O68" s="146"/>
    </row>
    <row r="69" spans="1:15" ht="15.75" x14ac:dyDescent="0.25">
      <c r="A69" s="35" t="s">
        <v>64</v>
      </c>
      <c r="B69" s="134">
        <f t="shared" si="0"/>
        <v>1920</v>
      </c>
      <c r="C69" s="334"/>
      <c r="D69" s="334"/>
      <c r="E69" s="332"/>
      <c r="F69" s="332">
        <v>1920</v>
      </c>
      <c r="G69" s="332"/>
      <c r="H69" s="334">
        <v>300</v>
      </c>
      <c r="I69" s="334">
        <v>705</v>
      </c>
      <c r="J69" s="332"/>
      <c r="K69" s="147"/>
      <c r="L69" s="137"/>
      <c r="M69" s="249"/>
      <c r="N69" s="249"/>
      <c r="O69" s="140"/>
    </row>
    <row r="70" spans="1:15" ht="16.5" thickBot="1" x14ac:dyDescent="0.3">
      <c r="A70" s="36" t="s">
        <v>65</v>
      </c>
      <c r="B70" s="127">
        <f t="shared" si="0"/>
        <v>60</v>
      </c>
      <c r="C70" s="170"/>
      <c r="D70" s="170"/>
      <c r="E70" s="326"/>
      <c r="F70" s="332">
        <v>60</v>
      </c>
      <c r="G70" s="326"/>
      <c r="H70" s="170"/>
      <c r="I70" s="170">
        <v>20</v>
      </c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11688</v>
      </c>
      <c r="C71" s="153">
        <f t="shared" si="4"/>
        <v>1314</v>
      </c>
      <c r="D71" s="153">
        <f t="shared" si="4"/>
        <v>1639</v>
      </c>
      <c r="E71" s="153">
        <f t="shared" si="4"/>
        <v>362</v>
      </c>
      <c r="F71" s="153">
        <f t="shared" si="4"/>
        <v>8735</v>
      </c>
      <c r="G71" s="153">
        <f t="shared" si="4"/>
        <v>1036</v>
      </c>
      <c r="H71" s="153">
        <f t="shared" si="4"/>
        <v>2000</v>
      </c>
      <c r="I71" s="153">
        <f t="shared" si="4"/>
        <v>9172</v>
      </c>
      <c r="J71" s="153">
        <f t="shared" si="4"/>
        <v>0</v>
      </c>
      <c r="K71" s="278">
        <f t="shared" si="4"/>
        <v>14355.2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158</v>
      </c>
      <c r="B75" s="157">
        <f>C75+D75+F75</f>
        <v>11688</v>
      </c>
      <c r="C75" s="157">
        <v>1314</v>
      </c>
      <c r="D75" s="157">
        <v>1639</v>
      </c>
      <c r="E75" s="157">
        <v>362</v>
      </c>
      <c r="F75" s="157">
        <v>8735</v>
      </c>
      <c r="G75" s="157">
        <v>1036</v>
      </c>
      <c r="H75" s="156">
        <v>2000</v>
      </c>
      <c r="I75" s="156">
        <v>9172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14355.2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5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00B050"/>
    <pageSetUpPr fitToPage="1"/>
  </sheetPr>
  <dimension ref="A1:O79"/>
  <sheetViews>
    <sheetView zoomScale="75" zoomScaleNormal="75" workbookViewId="0">
      <pane ySplit="6" topLeftCell="A43" activePane="bottomLeft" state="frozen"/>
      <selection activeCell="A68" sqref="A68"/>
      <selection pane="bottomLeft" activeCell="A41" sqref="A41:XFD41"/>
    </sheetView>
  </sheetViews>
  <sheetFormatPr defaultColWidth="8.85546875" defaultRowHeight="15" x14ac:dyDescent="0.25"/>
  <cols>
    <col min="1" max="1" width="48.140625" style="2" customWidth="1"/>
    <col min="2" max="2" width="14" style="4" customWidth="1"/>
    <col min="3" max="3" width="27.7109375" style="4" customWidth="1"/>
    <col min="4" max="4" width="19.140625" style="4" customWidth="1"/>
    <col min="5" max="5" width="12" style="4" customWidth="1"/>
    <col min="6" max="7" width="12.5703125" style="4" customWidth="1"/>
    <col min="8" max="8" width="17.42578125" style="2" customWidth="1"/>
    <col min="9" max="9" width="10.710937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0" width="8.85546875" style="2"/>
    <col min="241" max="241" width="34" style="2" customWidth="1"/>
    <col min="242" max="242" width="11.28515625" style="2" customWidth="1"/>
    <col min="243" max="243" width="11" style="2" customWidth="1"/>
    <col min="244" max="250" width="8.85546875" style="2"/>
    <col min="251" max="252" width="10.7109375" style="2" customWidth="1"/>
    <col min="253" max="253" width="8.85546875" style="2"/>
    <col min="254" max="254" width="11.5703125" style="2" customWidth="1"/>
    <col min="255" max="255" width="13.7109375" style="2" customWidth="1"/>
    <col min="256" max="259" width="9.28515625" style="2" customWidth="1"/>
    <col min="260" max="496" width="8.85546875" style="2"/>
    <col min="497" max="497" width="34" style="2" customWidth="1"/>
    <col min="498" max="498" width="11.28515625" style="2" customWidth="1"/>
    <col min="499" max="499" width="11" style="2" customWidth="1"/>
    <col min="500" max="506" width="8.85546875" style="2"/>
    <col min="507" max="508" width="10.7109375" style="2" customWidth="1"/>
    <col min="509" max="509" width="8.85546875" style="2"/>
    <col min="510" max="510" width="11.5703125" style="2" customWidth="1"/>
    <col min="511" max="511" width="13.7109375" style="2" customWidth="1"/>
    <col min="512" max="515" width="9.28515625" style="2" customWidth="1"/>
    <col min="516" max="752" width="8.85546875" style="2"/>
    <col min="753" max="753" width="34" style="2" customWidth="1"/>
    <col min="754" max="754" width="11.28515625" style="2" customWidth="1"/>
    <col min="755" max="755" width="11" style="2" customWidth="1"/>
    <col min="756" max="762" width="8.85546875" style="2"/>
    <col min="763" max="764" width="10.7109375" style="2" customWidth="1"/>
    <col min="765" max="765" width="8.85546875" style="2"/>
    <col min="766" max="766" width="11.5703125" style="2" customWidth="1"/>
    <col min="767" max="767" width="13.7109375" style="2" customWidth="1"/>
    <col min="768" max="771" width="9.28515625" style="2" customWidth="1"/>
    <col min="772" max="1008" width="8.85546875" style="2"/>
    <col min="1009" max="1009" width="34" style="2" customWidth="1"/>
    <col min="1010" max="1010" width="11.28515625" style="2" customWidth="1"/>
    <col min="1011" max="1011" width="11" style="2" customWidth="1"/>
    <col min="1012" max="1018" width="8.85546875" style="2"/>
    <col min="1019" max="1020" width="10.7109375" style="2" customWidth="1"/>
    <col min="1021" max="1021" width="8.85546875" style="2"/>
    <col min="1022" max="1022" width="11.5703125" style="2" customWidth="1"/>
    <col min="1023" max="1023" width="13.7109375" style="2" customWidth="1"/>
    <col min="1024" max="1027" width="9.28515625" style="2" customWidth="1"/>
    <col min="1028" max="1264" width="8.85546875" style="2"/>
    <col min="1265" max="1265" width="34" style="2" customWidth="1"/>
    <col min="1266" max="1266" width="11.28515625" style="2" customWidth="1"/>
    <col min="1267" max="1267" width="11" style="2" customWidth="1"/>
    <col min="1268" max="1274" width="8.85546875" style="2"/>
    <col min="1275" max="1276" width="10.7109375" style="2" customWidth="1"/>
    <col min="1277" max="1277" width="8.85546875" style="2"/>
    <col min="1278" max="1278" width="11.5703125" style="2" customWidth="1"/>
    <col min="1279" max="1279" width="13.7109375" style="2" customWidth="1"/>
    <col min="1280" max="1283" width="9.28515625" style="2" customWidth="1"/>
    <col min="1284" max="1520" width="8.85546875" style="2"/>
    <col min="1521" max="1521" width="34" style="2" customWidth="1"/>
    <col min="1522" max="1522" width="11.28515625" style="2" customWidth="1"/>
    <col min="1523" max="1523" width="11" style="2" customWidth="1"/>
    <col min="1524" max="1530" width="8.85546875" style="2"/>
    <col min="1531" max="1532" width="10.7109375" style="2" customWidth="1"/>
    <col min="1533" max="1533" width="8.85546875" style="2"/>
    <col min="1534" max="1534" width="11.5703125" style="2" customWidth="1"/>
    <col min="1535" max="1535" width="13.7109375" style="2" customWidth="1"/>
    <col min="1536" max="1539" width="9.28515625" style="2" customWidth="1"/>
    <col min="1540" max="1776" width="8.85546875" style="2"/>
    <col min="1777" max="1777" width="34" style="2" customWidth="1"/>
    <col min="1778" max="1778" width="11.28515625" style="2" customWidth="1"/>
    <col min="1779" max="1779" width="11" style="2" customWidth="1"/>
    <col min="1780" max="1786" width="8.85546875" style="2"/>
    <col min="1787" max="1788" width="10.7109375" style="2" customWidth="1"/>
    <col min="1789" max="1789" width="8.85546875" style="2"/>
    <col min="1790" max="1790" width="11.5703125" style="2" customWidth="1"/>
    <col min="1791" max="1791" width="13.7109375" style="2" customWidth="1"/>
    <col min="1792" max="1795" width="9.28515625" style="2" customWidth="1"/>
    <col min="1796" max="2032" width="8.85546875" style="2"/>
    <col min="2033" max="2033" width="34" style="2" customWidth="1"/>
    <col min="2034" max="2034" width="11.28515625" style="2" customWidth="1"/>
    <col min="2035" max="2035" width="11" style="2" customWidth="1"/>
    <col min="2036" max="2042" width="8.85546875" style="2"/>
    <col min="2043" max="2044" width="10.7109375" style="2" customWidth="1"/>
    <col min="2045" max="2045" width="8.85546875" style="2"/>
    <col min="2046" max="2046" width="11.5703125" style="2" customWidth="1"/>
    <col min="2047" max="2047" width="13.7109375" style="2" customWidth="1"/>
    <col min="2048" max="2051" width="9.28515625" style="2" customWidth="1"/>
    <col min="2052" max="2288" width="8.85546875" style="2"/>
    <col min="2289" max="2289" width="34" style="2" customWidth="1"/>
    <col min="2290" max="2290" width="11.28515625" style="2" customWidth="1"/>
    <col min="2291" max="2291" width="11" style="2" customWidth="1"/>
    <col min="2292" max="2298" width="8.85546875" style="2"/>
    <col min="2299" max="2300" width="10.7109375" style="2" customWidth="1"/>
    <col min="2301" max="2301" width="8.85546875" style="2"/>
    <col min="2302" max="2302" width="11.5703125" style="2" customWidth="1"/>
    <col min="2303" max="2303" width="13.7109375" style="2" customWidth="1"/>
    <col min="2304" max="2307" width="9.28515625" style="2" customWidth="1"/>
    <col min="2308" max="2544" width="8.85546875" style="2"/>
    <col min="2545" max="2545" width="34" style="2" customWidth="1"/>
    <col min="2546" max="2546" width="11.28515625" style="2" customWidth="1"/>
    <col min="2547" max="2547" width="11" style="2" customWidth="1"/>
    <col min="2548" max="2554" width="8.85546875" style="2"/>
    <col min="2555" max="2556" width="10.7109375" style="2" customWidth="1"/>
    <col min="2557" max="2557" width="8.85546875" style="2"/>
    <col min="2558" max="2558" width="11.5703125" style="2" customWidth="1"/>
    <col min="2559" max="2559" width="13.7109375" style="2" customWidth="1"/>
    <col min="2560" max="2563" width="9.28515625" style="2" customWidth="1"/>
    <col min="2564" max="2800" width="8.85546875" style="2"/>
    <col min="2801" max="2801" width="34" style="2" customWidth="1"/>
    <col min="2802" max="2802" width="11.28515625" style="2" customWidth="1"/>
    <col min="2803" max="2803" width="11" style="2" customWidth="1"/>
    <col min="2804" max="2810" width="8.85546875" style="2"/>
    <col min="2811" max="2812" width="10.7109375" style="2" customWidth="1"/>
    <col min="2813" max="2813" width="8.85546875" style="2"/>
    <col min="2814" max="2814" width="11.5703125" style="2" customWidth="1"/>
    <col min="2815" max="2815" width="13.7109375" style="2" customWidth="1"/>
    <col min="2816" max="2819" width="9.28515625" style="2" customWidth="1"/>
    <col min="2820" max="3056" width="8.85546875" style="2"/>
    <col min="3057" max="3057" width="34" style="2" customWidth="1"/>
    <col min="3058" max="3058" width="11.28515625" style="2" customWidth="1"/>
    <col min="3059" max="3059" width="11" style="2" customWidth="1"/>
    <col min="3060" max="3066" width="8.85546875" style="2"/>
    <col min="3067" max="3068" width="10.7109375" style="2" customWidth="1"/>
    <col min="3069" max="3069" width="8.85546875" style="2"/>
    <col min="3070" max="3070" width="11.5703125" style="2" customWidth="1"/>
    <col min="3071" max="3071" width="13.7109375" style="2" customWidth="1"/>
    <col min="3072" max="3075" width="9.28515625" style="2" customWidth="1"/>
    <col min="3076" max="3312" width="8.85546875" style="2"/>
    <col min="3313" max="3313" width="34" style="2" customWidth="1"/>
    <col min="3314" max="3314" width="11.28515625" style="2" customWidth="1"/>
    <col min="3315" max="3315" width="11" style="2" customWidth="1"/>
    <col min="3316" max="3322" width="8.85546875" style="2"/>
    <col min="3323" max="3324" width="10.7109375" style="2" customWidth="1"/>
    <col min="3325" max="3325" width="8.85546875" style="2"/>
    <col min="3326" max="3326" width="11.5703125" style="2" customWidth="1"/>
    <col min="3327" max="3327" width="13.7109375" style="2" customWidth="1"/>
    <col min="3328" max="3331" width="9.28515625" style="2" customWidth="1"/>
    <col min="3332" max="3568" width="8.85546875" style="2"/>
    <col min="3569" max="3569" width="34" style="2" customWidth="1"/>
    <col min="3570" max="3570" width="11.28515625" style="2" customWidth="1"/>
    <col min="3571" max="3571" width="11" style="2" customWidth="1"/>
    <col min="3572" max="3578" width="8.85546875" style="2"/>
    <col min="3579" max="3580" width="10.7109375" style="2" customWidth="1"/>
    <col min="3581" max="3581" width="8.85546875" style="2"/>
    <col min="3582" max="3582" width="11.5703125" style="2" customWidth="1"/>
    <col min="3583" max="3583" width="13.7109375" style="2" customWidth="1"/>
    <col min="3584" max="3587" width="9.28515625" style="2" customWidth="1"/>
    <col min="3588" max="3824" width="8.85546875" style="2"/>
    <col min="3825" max="3825" width="34" style="2" customWidth="1"/>
    <col min="3826" max="3826" width="11.28515625" style="2" customWidth="1"/>
    <col min="3827" max="3827" width="11" style="2" customWidth="1"/>
    <col min="3828" max="3834" width="8.85546875" style="2"/>
    <col min="3835" max="3836" width="10.7109375" style="2" customWidth="1"/>
    <col min="3837" max="3837" width="8.85546875" style="2"/>
    <col min="3838" max="3838" width="11.5703125" style="2" customWidth="1"/>
    <col min="3839" max="3839" width="13.7109375" style="2" customWidth="1"/>
    <col min="3840" max="3843" width="9.28515625" style="2" customWidth="1"/>
    <col min="3844" max="4080" width="8.85546875" style="2"/>
    <col min="4081" max="4081" width="34" style="2" customWidth="1"/>
    <col min="4082" max="4082" width="11.28515625" style="2" customWidth="1"/>
    <col min="4083" max="4083" width="11" style="2" customWidth="1"/>
    <col min="4084" max="4090" width="8.85546875" style="2"/>
    <col min="4091" max="4092" width="10.7109375" style="2" customWidth="1"/>
    <col min="4093" max="4093" width="8.85546875" style="2"/>
    <col min="4094" max="4094" width="11.5703125" style="2" customWidth="1"/>
    <col min="4095" max="4095" width="13.7109375" style="2" customWidth="1"/>
    <col min="4096" max="4099" width="9.28515625" style="2" customWidth="1"/>
    <col min="4100" max="4336" width="8.85546875" style="2"/>
    <col min="4337" max="4337" width="34" style="2" customWidth="1"/>
    <col min="4338" max="4338" width="11.28515625" style="2" customWidth="1"/>
    <col min="4339" max="4339" width="11" style="2" customWidth="1"/>
    <col min="4340" max="4346" width="8.85546875" style="2"/>
    <col min="4347" max="4348" width="10.7109375" style="2" customWidth="1"/>
    <col min="4349" max="4349" width="8.85546875" style="2"/>
    <col min="4350" max="4350" width="11.5703125" style="2" customWidth="1"/>
    <col min="4351" max="4351" width="13.7109375" style="2" customWidth="1"/>
    <col min="4352" max="4355" width="9.28515625" style="2" customWidth="1"/>
    <col min="4356" max="4592" width="8.85546875" style="2"/>
    <col min="4593" max="4593" width="34" style="2" customWidth="1"/>
    <col min="4594" max="4594" width="11.28515625" style="2" customWidth="1"/>
    <col min="4595" max="4595" width="11" style="2" customWidth="1"/>
    <col min="4596" max="4602" width="8.85546875" style="2"/>
    <col min="4603" max="4604" width="10.7109375" style="2" customWidth="1"/>
    <col min="4605" max="4605" width="8.85546875" style="2"/>
    <col min="4606" max="4606" width="11.5703125" style="2" customWidth="1"/>
    <col min="4607" max="4607" width="13.7109375" style="2" customWidth="1"/>
    <col min="4608" max="4611" width="9.28515625" style="2" customWidth="1"/>
    <col min="4612" max="4848" width="8.85546875" style="2"/>
    <col min="4849" max="4849" width="34" style="2" customWidth="1"/>
    <col min="4850" max="4850" width="11.28515625" style="2" customWidth="1"/>
    <col min="4851" max="4851" width="11" style="2" customWidth="1"/>
    <col min="4852" max="4858" width="8.85546875" style="2"/>
    <col min="4859" max="4860" width="10.7109375" style="2" customWidth="1"/>
    <col min="4861" max="4861" width="8.85546875" style="2"/>
    <col min="4862" max="4862" width="11.5703125" style="2" customWidth="1"/>
    <col min="4863" max="4863" width="13.7109375" style="2" customWidth="1"/>
    <col min="4864" max="4867" width="9.28515625" style="2" customWidth="1"/>
    <col min="4868" max="5104" width="8.85546875" style="2"/>
    <col min="5105" max="5105" width="34" style="2" customWidth="1"/>
    <col min="5106" max="5106" width="11.28515625" style="2" customWidth="1"/>
    <col min="5107" max="5107" width="11" style="2" customWidth="1"/>
    <col min="5108" max="5114" width="8.85546875" style="2"/>
    <col min="5115" max="5116" width="10.7109375" style="2" customWidth="1"/>
    <col min="5117" max="5117" width="8.85546875" style="2"/>
    <col min="5118" max="5118" width="11.5703125" style="2" customWidth="1"/>
    <col min="5119" max="5119" width="13.7109375" style="2" customWidth="1"/>
    <col min="5120" max="5123" width="9.28515625" style="2" customWidth="1"/>
    <col min="5124" max="5360" width="8.85546875" style="2"/>
    <col min="5361" max="5361" width="34" style="2" customWidth="1"/>
    <col min="5362" max="5362" width="11.28515625" style="2" customWidth="1"/>
    <col min="5363" max="5363" width="11" style="2" customWidth="1"/>
    <col min="5364" max="5370" width="8.85546875" style="2"/>
    <col min="5371" max="5372" width="10.7109375" style="2" customWidth="1"/>
    <col min="5373" max="5373" width="8.85546875" style="2"/>
    <col min="5374" max="5374" width="11.5703125" style="2" customWidth="1"/>
    <col min="5375" max="5375" width="13.7109375" style="2" customWidth="1"/>
    <col min="5376" max="5379" width="9.28515625" style="2" customWidth="1"/>
    <col min="5380" max="5616" width="8.85546875" style="2"/>
    <col min="5617" max="5617" width="34" style="2" customWidth="1"/>
    <col min="5618" max="5618" width="11.28515625" style="2" customWidth="1"/>
    <col min="5619" max="5619" width="11" style="2" customWidth="1"/>
    <col min="5620" max="5626" width="8.85546875" style="2"/>
    <col min="5627" max="5628" width="10.7109375" style="2" customWidth="1"/>
    <col min="5629" max="5629" width="8.85546875" style="2"/>
    <col min="5630" max="5630" width="11.5703125" style="2" customWidth="1"/>
    <col min="5631" max="5631" width="13.7109375" style="2" customWidth="1"/>
    <col min="5632" max="5635" width="9.28515625" style="2" customWidth="1"/>
    <col min="5636" max="5872" width="8.85546875" style="2"/>
    <col min="5873" max="5873" width="34" style="2" customWidth="1"/>
    <col min="5874" max="5874" width="11.28515625" style="2" customWidth="1"/>
    <col min="5875" max="5875" width="11" style="2" customWidth="1"/>
    <col min="5876" max="5882" width="8.85546875" style="2"/>
    <col min="5883" max="5884" width="10.7109375" style="2" customWidth="1"/>
    <col min="5885" max="5885" width="8.85546875" style="2"/>
    <col min="5886" max="5886" width="11.5703125" style="2" customWidth="1"/>
    <col min="5887" max="5887" width="13.7109375" style="2" customWidth="1"/>
    <col min="5888" max="5891" width="9.28515625" style="2" customWidth="1"/>
    <col min="5892" max="6128" width="8.85546875" style="2"/>
    <col min="6129" max="6129" width="34" style="2" customWidth="1"/>
    <col min="6130" max="6130" width="11.28515625" style="2" customWidth="1"/>
    <col min="6131" max="6131" width="11" style="2" customWidth="1"/>
    <col min="6132" max="6138" width="8.85546875" style="2"/>
    <col min="6139" max="6140" width="10.7109375" style="2" customWidth="1"/>
    <col min="6141" max="6141" width="8.85546875" style="2"/>
    <col min="6142" max="6142" width="11.5703125" style="2" customWidth="1"/>
    <col min="6143" max="6143" width="13.7109375" style="2" customWidth="1"/>
    <col min="6144" max="6147" width="9.28515625" style="2" customWidth="1"/>
    <col min="6148" max="6384" width="8.85546875" style="2"/>
    <col min="6385" max="6385" width="34" style="2" customWidth="1"/>
    <col min="6386" max="6386" width="11.28515625" style="2" customWidth="1"/>
    <col min="6387" max="6387" width="11" style="2" customWidth="1"/>
    <col min="6388" max="6394" width="8.85546875" style="2"/>
    <col min="6395" max="6396" width="10.7109375" style="2" customWidth="1"/>
    <col min="6397" max="6397" width="8.85546875" style="2"/>
    <col min="6398" max="6398" width="11.5703125" style="2" customWidth="1"/>
    <col min="6399" max="6399" width="13.7109375" style="2" customWidth="1"/>
    <col min="6400" max="6403" width="9.28515625" style="2" customWidth="1"/>
    <col min="6404" max="6640" width="8.85546875" style="2"/>
    <col min="6641" max="6641" width="34" style="2" customWidth="1"/>
    <col min="6642" max="6642" width="11.28515625" style="2" customWidth="1"/>
    <col min="6643" max="6643" width="11" style="2" customWidth="1"/>
    <col min="6644" max="6650" width="8.85546875" style="2"/>
    <col min="6651" max="6652" width="10.7109375" style="2" customWidth="1"/>
    <col min="6653" max="6653" width="8.85546875" style="2"/>
    <col min="6654" max="6654" width="11.5703125" style="2" customWidth="1"/>
    <col min="6655" max="6655" width="13.7109375" style="2" customWidth="1"/>
    <col min="6656" max="6659" width="9.28515625" style="2" customWidth="1"/>
    <col min="6660" max="6896" width="8.85546875" style="2"/>
    <col min="6897" max="6897" width="34" style="2" customWidth="1"/>
    <col min="6898" max="6898" width="11.28515625" style="2" customWidth="1"/>
    <col min="6899" max="6899" width="11" style="2" customWidth="1"/>
    <col min="6900" max="6906" width="8.85546875" style="2"/>
    <col min="6907" max="6908" width="10.7109375" style="2" customWidth="1"/>
    <col min="6909" max="6909" width="8.85546875" style="2"/>
    <col min="6910" max="6910" width="11.5703125" style="2" customWidth="1"/>
    <col min="6911" max="6911" width="13.7109375" style="2" customWidth="1"/>
    <col min="6912" max="6915" width="9.28515625" style="2" customWidth="1"/>
    <col min="6916" max="7152" width="8.85546875" style="2"/>
    <col min="7153" max="7153" width="34" style="2" customWidth="1"/>
    <col min="7154" max="7154" width="11.28515625" style="2" customWidth="1"/>
    <col min="7155" max="7155" width="11" style="2" customWidth="1"/>
    <col min="7156" max="7162" width="8.85546875" style="2"/>
    <col min="7163" max="7164" width="10.7109375" style="2" customWidth="1"/>
    <col min="7165" max="7165" width="8.85546875" style="2"/>
    <col min="7166" max="7166" width="11.5703125" style="2" customWidth="1"/>
    <col min="7167" max="7167" width="13.7109375" style="2" customWidth="1"/>
    <col min="7168" max="7171" width="9.28515625" style="2" customWidth="1"/>
    <col min="7172" max="7408" width="8.85546875" style="2"/>
    <col min="7409" max="7409" width="34" style="2" customWidth="1"/>
    <col min="7410" max="7410" width="11.28515625" style="2" customWidth="1"/>
    <col min="7411" max="7411" width="11" style="2" customWidth="1"/>
    <col min="7412" max="7418" width="8.85546875" style="2"/>
    <col min="7419" max="7420" width="10.7109375" style="2" customWidth="1"/>
    <col min="7421" max="7421" width="8.85546875" style="2"/>
    <col min="7422" max="7422" width="11.5703125" style="2" customWidth="1"/>
    <col min="7423" max="7423" width="13.7109375" style="2" customWidth="1"/>
    <col min="7424" max="7427" width="9.28515625" style="2" customWidth="1"/>
    <col min="7428" max="7664" width="8.85546875" style="2"/>
    <col min="7665" max="7665" width="34" style="2" customWidth="1"/>
    <col min="7666" max="7666" width="11.28515625" style="2" customWidth="1"/>
    <col min="7667" max="7667" width="11" style="2" customWidth="1"/>
    <col min="7668" max="7674" width="8.85546875" style="2"/>
    <col min="7675" max="7676" width="10.7109375" style="2" customWidth="1"/>
    <col min="7677" max="7677" width="8.85546875" style="2"/>
    <col min="7678" max="7678" width="11.5703125" style="2" customWidth="1"/>
    <col min="7679" max="7679" width="13.7109375" style="2" customWidth="1"/>
    <col min="7680" max="7683" width="9.28515625" style="2" customWidth="1"/>
    <col min="7684" max="7920" width="8.85546875" style="2"/>
    <col min="7921" max="7921" width="34" style="2" customWidth="1"/>
    <col min="7922" max="7922" width="11.28515625" style="2" customWidth="1"/>
    <col min="7923" max="7923" width="11" style="2" customWidth="1"/>
    <col min="7924" max="7930" width="8.85546875" style="2"/>
    <col min="7931" max="7932" width="10.7109375" style="2" customWidth="1"/>
    <col min="7933" max="7933" width="8.85546875" style="2"/>
    <col min="7934" max="7934" width="11.5703125" style="2" customWidth="1"/>
    <col min="7935" max="7935" width="13.7109375" style="2" customWidth="1"/>
    <col min="7936" max="7939" width="9.28515625" style="2" customWidth="1"/>
    <col min="7940" max="8176" width="8.85546875" style="2"/>
    <col min="8177" max="8177" width="34" style="2" customWidth="1"/>
    <col min="8178" max="8178" width="11.28515625" style="2" customWidth="1"/>
    <col min="8179" max="8179" width="11" style="2" customWidth="1"/>
    <col min="8180" max="8186" width="8.85546875" style="2"/>
    <col min="8187" max="8188" width="10.7109375" style="2" customWidth="1"/>
    <col min="8189" max="8189" width="8.85546875" style="2"/>
    <col min="8190" max="8190" width="11.5703125" style="2" customWidth="1"/>
    <col min="8191" max="8191" width="13.7109375" style="2" customWidth="1"/>
    <col min="8192" max="8195" width="9.28515625" style="2" customWidth="1"/>
    <col min="8196" max="8432" width="8.85546875" style="2"/>
    <col min="8433" max="8433" width="34" style="2" customWidth="1"/>
    <col min="8434" max="8434" width="11.28515625" style="2" customWidth="1"/>
    <col min="8435" max="8435" width="11" style="2" customWidth="1"/>
    <col min="8436" max="8442" width="8.85546875" style="2"/>
    <col min="8443" max="8444" width="10.7109375" style="2" customWidth="1"/>
    <col min="8445" max="8445" width="8.85546875" style="2"/>
    <col min="8446" max="8446" width="11.5703125" style="2" customWidth="1"/>
    <col min="8447" max="8447" width="13.7109375" style="2" customWidth="1"/>
    <col min="8448" max="8451" width="9.28515625" style="2" customWidth="1"/>
    <col min="8452" max="8688" width="8.85546875" style="2"/>
    <col min="8689" max="8689" width="34" style="2" customWidth="1"/>
    <col min="8690" max="8690" width="11.28515625" style="2" customWidth="1"/>
    <col min="8691" max="8691" width="11" style="2" customWidth="1"/>
    <col min="8692" max="8698" width="8.85546875" style="2"/>
    <col min="8699" max="8700" width="10.7109375" style="2" customWidth="1"/>
    <col min="8701" max="8701" width="8.85546875" style="2"/>
    <col min="8702" max="8702" width="11.5703125" style="2" customWidth="1"/>
    <col min="8703" max="8703" width="13.7109375" style="2" customWidth="1"/>
    <col min="8704" max="8707" width="9.28515625" style="2" customWidth="1"/>
    <col min="8708" max="8944" width="8.85546875" style="2"/>
    <col min="8945" max="8945" width="34" style="2" customWidth="1"/>
    <col min="8946" max="8946" width="11.28515625" style="2" customWidth="1"/>
    <col min="8947" max="8947" width="11" style="2" customWidth="1"/>
    <col min="8948" max="8954" width="8.85546875" style="2"/>
    <col min="8955" max="8956" width="10.7109375" style="2" customWidth="1"/>
    <col min="8957" max="8957" width="8.85546875" style="2"/>
    <col min="8958" max="8958" width="11.5703125" style="2" customWidth="1"/>
    <col min="8959" max="8959" width="13.7109375" style="2" customWidth="1"/>
    <col min="8960" max="8963" width="9.28515625" style="2" customWidth="1"/>
    <col min="8964" max="9200" width="8.85546875" style="2"/>
    <col min="9201" max="9201" width="34" style="2" customWidth="1"/>
    <col min="9202" max="9202" width="11.28515625" style="2" customWidth="1"/>
    <col min="9203" max="9203" width="11" style="2" customWidth="1"/>
    <col min="9204" max="9210" width="8.85546875" style="2"/>
    <col min="9211" max="9212" width="10.7109375" style="2" customWidth="1"/>
    <col min="9213" max="9213" width="8.85546875" style="2"/>
    <col min="9214" max="9214" width="11.5703125" style="2" customWidth="1"/>
    <col min="9215" max="9215" width="13.7109375" style="2" customWidth="1"/>
    <col min="9216" max="9219" width="9.28515625" style="2" customWidth="1"/>
    <col min="9220" max="9456" width="8.85546875" style="2"/>
    <col min="9457" max="9457" width="34" style="2" customWidth="1"/>
    <col min="9458" max="9458" width="11.28515625" style="2" customWidth="1"/>
    <col min="9459" max="9459" width="11" style="2" customWidth="1"/>
    <col min="9460" max="9466" width="8.85546875" style="2"/>
    <col min="9467" max="9468" width="10.7109375" style="2" customWidth="1"/>
    <col min="9469" max="9469" width="8.85546875" style="2"/>
    <col min="9470" max="9470" width="11.5703125" style="2" customWidth="1"/>
    <col min="9471" max="9471" width="13.7109375" style="2" customWidth="1"/>
    <col min="9472" max="9475" width="9.28515625" style="2" customWidth="1"/>
    <col min="9476" max="9712" width="8.85546875" style="2"/>
    <col min="9713" max="9713" width="34" style="2" customWidth="1"/>
    <col min="9714" max="9714" width="11.28515625" style="2" customWidth="1"/>
    <col min="9715" max="9715" width="11" style="2" customWidth="1"/>
    <col min="9716" max="9722" width="8.85546875" style="2"/>
    <col min="9723" max="9724" width="10.7109375" style="2" customWidth="1"/>
    <col min="9725" max="9725" width="8.85546875" style="2"/>
    <col min="9726" max="9726" width="11.5703125" style="2" customWidth="1"/>
    <col min="9727" max="9727" width="13.7109375" style="2" customWidth="1"/>
    <col min="9728" max="9731" width="9.28515625" style="2" customWidth="1"/>
    <col min="9732" max="9968" width="8.85546875" style="2"/>
    <col min="9969" max="9969" width="34" style="2" customWidth="1"/>
    <col min="9970" max="9970" width="11.28515625" style="2" customWidth="1"/>
    <col min="9971" max="9971" width="11" style="2" customWidth="1"/>
    <col min="9972" max="9978" width="8.85546875" style="2"/>
    <col min="9979" max="9980" width="10.7109375" style="2" customWidth="1"/>
    <col min="9981" max="9981" width="8.85546875" style="2"/>
    <col min="9982" max="9982" width="11.5703125" style="2" customWidth="1"/>
    <col min="9983" max="9983" width="13.7109375" style="2" customWidth="1"/>
    <col min="9984" max="9987" width="9.28515625" style="2" customWidth="1"/>
    <col min="9988" max="10224" width="8.85546875" style="2"/>
    <col min="10225" max="10225" width="34" style="2" customWidth="1"/>
    <col min="10226" max="10226" width="11.28515625" style="2" customWidth="1"/>
    <col min="10227" max="10227" width="11" style="2" customWidth="1"/>
    <col min="10228" max="10234" width="8.85546875" style="2"/>
    <col min="10235" max="10236" width="10.7109375" style="2" customWidth="1"/>
    <col min="10237" max="10237" width="8.85546875" style="2"/>
    <col min="10238" max="10238" width="11.5703125" style="2" customWidth="1"/>
    <col min="10239" max="10239" width="13.7109375" style="2" customWidth="1"/>
    <col min="10240" max="10243" width="9.28515625" style="2" customWidth="1"/>
    <col min="10244" max="10480" width="8.85546875" style="2"/>
    <col min="10481" max="10481" width="34" style="2" customWidth="1"/>
    <col min="10482" max="10482" width="11.28515625" style="2" customWidth="1"/>
    <col min="10483" max="10483" width="11" style="2" customWidth="1"/>
    <col min="10484" max="10490" width="8.85546875" style="2"/>
    <col min="10491" max="10492" width="10.7109375" style="2" customWidth="1"/>
    <col min="10493" max="10493" width="8.85546875" style="2"/>
    <col min="10494" max="10494" width="11.5703125" style="2" customWidth="1"/>
    <col min="10495" max="10495" width="13.7109375" style="2" customWidth="1"/>
    <col min="10496" max="10499" width="9.28515625" style="2" customWidth="1"/>
    <col min="10500" max="10736" width="8.85546875" style="2"/>
    <col min="10737" max="10737" width="34" style="2" customWidth="1"/>
    <col min="10738" max="10738" width="11.28515625" style="2" customWidth="1"/>
    <col min="10739" max="10739" width="11" style="2" customWidth="1"/>
    <col min="10740" max="10746" width="8.85546875" style="2"/>
    <col min="10747" max="10748" width="10.7109375" style="2" customWidth="1"/>
    <col min="10749" max="10749" width="8.85546875" style="2"/>
    <col min="10750" max="10750" width="11.5703125" style="2" customWidth="1"/>
    <col min="10751" max="10751" width="13.7109375" style="2" customWidth="1"/>
    <col min="10752" max="10755" width="9.28515625" style="2" customWidth="1"/>
    <col min="10756" max="10992" width="8.85546875" style="2"/>
    <col min="10993" max="10993" width="34" style="2" customWidth="1"/>
    <col min="10994" max="10994" width="11.28515625" style="2" customWidth="1"/>
    <col min="10995" max="10995" width="11" style="2" customWidth="1"/>
    <col min="10996" max="11002" width="8.85546875" style="2"/>
    <col min="11003" max="11004" width="10.7109375" style="2" customWidth="1"/>
    <col min="11005" max="11005" width="8.85546875" style="2"/>
    <col min="11006" max="11006" width="11.5703125" style="2" customWidth="1"/>
    <col min="11007" max="11007" width="13.7109375" style="2" customWidth="1"/>
    <col min="11008" max="11011" width="9.28515625" style="2" customWidth="1"/>
    <col min="11012" max="11248" width="8.85546875" style="2"/>
    <col min="11249" max="11249" width="34" style="2" customWidth="1"/>
    <col min="11250" max="11250" width="11.28515625" style="2" customWidth="1"/>
    <col min="11251" max="11251" width="11" style="2" customWidth="1"/>
    <col min="11252" max="11258" width="8.85546875" style="2"/>
    <col min="11259" max="11260" width="10.7109375" style="2" customWidth="1"/>
    <col min="11261" max="11261" width="8.85546875" style="2"/>
    <col min="11262" max="11262" width="11.5703125" style="2" customWidth="1"/>
    <col min="11263" max="11263" width="13.7109375" style="2" customWidth="1"/>
    <col min="11264" max="11267" width="9.28515625" style="2" customWidth="1"/>
    <col min="11268" max="11504" width="8.85546875" style="2"/>
    <col min="11505" max="11505" width="34" style="2" customWidth="1"/>
    <col min="11506" max="11506" width="11.28515625" style="2" customWidth="1"/>
    <col min="11507" max="11507" width="11" style="2" customWidth="1"/>
    <col min="11508" max="11514" width="8.85546875" style="2"/>
    <col min="11515" max="11516" width="10.7109375" style="2" customWidth="1"/>
    <col min="11517" max="11517" width="8.85546875" style="2"/>
    <col min="11518" max="11518" width="11.5703125" style="2" customWidth="1"/>
    <col min="11519" max="11519" width="13.7109375" style="2" customWidth="1"/>
    <col min="11520" max="11523" width="9.28515625" style="2" customWidth="1"/>
    <col min="11524" max="11760" width="8.85546875" style="2"/>
    <col min="11761" max="11761" width="34" style="2" customWidth="1"/>
    <col min="11762" max="11762" width="11.28515625" style="2" customWidth="1"/>
    <col min="11763" max="11763" width="11" style="2" customWidth="1"/>
    <col min="11764" max="11770" width="8.85546875" style="2"/>
    <col min="11771" max="11772" width="10.7109375" style="2" customWidth="1"/>
    <col min="11773" max="11773" width="8.85546875" style="2"/>
    <col min="11774" max="11774" width="11.5703125" style="2" customWidth="1"/>
    <col min="11775" max="11775" width="13.7109375" style="2" customWidth="1"/>
    <col min="11776" max="11779" width="9.28515625" style="2" customWidth="1"/>
    <col min="11780" max="12016" width="8.85546875" style="2"/>
    <col min="12017" max="12017" width="34" style="2" customWidth="1"/>
    <col min="12018" max="12018" width="11.28515625" style="2" customWidth="1"/>
    <col min="12019" max="12019" width="11" style="2" customWidth="1"/>
    <col min="12020" max="12026" width="8.85546875" style="2"/>
    <col min="12027" max="12028" width="10.7109375" style="2" customWidth="1"/>
    <col min="12029" max="12029" width="8.85546875" style="2"/>
    <col min="12030" max="12030" width="11.5703125" style="2" customWidth="1"/>
    <col min="12031" max="12031" width="13.7109375" style="2" customWidth="1"/>
    <col min="12032" max="12035" width="9.28515625" style="2" customWidth="1"/>
    <col min="12036" max="12272" width="8.85546875" style="2"/>
    <col min="12273" max="12273" width="34" style="2" customWidth="1"/>
    <col min="12274" max="12274" width="11.28515625" style="2" customWidth="1"/>
    <col min="12275" max="12275" width="11" style="2" customWidth="1"/>
    <col min="12276" max="12282" width="8.85546875" style="2"/>
    <col min="12283" max="12284" width="10.7109375" style="2" customWidth="1"/>
    <col min="12285" max="12285" width="8.85546875" style="2"/>
    <col min="12286" max="12286" width="11.5703125" style="2" customWidth="1"/>
    <col min="12287" max="12287" width="13.7109375" style="2" customWidth="1"/>
    <col min="12288" max="12291" width="9.28515625" style="2" customWidth="1"/>
    <col min="12292" max="12528" width="8.85546875" style="2"/>
    <col min="12529" max="12529" width="34" style="2" customWidth="1"/>
    <col min="12530" max="12530" width="11.28515625" style="2" customWidth="1"/>
    <col min="12531" max="12531" width="11" style="2" customWidth="1"/>
    <col min="12532" max="12538" width="8.85546875" style="2"/>
    <col min="12539" max="12540" width="10.7109375" style="2" customWidth="1"/>
    <col min="12541" max="12541" width="8.85546875" style="2"/>
    <col min="12542" max="12542" width="11.5703125" style="2" customWidth="1"/>
    <col min="12543" max="12543" width="13.7109375" style="2" customWidth="1"/>
    <col min="12544" max="12547" width="9.28515625" style="2" customWidth="1"/>
    <col min="12548" max="12784" width="8.85546875" style="2"/>
    <col min="12785" max="12785" width="34" style="2" customWidth="1"/>
    <col min="12786" max="12786" width="11.28515625" style="2" customWidth="1"/>
    <col min="12787" max="12787" width="11" style="2" customWidth="1"/>
    <col min="12788" max="12794" width="8.85546875" style="2"/>
    <col min="12795" max="12796" width="10.7109375" style="2" customWidth="1"/>
    <col min="12797" max="12797" width="8.85546875" style="2"/>
    <col min="12798" max="12798" width="11.5703125" style="2" customWidth="1"/>
    <col min="12799" max="12799" width="13.7109375" style="2" customWidth="1"/>
    <col min="12800" max="12803" width="9.28515625" style="2" customWidth="1"/>
    <col min="12804" max="13040" width="8.85546875" style="2"/>
    <col min="13041" max="13041" width="34" style="2" customWidth="1"/>
    <col min="13042" max="13042" width="11.28515625" style="2" customWidth="1"/>
    <col min="13043" max="13043" width="11" style="2" customWidth="1"/>
    <col min="13044" max="13050" width="8.85546875" style="2"/>
    <col min="13051" max="13052" width="10.7109375" style="2" customWidth="1"/>
    <col min="13053" max="13053" width="8.85546875" style="2"/>
    <col min="13054" max="13054" width="11.5703125" style="2" customWidth="1"/>
    <col min="13055" max="13055" width="13.7109375" style="2" customWidth="1"/>
    <col min="13056" max="13059" width="9.28515625" style="2" customWidth="1"/>
    <col min="13060" max="13296" width="8.85546875" style="2"/>
    <col min="13297" max="13297" width="34" style="2" customWidth="1"/>
    <col min="13298" max="13298" width="11.28515625" style="2" customWidth="1"/>
    <col min="13299" max="13299" width="11" style="2" customWidth="1"/>
    <col min="13300" max="13306" width="8.85546875" style="2"/>
    <col min="13307" max="13308" width="10.7109375" style="2" customWidth="1"/>
    <col min="13309" max="13309" width="8.85546875" style="2"/>
    <col min="13310" max="13310" width="11.5703125" style="2" customWidth="1"/>
    <col min="13311" max="13311" width="13.7109375" style="2" customWidth="1"/>
    <col min="13312" max="13315" width="9.28515625" style="2" customWidth="1"/>
    <col min="13316" max="13552" width="8.85546875" style="2"/>
    <col min="13553" max="13553" width="34" style="2" customWidth="1"/>
    <col min="13554" max="13554" width="11.28515625" style="2" customWidth="1"/>
    <col min="13555" max="13555" width="11" style="2" customWidth="1"/>
    <col min="13556" max="13562" width="8.85546875" style="2"/>
    <col min="13563" max="13564" width="10.7109375" style="2" customWidth="1"/>
    <col min="13565" max="13565" width="8.85546875" style="2"/>
    <col min="13566" max="13566" width="11.5703125" style="2" customWidth="1"/>
    <col min="13567" max="13567" width="13.7109375" style="2" customWidth="1"/>
    <col min="13568" max="13571" width="9.28515625" style="2" customWidth="1"/>
    <col min="13572" max="13808" width="8.85546875" style="2"/>
    <col min="13809" max="13809" width="34" style="2" customWidth="1"/>
    <col min="13810" max="13810" width="11.28515625" style="2" customWidth="1"/>
    <col min="13811" max="13811" width="11" style="2" customWidth="1"/>
    <col min="13812" max="13818" width="8.85546875" style="2"/>
    <col min="13819" max="13820" width="10.7109375" style="2" customWidth="1"/>
    <col min="13821" max="13821" width="8.85546875" style="2"/>
    <col min="13822" max="13822" width="11.5703125" style="2" customWidth="1"/>
    <col min="13823" max="13823" width="13.7109375" style="2" customWidth="1"/>
    <col min="13824" max="13827" width="9.28515625" style="2" customWidth="1"/>
    <col min="13828" max="14064" width="8.85546875" style="2"/>
    <col min="14065" max="14065" width="34" style="2" customWidth="1"/>
    <col min="14066" max="14066" width="11.28515625" style="2" customWidth="1"/>
    <col min="14067" max="14067" width="11" style="2" customWidth="1"/>
    <col min="14068" max="14074" width="8.85546875" style="2"/>
    <col min="14075" max="14076" width="10.7109375" style="2" customWidth="1"/>
    <col min="14077" max="14077" width="8.85546875" style="2"/>
    <col min="14078" max="14078" width="11.5703125" style="2" customWidth="1"/>
    <col min="14079" max="14079" width="13.7109375" style="2" customWidth="1"/>
    <col min="14080" max="14083" width="9.28515625" style="2" customWidth="1"/>
    <col min="14084" max="14320" width="8.85546875" style="2"/>
    <col min="14321" max="14321" width="34" style="2" customWidth="1"/>
    <col min="14322" max="14322" width="11.28515625" style="2" customWidth="1"/>
    <col min="14323" max="14323" width="11" style="2" customWidth="1"/>
    <col min="14324" max="14330" width="8.85546875" style="2"/>
    <col min="14331" max="14332" width="10.7109375" style="2" customWidth="1"/>
    <col min="14333" max="14333" width="8.85546875" style="2"/>
    <col min="14334" max="14334" width="11.5703125" style="2" customWidth="1"/>
    <col min="14335" max="14335" width="13.7109375" style="2" customWidth="1"/>
    <col min="14336" max="14339" width="9.28515625" style="2" customWidth="1"/>
    <col min="14340" max="14576" width="8.85546875" style="2"/>
    <col min="14577" max="14577" width="34" style="2" customWidth="1"/>
    <col min="14578" max="14578" width="11.28515625" style="2" customWidth="1"/>
    <col min="14579" max="14579" width="11" style="2" customWidth="1"/>
    <col min="14580" max="14586" width="8.85546875" style="2"/>
    <col min="14587" max="14588" width="10.7109375" style="2" customWidth="1"/>
    <col min="14589" max="14589" width="8.85546875" style="2"/>
    <col min="14590" max="14590" width="11.5703125" style="2" customWidth="1"/>
    <col min="14591" max="14591" width="13.7109375" style="2" customWidth="1"/>
    <col min="14592" max="14595" width="9.28515625" style="2" customWidth="1"/>
    <col min="14596" max="14832" width="8.85546875" style="2"/>
    <col min="14833" max="14833" width="34" style="2" customWidth="1"/>
    <col min="14834" max="14834" width="11.28515625" style="2" customWidth="1"/>
    <col min="14835" max="14835" width="11" style="2" customWidth="1"/>
    <col min="14836" max="14842" width="8.85546875" style="2"/>
    <col min="14843" max="14844" width="10.7109375" style="2" customWidth="1"/>
    <col min="14845" max="14845" width="8.85546875" style="2"/>
    <col min="14846" max="14846" width="11.5703125" style="2" customWidth="1"/>
    <col min="14847" max="14847" width="13.7109375" style="2" customWidth="1"/>
    <col min="14848" max="14851" width="9.28515625" style="2" customWidth="1"/>
    <col min="14852" max="15088" width="8.85546875" style="2"/>
    <col min="15089" max="15089" width="34" style="2" customWidth="1"/>
    <col min="15090" max="15090" width="11.28515625" style="2" customWidth="1"/>
    <col min="15091" max="15091" width="11" style="2" customWidth="1"/>
    <col min="15092" max="15098" width="8.85546875" style="2"/>
    <col min="15099" max="15100" width="10.7109375" style="2" customWidth="1"/>
    <col min="15101" max="15101" width="8.85546875" style="2"/>
    <col min="15102" max="15102" width="11.5703125" style="2" customWidth="1"/>
    <col min="15103" max="15103" width="13.7109375" style="2" customWidth="1"/>
    <col min="15104" max="15107" width="9.28515625" style="2" customWidth="1"/>
    <col min="15108" max="15344" width="8.85546875" style="2"/>
    <col min="15345" max="15345" width="34" style="2" customWidth="1"/>
    <col min="15346" max="15346" width="11.28515625" style="2" customWidth="1"/>
    <col min="15347" max="15347" width="11" style="2" customWidth="1"/>
    <col min="15348" max="15354" width="8.85546875" style="2"/>
    <col min="15355" max="15356" width="10.7109375" style="2" customWidth="1"/>
    <col min="15357" max="15357" width="8.85546875" style="2"/>
    <col min="15358" max="15358" width="11.5703125" style="2" customWidth="1"/>
    <col min="15359" max="15359" width="13.7109375" style="2" customWidth="1"/>
    <col min="15360" max="15363" width="9.28515625" style="2" customWidth="1"/>
    <col min="15364" max="15600" width="8.85546875" style="2"/>
    <col min="15601" max="15601" width="34" style="2" customWidth="1"/>
    <col min="15602" max="15602" width="11.28515625" style="2" customWidth="1"/>
    <col min="15603" max="15603" width="11" style="2" customWidth="1"/>
    <col min="15604" max="15610" width="8.85546875" style="2"/>
    <col min="15611" max="15612" width="10.7109375" style="2" customWidth="1"/>
    <col min="15613" max="15613" width="8.85546875" style="2"/>
    <col min="15614" max="15614" width="11.5703125" style="2" customWidth="1"/>
    <col min="15615" max="15615" width="13.7109375" style="2" customWidth="1"/>
    <col min="15616" max="15619" width="9.28515625" style="2" customWidth="1"/>
    <col min="15620" max="15856" width="8.85546875" style="2"/>
    <col min="15857" max="15857" width="34" style="2" customWidth="1"/>
    <col min="15858" max="15858" width="11.28515625" style="2" customWidth="1"/>
    <col min="15859" max="15859" width="11" style="2" customWidth="1"/>
    <col min="15860" max="15866" width="8.85546875" style="2"/>
    <col min="15867" max="15868" width="10.7109375" style="2" customWidth="1"/>
    <col min="15869" max="15869" width="8.85546875" style="2"/>
    <col min="15870" max="15870" width="11.5703125" style="2" customWidth="1"/>
    <col min="15871" max="15871" width="13.7109375" style="2" customWidth="1"/>
    <col min="15872" max="15875" width="9.28515625" style="2" customWidth="1"/>
    <col min="15876" max="16112" width="8.85546875" style="2"/>
    <col min="16113" max="16113" width="34" style="2" customWidth="1"/>
    <col min="16114" max="16114" width="11.28515625" style="2" customWidth="1"/>
    <col min="16115" max="16115" width="11" style="2" customWidth="1"/>
    <col min="16116" max="16122" width="8.85546875" style="2"/>
    <col min="16123" max="16124" width="10.7109375" style="2" customWidth="1"/>
    <col min="16125" max="16125" width="8.85546875" style="2"/>
    <col min="16126" max="16126" width="11.5703125" style="2" customWidth="1"/>
    <col min="16127" max="16127" width="13.7109375" style="2" customWidth="1"/>
    <col min="16128" max="16131" width="9.28515625" style="2" customWidth="1"/>
    <col min="16132" max="16372" width="8.85546875" style="2"/>
    <col min="16373" max="16382" width="8.85546875" style="2" customWidth="1"/>
    <col min="16383" max="16384" width="8.85546875" style="2"/>
  </cols>
  <sheetData>
    <row r="1" spans="1:15" ht="29.2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ht="23.25" customHeight="1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22.5" customHeight="1" thickBot="1" x14ac:dyDescent="0.3">
      <c r="A3" s="3" t="s">
        <v>132</v>
      </c>
      <c r="B3" s="1"/>
      <c r="C3" s="1"/>
      <c r="D3" s="1"/>
      <c r="E3" s="1"/>
      <c r="F3" s="1"/>
      <c r="G3" s="1"/>
    </row>
    <row r="4" spans="1:15" ht="25.5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185</v>
      </c>
      <c r="C7" s="129"/>
      <c r="D7" s="129"/>
      <c r="E7" s="130"/>
      <c r="F7" s="131">
        <v>185</v>
      </c>
      <c r="G7" s="131"/>
      <c r="H7" s="129"/>
      <c r="I7" s="243">
        <v>2700</v>
      </c>
      <c r="J7" s="244"/>
      <c r="K7" s="284"/>
      <c r="L7" s="131"/>
      <c r="M7" s="132"/>
      <c r="N7" s="132">
        <v>185</v>
      </c>
      <c r="O7" s="133">
        <v>2700</v>
      </c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139"/>
      <c r="N8" s="139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39"/>
      <c r="N9" s="139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39"/>
      <c r="N10" s="139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139"/>
      <c r="N11" s="139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39"/>
      <c r="N12" s="139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139"/>
      <c r="N13" s="139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139"/>
      <c r="N14" s="139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139"/>
      <c r="N15" s="139"/>
      <c r="O15" s="140"/>
    </row>
    <row r="16" spans="1:15" ht="15.75" x14ac:dyDescent="0.25">
      <c r="A16" s="35" t="s">
        <v>13</v>
      </c>
      <c r="B16" s="134">
        <f t="shared" si="0"/>
        <v>2500</v>
      </c>
      <c r="C16" s="330"/>
      <c r="D16" s="330"/>
      <c r="E16" s="331"/>
      <c r="F16" s="332">
        <v>2500</v>
      </c>
      <c r="G16" s="332"/>
      <c r="H16" s="330"/>
      <c r="I16" s="330">
        <v>1500</v>
      </c>
      <c r="J16" s="331"/>
      <c r="K16" s="147"/>
      <c r="L16" s="137"/>
      <c r="M16" s="139"/>
      <c r="N16" s="139"/>
      <c r="O16" s="140"/>
    </row>
    <row r="17" spans="1:15" ht="15.75" x14ac:dyDescent="0.25">
      <c r="A17" s="35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139"/>
      <c r="N17" s="139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139"/>
      <c r="N18" s="139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139"/>
      <c r="N19" s="139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39"/>
      <c r="N20" s="139"/>
      <c r="O20" s="140"/>
    </row>
    <row r="21" spans="1:15" ht="15.75" x14ac:dyDescent="0.25">
      <c r="A21" s="35" t="s">
        <v>18</v>
      </c>
      <c r="B21" s="134">
        <f t="shared" si="0"/>
        <v>1052</v>
      </c>
      <c r="C21" s="330"/>
      <c r="D21" s="330"/>
      <c r="E21" s="331"/>
      <c r="F21" s="332">
        <v>1052</v>
      </c>
      <c r="G21" s="332">
        <v>500</v>
      </c>
      <c r="H21" s="330">
        <v>50</v>
      </c>
      <c r="I21" s="330">
        <v>1000</v>
      </c>
      <c r="J21" s="331"/>
      <c r="K21" s="147"/>
      <c r="L21" s="137"/>
      <c r="M21" s="139"/>
      <c r="N21" s="139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139"/>
      <c r="N22" s="139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39"/>
      <c r="N23" s="139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139"/>
      <c r="N24" s="139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139"/>
      <c r="N25" s="139"/>
      <c r="O25" s="140"/>
    </row>
    <row r="26" spans="1:15" ht="15.6" customHeight="1" x14ac:dyDescent="0.25">
      <c r="A26" s="35" t="s">
        <v>23</v>
      </c>
      <c r="B26" s="134">
        <f t="shared" si="0"/>
        <v>963</v>
      </c>
      <c r="C26" s="330"/>
      <c r="D26" s="330"/>
      <c r="E26" s="331"/>
      <c r="F26" s="332">
        <v>963</v>
      </c>
      <c r="G26" s="332"/>
      <c r="H26" s="330"/>
      <c r="I26" s="330">
        <v>500</v>
      </c>
      <c r="J26" s="331"/>
      <c r="K26" s="147"/>
      <c r="L26" s="137"/>
      <c r="M26" s="139"/>
      <c r="N26" s="139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39"/>
      <c r="N27" s="139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39"/>
      <c r="N28" s="139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39"/>
      <c r="N29" s="139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39"/>
      <c r="N30" s="139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139"/>
      <c r="N31" s="139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39"/>
      <c r="N32" s="139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39"/>
      <c r="N33" s="139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39"/>
      <c r="N34" s="139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39"/>
      <c r="N35" s="139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/>
      <c r="D36" s="336"/>
      <c r="E36" s="333"/>
      <c r="F36" s="335"/>
      <c r="G36" s="335"/>
      <c r="H36" s="336"/>
      <c r="I36" s="336"/>
      <c r="J36" s="333"/>
      <c r="K36" s="276">
        <f t="shared" ref="K36" si="1">ROUND(((B36+H36)*4)+I36*9.4,2)</f>
        <v>0</v>
      </c>
      <c r="L36" s="148"/>
      <c r="M36" s="145"/>
      <c r="N36" s="145"/>
      <c r="O36" s="146"/>
    </row>
    <row r="37" spans="1:15" ht="15.6" customHeight="1" x14ac:dyDescent="0.25">
      <c r="A37" s="35" t="s">
        <v>34</v>
      </c>
      <c r="B37" s="134">
        <f t="shared" si="0"/>
        <v>472</v>
      </c>
      <c r="C37" s="330"/>
      <c r="D37" s="330"/>
      <c r="E37" s="331"/>
      <c r="F37" s="332">
        <v>472</v>
      </c>
      <c r="G37" s="332"/>
      <c r="H37" s="330"/>
      <c r="I37" s="330">
        <v>550</v>
      </c>
      <c r="J37" s="331"/>
      <c r="K37" s="188"/>
      <c r="L37" s="137"/>
      <c r="M37" s="139"/>
      <c r="N37" s="139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39"/>
      <c r="N38" s="139"/>
      <c r="O38" s="140"/>
    </row>
    <row r="39" spans="1:15" ht="15.6" customHeight="1" x14ac:dyDescent="0.25">
      <c r="A39" s="35" t="s">
        <v>36</v>
      </c>
      <c r="B39" s="134">
        <f t="shared" si="0"/>
        <v>4542</v>
      </c>
      <c r="C39" s="330"/>
      <c r="D39" s="330"/>
      <c r="E39" s="331"/>
      <c r="F39" s="332">
        <v>4542</v>
      </c>
      <c r="G39" s="332"/>
      <c r="H39" s="330"/>
      <c r="I39" s="330">
        <v>600</v>
      </c>
      <c r="J39" s="331"/>
      <c r="K39" s="147"/>
      <c r="L39" s="137"/>
      <c r="M39" s="139"/>
      <c r="N39" s="139"/>
      <c r="O39" s="140"/>
    </row>
    <row r="40" spans="1:15" ht="15.6" customHeight="1" x14ac:dyDescent="0.25">
      <c r="A40" s="35" t="s">
        <v>37</v>
      </c>
      <c r="B40" s="134">
        <f t="shared" si="0"/>
        <v>2496</v>
      </c>
      <c r="C40" s="330">
        <v>500</v>
      </c>
      <c r="D40" s="330">
        <v>16</v>
      </c>
      <c r="E40" s="331"/>
      <c r="F40" s="332">
        <v>1980</v>
      </c>
      <c r="G40" s="332"/>
      <c r="H40" s="330">
        <v>50</v>
      </c>
      <c r="I40" s="330">
        <v>600</v>
      </c>
      <c r="J40" s="331"/>
      <c r="K40" s="147"/>
      <c r="L40" s="137"/>
      <c r="M40" s="139"/>
      <c r="N40" s="139"/>
      <c r="O40" s="140"/>
    </row>
    <row r="41" spans="1:15" ht="15.6" customHeight="1" x14ac:dyDescent="0.25">
      <c r="A41" s="35" t="s">
        <v>38</v>
      </c>
      <c r="B41" s="134">
        <f t="shared" si="0"/>
        <v>7627</v>
      </c>
      <c r="C41" s="330">
        <v>3594</v>
      </c>
      <c r="D41" s="330">
        <v>4</v>
      </c>
      <c r="E41" s="331"/>
      <c r="F41" s="332">
        <v>4029</v>
      </c>
      <c r="G41" s="332"/>
      <c r="H41" s="330">
        <v>1900</v>
      </c>
      <c r="I41" s="330">
        <v>5600</v>
      </c>
      <c r="J41" s="331"/>
      <c r="K41" s="147"/>
      <c r="L41" s="137"/>
      <c r="M41" s="139"/>
      <c r="N41" s="139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139"/>
      <c r="N42" s="139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139"/>
      <c r="N43" s="139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139"/>
      <c r="N44" s="139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139"/>
      <c r="N45" s="139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39"/>
      <c r="N46" s="139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39"/>
      <c r="N47" s="139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139"/>
      <c r="N48" s="139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39"/>
      <c r="N49" s="139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139"/>
      <c r="N50" s="139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139"/>
      <c r="N51" s="139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336"/>
      <c r="D52" s="336"/>
      <c r="E52" s="333"/>
      <c r="F52" s="335"/>
      <c r="G52" s="335"/>
      <c r="H52" s="336"/>
      <c r="I52" s="336"/>
      <c r="J52" s="333">
        <v>0</v>
      </c>
      <c r="K52" s="276">
        <f t="shared" ref="K52:K55" si="2">ROUND(((B52+H52)*4)+I52*9.4,2)</f>
        <v>0</v>
      </c>
      <c r="L52" s="148"/>
      <c r="M52" s="145"/>
      <c r="N52" s="145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7"/>
      <c r="D53" s="337"/>
      <c r="E53" s="335"/>
      <c r="F53" s="335"/>
      <c r="G53" s="335"/>
      <c r="H53" s="337"/>
      <c r="I53" s="337"/>
      <c r="J53" s="335">
        <v>0</v>
      </c>
      <c r="K53" s="276">
        <f t="shared" si="2"/>
        <v>0</v>
      </c>
      <c r="L53" s="148"/>
      <c r="M53" s="145"/>
      <c r="N53" s="145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7"/>
      <c r="D54" s="337"/>
      <c r="E54" s="335"/>
      <c r="F54" s="335"/>
      <c r="G54" s="335"/>
      <c r="H54" s="337"/>
      <c r="I54" s="337"/>
      <c r="J54" s="335">
        <v>0</v>
      </c>
      <c r="K54" s="276">
        <f t="shared" si="2"/>
        <v>0</v>
      </c>
      <c r="L54" s="148"/>
      <c r="M54" s="145"/>
      <c r="N54" s="145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/>
      <c r="D55" s="337"/>
      <c r="E55" s="335"/>
      <c r="F55" s="335"/>
      <c r="G55" s="335"/>
      <c r="H55" s="337"/>
      <c r="I55" s="337"/>
      <c r="J55" s="335">
        <v>0</v>
      </c>
      <c r="K55" s="276">
        <f t="shared" si="2"/>
        <v>0</v>
      </c>
      <c r="L55" s="148"/>
      <c r="M55" s="145"/>
      <c r="N55" s="145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39"/>
      <c r="N56" s="139"/>
      <c r="O56" s="140"/>
    </row>
    <row r="57" spans="1:15" ht="15.75" x14ac:dyDescent="0.25">
      <c r="A57" s="35" t="s">
        <v>53</v>
      </c>
      <c r="B57" s="134">
        <f t="shared" si="0"/>
        <v>900</v>
      </c>
      <c r="C57" s="334"/>
      <c r="D57" s="339">
        <v>800</v>
      </c>
      <c r="E57" s="343">
        <v>100</v>
      </c>
      <c r="F57" s="332">
        <v>100</v>
      </c>
      <c r="G57" s="332"/>
      <c r="H57" s="334"/>
      <c r="I57" s="334">
        <v>500</v>
      </c>
      <c r="J57" s="332"/>
      <c r="K57" s="147"/>
      <c r="L57" s="137"/>
      <c r="M57" s="139"/>
      <c r="N57" s="139"/>
      <c r="O57" s="140"/>
    </row>
    <row r="58" spans="1:15" ht="15.75" x14ac:dyDescent="0.25">
      <c r="A58" s="35" t="s">
        <v>54</v>
      </c>
      <c r="B58" s="134">
        <f t="shared" si="0"/>
        <v>5000</v>
      </c>
      <c r="C58" s="334">
        <v>50</v>
      </c>
      <c r="D58" s="339">
        <v>2235</v>
      </c>
      <c r="E58" s="343">
        <v>200</v>
      </c>
      <c r="F58" s="332">
        <v>2715</v>
      </c>
      <c r="G58" s="332">
        <v>500</v>
      </c>
      <c r="H58" s="334">
        <v>1600</v>
      </c>
      <c r="I58" s="334">
        <v>3424</v>
      </c>
      <c r="J58" s="332"/>
      <c r="K58" s="147"/>
      <c r="L58" s="137"/>
      <c r="M58" s="139"/>
      <c r="N58" s="139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139"/>
      <c r="N59" s="139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139"/>
      <c r="N60" s="139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139"/>
      <c r="N61" s="139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139"/>
      <c r="N62" s="139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39"/>
      <c r="N63" s="139"/>
      <c r="O63" s="140"/>
    </row>
    <row r="64" spans="1:15" ht="15.6" customHeight="1" x14ac:dyDescent="0.25">
      <c r="A64" s="35" t="s">
        <v>60</v>
      </c>
      <c r="B64" s="134">
        <f t="shared" si="0"/>
        <v>2472</v>
      </c>
      <c r="C64" s="334"/>
      <c r="D64" s="337"/>
      <c r="E64" s="335"/>
      <c r="F64" s="332">
        <v>2472</v>
      </c>
      <c r="G64" s="332"/>
      <c r="H64" s="334">
        <v>500</v>
      </c>
      <c r="I64" s="337">
        <v>2952</v>
      </c>
      <c r="J64" s="335"/>
      <c r="K64" s="147"/>
      <c r="L64" s="137"/>
      <c r="M64" s="139"/>
      <c r="N64" s="139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39"/>
      <c r="N65" s="139"/>
      <c r="O65" s="140"/>
    </row>
    <row r="66" spans="1:15" ht="15.75" x14ac:dyDescent="0.25">
      <c r="A66" s="35" t="s">
        <v>62</v>
      </c>
      <c r="B66" s="134">
        <f t="shared" si="0"/>
        <v>2500</v>
      </c>
      <c r="C66" s="334"/>
      <c r="D66" s="334"/>
      <c r="E66" s="332"/>
      <c r="F66" s="332">
        <v>2500</v>
      </c>
      <c r="G66" s="332">
        <v>250</v>
      </c>
      <c r="H66" s="334"/>
      <c r="I66" s="334">
        <v>1800</v>
      </c>
      <c r="J66" s="332"/>
      <c r="K66" s="147"/>
      <c r="L66" s="137"/>
      <c r="M66" s="139"/>
      <c r="N66" s="139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2172</v>
      </c>
      <c r="C68" s="337"/>
      <c r="D68" s="337"/>
      <c r="E68" s="335"/>
      <c r="F68" s="335">
        <v>2172</v>
      </c>
      <c r="G68" s="335"/>
      <c r="H68" s="337">
        <v>100</v>
      </c>
      <c r="I68" s="337">
        <v>3300</v>
      </c>
      <c r="J68" s="335"/>
      <c r="K68" s="276">
        <f t="shared" ref="K68" si="3">ROUND(((B68+H68)*4)+I68*9.4,2)</f>
        <v>40108</v>
      </c>
      <c r="L68" s="148"/>
      <c r="M68" s="145"/>
      <c r="N68" s="145"/>
      <c r="O68" s="146"/>
    </row>
    <row r="69" spans="1:15" ht="15.75" x14ac:dyDescent="0.25">
      <c r="A69" s="35" t="s">
        <v>64</v>
      </c>
      <c r="B69" s="134">
        <f t="shared" si="0"/>
        <v>12111</v>
      </c>
      <c r="C69" s="334">
        <v>1755</v>
      </c>
      <c r="D69" s="334">
        <v>4306</v>
      </c>
      <c r="E69" s="332">
        <v>1088</v>
      </c>
      <c r="F69" s="332">
        <v>6050</v>
      </c>
      <c r="G69" s="332">
        <v>3448</v>
      </c>
      <c r="H69" s="334">
        <v>4300</v>
      </c>
      <c r="I69" s="334">
        <v>6550</v>
      </c>
      <c r="J69" s="332"/>
      <c r="K69" s="147"/>
      <c r="L69" s="137"/>
      <c r="M69" s="139"/>
      <c r="N69" s="139"/>
      <c r="O69" s="140"/>
    </row>
    <row r="70" spans="1:15" ht="16.5" thickBot="1" x14ac:dyDescent="0.3">
      <c r="A70" s="36" t="s">
        <v>65</v>
      </c>
      <c r="B70" s="127">
        <f t="shared" si="0"/>
        <v>6605</v>
      </c>
      <c r="C70" s="170"/>
      <c r="D70" s="170"/>
      <c r="E70" s="326"/>
      <c r="F70" s="332">
        <v>6605</v>
      </c>
      <c r="G70" s="326"/>
      <c r="H70" s="170"/>
      <c r="I70" s="170">
        <v>1000</v>
      </c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51597</v>
      </c>
      <c r="C71" s="153">
        <f t="shared" si="4"/>
        <v>5899</v>
      </c>
      <c r="D71" s="153">
        <f t="shared" si="4"/>
        <v>7361</v>
      </c>
      <c r="E71" s="153">
        <f t="shared" si="4"/>
        <v>1388</v>
      </c>
      <c r="F71" s="153">
        <f t="shared" si="4"/>
        <v>38337</v>
      </c>
      <c r="G71" s="153">
        <f t="shared" si="4"/>
        <v>4698</v>
      </c>
      <c r="H71" s="153">
        <f t="shared" si="4"/>
        <v>8500</v>
      </c>
      <c r="I71" s="153">
        <f t="shared" si="4"/>
        <v>32576</v>
      </c>
      <c r="J71" s="153">
        <f t="shared" si="4"/>
        <v>0</v>
      </c>
      <c r="K71" s="278">
        <f t="shared" si="4"/>
        <v>40108</v>
      </c>
      <c r="L71" s="153">
        <f t="shared" si="4"/>
        <v>0</v>
      </c>
      <c r="M71" s="153">
        <f t="shared" si="4"/>
        <v>0</v>
      </c>
      <c r="N71" s="153">
        <f t="shared" si="4"/>
        <v>185</v>
      </c>
      <c r="O71" s="155">
        <f t="shared" si="4"/>
        <v>2700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158</v>
      </c>
      <c r="B75" s="157">
        <f>C75+D75+F75</f>
        <v>51597</v>
      </c>
      <c r="C75" s="157">
        <v>5899</v>
      </c>
      <c r="D75" s="157">
        <v>7361</v>
      </c>
      <c r="E75" s="157">
        <v>1388</v>
      </c>
      <c r="F75" s="157">
        <v>38337</v>
      </c>
      <c r="G75" s="157">
        <v>4698</v>
      </c>
      <c r="H75" s="156">
        <v>8500</v>
      </c>
      <c r="I75" s="156">
        <v>32576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40108</v>
      </c>
      <c r="L77" s="159">
        <f t="shared" si="5"/>
        <v>0</v>
      </c>
      <c r="M77" s="159">
        <f t="shared" si="5"/>
        <v>0</v>
      </c>
      <c r="N77" s="159">
        <f t="shared" si="5"/>
        <v>185</v>
      </c>
      <c r="O77" s="159">
        <f t="shared" si="5"/>
        <v>2700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00B050"/>
    <pageSetUpPr fitToPage="1"/>
  </sheetPr>
  <dimension ref="A1:O79"/>
  <sheetViews>
    <sheetView zoomScale="75" zoomScaleNormal="75" workbookViewId="0">
      <pane ySplit="6" topLeftCell="A67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9.28515625" style="4" customWidth="1"/>
    <col min="3" max="3" width="25.140625" style="4" customWidth="1"/>
    <col min="4" max="4" width="16.140625" style="4" customWidth="1"/>
    <col min="5" max="5" width="12" style="4" customWidth="1"/>
    <col min="6" max="6" width="11" style="4" customWidth="1"/>
    <col min="7" max="7" width="11.7109375" style="4" customWidth="1"/>
    <col min="8" max="8" width="10.85546875" style="2" customWidth="1"/>
    <col min="9" max="9" width="10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3.2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67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615</v>
      </c>
      <c r="C7" s="129">
        <v>15</v>
      </c>
      <c r="D7" s="129"/>
      <c r="E7" s="130"/>
      <c r="F7" s="131">
        <v>600</v>
      </c>
      <c r="G7" s="131">
        <v>70</v>
      </c>
      <c r="H7" s="129"/>
      <c r="I7" s="243">
        <v>500</v>
      </c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147"/>
      <c r="N8" s="147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47"/>
      <c r="N9" s="147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47"/>
      <c r="N10" s="147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147"/>
      <c r="N11" s="147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47"/>
      <c r="N12" s="147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147"/>
      <c r="N13" s="147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147"/>
      <c r="N14" s="147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147"/>
      <c r="N15" s="147"/>
      <c r="O15" s="140"/>
    </row>
    <row r="16" spans="1:15" ht="15.75" x14ac:dyDescent="0.25">
      <c r="A16" s="35" t="s">
        <v>13</v>
      </c>
      <c r="B16" s="134">
        <f t="shared" si="0"/>
        <v>1658</v>
      </c>
      <c r="C16" s="330"/>
      <c r="D16" s="330"/>
      <c r="E16" s="331"/>
      <c r="F16" s="332">
        <v>1658</v>
      </c>
      <c r="G16" s="332">
        <v>70</v>
      </c>
      <c r="H16" s="330"/>
      <c r="I16" s="330">
        <v>400</v>
      </c>
      <c r="J16" s="331"/>
      <c r="K16" s="147"/>
      <c r="L16" s="137"/>
      <c r="M16" s="147"/>
      <c r="N16" s="147"/>
      <c r="O16" s="140"/>
    </row>
    <row r="17" spans="1:15" ht="15.75" x14ac:dyDescent="0.25">
      <c r="A17" s="35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147"/>
      <c r="N17" s="147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147"/>
      <c r="N18" s="147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147"/>
      <c r="N19" s="147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47"/>
      <c r="N20" s="147"/>
      <c r="O20" s="140"/>
    </row>
    <row r="21" spans="1:15" ht="15.75" x14ac:dyDescent="0.25">
      <c r="A21" s="35" t="s">
        <v>18</v>
      </c>
      <c r="B21" s="134">
        <f t="shared" si="0"/>
        <v>1813</v>
      </c>
      <c r="C21" s="330">
        <v>50</v>
      </c>
      <c r="D21" s="330"/>
      <c r="E21" s="331"/>
      <c r="F21" s="332">
        <v>1763</v>
      </c>
      <c r="G21" s="332">
        <v>200</v>
      </c>
      <c r="H21" s="330">
        <v>220</v>
      </c>
      <c r="I21" s="330">
        <v>700</v>
      </c>
      <c r="J21" s="331"/>
      <c r="K21" s="147"/>
      <c r="L21" s="137"/>
      <c r="M21" s="147"/>
      <c r="N21" s="147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147"/>
      <c r="N22" s="147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47"/>
      <c r="N23" s="147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147"/>
      <c r="N24" s="147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147"/>
      <c r="N25" s="147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147"/>
      <c r="N26" s="147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47"/>
      <c r="N27" s="147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47"/>
      <c r="N28" s="147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47"/>
      <c r="N29" s="147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47"/>
      <c r="N30" s="147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147"/>
      <c r="N31" s="147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47"/>
      <c r="N32" s="147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47"/>
      <c r="N33" s="147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47"/>
      <c r="N34" s="147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47"/>
      <c r="N35" s="147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0"/>
      <c r="D36" s="330"/>
      <c r="E36" s="331"/>
      <c r="F36" s="332"/>
      <c r="G36" s="332"/>
      <c r="H36" s="330"/>
      <c r="I36" s="330"/>
      <c r="J36" s="331"/>
      <c r="K36" s="276">
        <f t="shared" ref="K36" si="1">ROUND(((B36+H36)*4)+I36*9.4,2)</f>
        <v>0</v>
      </c>
      <c r="L36" s="137"/>
      <c r="M36" s="147"/>
      <c r="N36" s="147"/>
      <c r="O36" s="140"/>
    </row>
    <row r="37" spans="1:15" ht="15.6" customHeight="1" x14ac:dyDescent="0.25">
      <c r="A37" s="35" t="s">
        <v>34</v>
      </c>
      <c r="B37" s="134">
        <f t="shared" si="0"/>
        <v>420</v>
      </c>
      <c r="C37" s="330"/>
      <c r="D37" s="330"/>
      <c r="E37" s="331"/>
      <c r="F37" s="332">
        <v>420</v>
      </c>
      <c r="G37" s="332"/>
      <c r="H37" s="330"/>
      <c r="I37" s="330">
        <v>260</v>
      </c>
      <c r="J37" s="331"/>
      <c r="K37" s="188"/>
      <c r="L37" s="137"/>
      <c r="M37" s="147"/>
      <c r="N37" s="147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47"/>
      <c r="N38" s="147"/>
      <c r="O38" s="140"/>
    </row>
    <row r="39" spans="1:15" ht="15.6" customHeight="1" x14ac:dyDescent="0.25">
      <c r="A39" s="35" t="s">
        <v>36</v>
      </c>
      <c r="B39" s="134">
        <f t="shared" si="0"/>
        <v>1880</v>
      </c>
      <c r="C39" s="330">
        <v>50</v>
      </c>
      <c r="D39" s="330"/>
      <c r="E39" s="331"/>
      <c r="F39" s="332">
        <v>1830</v>
      </c>
      <c r="G39" s="332">
        <v>70</v>
      </c>
      <c r="H39" s="330">
        <v>100</v>
      </c>
      <c r="I39" s="330">
        <v>700</v>
      </c>
      <c r="J39" s="331"/>
      <c r="K39" s="147"/>
      <c r="L39" s="137"/>
      <c r="M39" s="147"/>
      <c r="N39" s="147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147"/>
      <c r="N40" s="147"/>
      <c r="O40" s="140"/>
    </row>
    <row r="41" spans="1:15" ht="15.6" customHeight="1" x14ac:dyDescent="0.25">
      <c r="A41" s="35" t="s">
        <v>38</v>
      </c>
      <c r="B41" s="134">
        <f t="shared" si="0"/>
        <v>4433</v>
      </c>
      <c r="C41" s="330">
        <v>1625</v>
      </c>
      <c r="D41" s="330">
        <v>22</v>
      </c>
      <c r="E41" s="331"/>
      <c r="F41" s="332">
        <v>2786</v>
      </c>
      <c r="G41" s="332">
        <v>100</v>
      </c>
      <c r="H41" s="330">
        <v>240</v>
      </c>
      <c r="I41" s="330">
        <v>1300</v>
      </c>
      <c r="J41" s="331"/>
      <c r="K41" s="147"/>
      <c r="L41" s="137"/>
      <c r="M41" s="147"/>
      <c r="N41" s="147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147"/>
      <c r="N42" s="147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147"/>
      <c r="N43" s="147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147"/>
      <c r="N44" s="147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147"/>
      <c r="N45" s="147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47"/>
      <c r="N46" s="147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47"/>
      <c r="N47" s="147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147"/>
      <c r="N48" s="147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47"/>
      <c r="N49" s="147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147"/>
      <c r="N50" s="147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147"/>
      <c r="N51" s="147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330"/>
      <c r="D52" s="330"/>
      <c r="E52" s="331"/>
      <c r="F52" s="332"/>
      <c r="G52" s="332"/>
      <c r="H52" s="330"/>
      <c r="I52" s="330"/>
      <c r="J52" s="331"/>
      <c r="K52" s="276">
        <f t="shared" ref="K52:K55" si="2">ROUND(((B52+H52)*4)+I52*9.4,2)</f>
        <v>0</v>
      </c>
      <c r="L52" s="137"/>
      <c r="M52" s="147"/>
      <c r="N52" s="147"/>
      <c r="O52" s="140"/>
    </row>
    <row r="53" spans="1:15" s="18" customFormat="1" ht="15.75" x14ac:dyDescent="0.25">
      <c r="A53" s="52" t="s">
        <v>49</v>
      </c>
      <c r="B53" s="134">
        <f t="shared" si="0"/>
        <v>0</v>
      </c>
      <c r="C53" s="334"/>
      <c r="D53" s="334"/>
      <c r="E53" s="332"/>
      <c r="F53" s="332"/>
      <c r="G53" s="332"/>
      <c r="H53" s="334"/>
      <c r="I53" s="334"/>
      <c r="J53" s="332"/>
      <c r="K53" s="276">
        <f t="shared" si="2"/>
        <v>0</v>
      </c>
      <c r="L53" s="137"/>
      <c r="M53" s="147"/>
      <c r="N53" s="147"/>
      <c r="O53" s="140"/>
    </row>
    <row r="54" spans="1:15" s="18" customFormat="1" ht="15.75" x14ac:dyDescent="0.25">
      <c r="A54" s="52" t="s">
        <v>50</v>
      </c>
      <c r="B54" s="134">
        <f t="shared" si="0"/>
        <v>0</v>
      </c>
      <c r="C54" s="334"/>
      <c r="D54" s="334"/>
      <c r="E54" s="332"/>
      <c r="F54" s="332"/>
      <c r="G54" s="332"/>
      <c r="H54" s="334"/>
      <c r="I54" s="334"/>
      <c r="J54" s="332"/>
      <c r="K54" s="276">
        <f t="shared" si="2"/>
        <v>0</v>
      </c>
      <c r="L54" s="137"/>
      <c r="M54" s="147"/>
      <c r="N54" s="147"/>
      <c r="O54" s="140"/>
    </row>
    <row r="55" spans="1:15" s="18" customFormat="1" ht="15.75" x14ac:dyDescent="0.25">
      <c r="A55" s="52" t="s">
        <v>51</v>
      </c>
      <c r="B55" s="134">
        <f t="shared" si="0"/>
        <v>0</v>
      </c>
      <c r="C55" s="334"/>
      <c r="D55" s="334"/>
      <c r="E55" s="332"/>
      <c r="F55" s="332"/>
      <c r="G55" s="332"/>
      <c r="H55" s="334"/>
      <c r="I55" s="334"/>
      <c r="J55" s="332"/>
      <c r="K55" s="276">
        <f t="shared" si="2"/>
        <v>0</v>
      </c>
      <c r="L55" s="137"/>
      <c r="M55" s="147"/>
      <c r="N55" s="147"/>
      <c r="O55" s="140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47"/>
      <c r="N56" s="147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147"/>
      <c r="N57" s="147"/>
      <c r="O57" s="140"/>
    </row>
    <row r="58" spans="1:15" ht="15.75" x14ac:dyDescent="0.25">
      <c r="A58" s="35" t="s">
        <v>54</v>
      </c>
      <c r="B58" s="134">
        <f t="shared" si="0"/>
        <v>9654</v>
      </c>
      <c r="C58" s="334">
        <v>1116</v>
      </c>
      <c r="D58" s="334">
        <v>3567</v>
      </c>
      <c r="E58" s="332">
        <v>678</v>
      </c>
      <c r="F58" s="332">
        <v>4971</v>
      </c>
      <c r="G58" s="332">
        <v>1687</v>
      </c>
      <c r="H58" s="334">
        <v>675</v>
      </c>
      <c r="I58" s="334">
        <v>2364</v>
      </c>
      <c r="J58" s="332"/>
      <c r="K58" s="147"/>
      <c r="L58" s="137"/>
      <c r="M58" s="147"/>
      <c r="N58" s="147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147"/>
      <c r="N59" s="147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44"/>
      <c r="E60" s="345"/>
      <c r="F60" s="332"/>
      <c r="G60" s="332"/>
      <c r="H60" s="334"/>
      <c r="I60" s="334"/>
      <c r="J60" s="332"/>
      <c r="K60" s="147"/>
      <c r="L60" s="137"/>
      <c r="M60" s="147"/>
      <c r="N60" s="147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147"/>
      <c r="N61" s="147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147"/>
      <c r="N62" s="147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47"/>
      <c r="N63" s="147"/>
      <c r="O63" s="140"/>
    </row>
    <row r="64" spans="1:15" ht="15.6" customHeight="1" x14ac:dyDescent="0.25">
      <c r="A64" s="35" t="s">
        <v>60</v>
      </c>
      <c r="B64" s="134">
        <f t="shared" si="0"/>
        <v>1980</v>
      </c>
      <c r="C64" s="334">
        <v>20</v>
      </c>
      <c r="D64" s="337"/>
      <c r="E64" s="335"/>
      <c r="F64" s="332">
        <v>1960</v>
      </c>
      <c r="G64" s="332">
        <v>70</v>
      </c>
      <c r="H64" s="334">
        <v>180</v>
      </c>
      <c r="I64" s="337">
        <v>700</v>
      </c>
      <c r="J64" s="335"/>
      <c r="K64" s="147"/>
      <c r="L64" s="137"/>
      <c r="M64" s="147"/>
      <c r="N64" s="147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47"/>
      <c r="N65" s="147"/>
      <c r="O65" s="140"/>
    </row>
    <row r="66" spans="1:15" ht="15.75" x14ac:dyDescent="0.25">
      <c r="A66" s="35" t="s">
        <v>62</v>
      </c>
      <c r="B66" s="134">
        <f t="shared" si="0"/>
        <v>260</v>
      </c>
      <c r="C66" s="334"/>
      <c r="D66" s="334"/>
      <c r="E66" s="332"/>
      <c r="F66" s="332">
        <v>260</v>
      </c>
      <c r="G66" s="332"/>
      <c r="H66" s="334"/>
      <c r="I66" s="334">
        <v>300</v>
      </c>
      <c r="J66" s="332"/>
      <c r="K66" s="147"/>
      <c r="L66" s="137"/>
      <c r="M66" s="147"/>
      <c r="N66" s="147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476</v>
      </c>
      <c r="C68" s="334"/>
      <c r="D68" s="334"/>
      <c r="E68" s="332"/>
      <c r="F68" s="332">
        <v>476</v>
      </c>
      <c r="G68" s="332"/>
      <c r="H68" s="334">
        <v>875</v>
      </c>
      <c r="I68" s="334">
        <v>8040</v>
      </c>
      <c r="J68" s="332"/>
      <c r="K68" s="276">
        <f t="shared" ref="K68" si="3">ROUND(((B68+H68)*4)+I68*9.4,2)</f>
        <v>80980</v>
      </c>
      <c r="L68" s="137"/>
      <c r="M68" s="147"/>
      <c r="N68" s="147"/>
      <c r="O68" s="140"/>
    </row>
    <row r="69" spans="1:15" ht="15.75" x14ac:dyDescent="0.25">
      <c r="A69" s="35" t="s">
        <v>64</v>
      </c>
      <c r="B69" s="134">
        <f t="shared" si="0"/>
        <v>2145</v>
      </c>
      <c r="C69" s="334"/>
      <c r="D69" s="334"/>
      <c r="E69" s="332"/>
      <c r="F69" s="332">
        <v>2145</v>
      </c>
      <c r="G69" s="332"/>
      <c r="H69" s="334">
        <v>1710</v>
      </c>
      <c r="I69" s="334">
        <v>3386</v>
      </c>
      <c r="J69" s="332"/>
      <c r="K69" s="147"/>
      <c r="L69" s="137"/>
      <c r="M69" s="147"/>
      <c r="N69" s="147"/>
      <c r="O69" s="140"/>
    </row>
    <row r="70" spans="1:15" ht="16.5" thickBot="1" x14ac:dyDescent="0.3">
      <c r="A70" s="36" t="s">
        <v>65</v>
      </c>
      <c r="B70" s="127">
        <f t="shared" si="0"/>
        <v>750</v>
      </c>
      <c r="C70" s="170"/>
      <c r="D70" s="170"/>
      <c r="E70" s="326"/>
      <c r="F70" s="332">
        <v>750</v>
      </c>
      <c r="G70" s="326"/>
      <c r="H70" s="170"/>
      <c r="I70" s="170">
        <v>250</v>
      </c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26084</v>
      </c>
      <c r="C71" s="153">
        <f t="shared" si="4"/>
        <v>2876</v>
      </c>
      <c r="D71" s="153">
        <f t="shared" si="4"/>
        <v>3589</v>
      </c>
      <c r="E71" s="153">
        <f t="shared" si="4"/>
        <v>678</v>
      </c>
      <c r="F71" s="153">
        <f t="shared" si="4"/>
        <v>19619</v>
      </c>
      <c r="G71" s="153">
        <f t="shared" si="4"/>
        <v>2267</v>
      </c>
      <c r="H71" s="153">
        <f t="shared" si="4"/>
        <v>4000</v>
      </c>
      <c r="I71" s="153">
        <f t="shared" si="4"/>
        <v>18900</v>
      </c>
      <c r="J71" s="153">
        <f t="shared" si="4"/>
        <v>0</v>
      </c>
      <c r="K71" s="278">
        <f t="shared" si="4"/>
        <v>80980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158</v>
      </c>
      <c r="B75" s="157">
        <f>C75+D75+F75</f>
        <v>26084</v>
      </c>
      <c r="C75" s="157">
        <v>2876</v>
      </c>
      <c r="D75" s="157">
        <v>3589</v>
      </c>
      <c r="E75" s="157">
        <v>678</v>
      </c>
      <c r="F75" s="157">
        <v>19619</v>
      </c>
      <c r="G75" s="157">
        <v>2267</v>
      </c>
      <c r="H75" s="156">
        <v>4000</v>
      </c>
      <c r="I75" s="156">
        <v>18900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80980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53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00B050"/>
    <pageSetUpPr fitToPage="1"/>
  </sheetPr>
  <dimension ref="A1:O79"/>
  <sheetViews>
    <sheetView zoomScale="75" zoomScaleNormal="75" workbookViewId="0">
      <pane ySplit="6" topLeftCell="A64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9.28515625" style="4" customWidth="1"/>
    <col min="3" max="3" width="26.140625" style="4" customWidth="1"/>
    <col min="4" max="4" width="15.7109375" style="4" customWidth="1"/>
    <col min="5" max="5" width="12" style="4" customWidth="1"/>
    <col min="6" max="7" width="13" style="4" customWidth="1"/>
    <col min="8" max="8" width="15.42578125" style="2" customWidth="1"/>
    <col min="9" max="9" width="13.710937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6.2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90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32">
        <f t="shared" ref="B7:B70" si="0">C7+D7+F7</f>
        <v>4700</v>
      </c>
      <c r="C7" s="253"/>
      <c r="D7" s="253"/>
      <c r="E7" s="254"/>
      <c r="F7" s="168">
        <v>4700</v>
      </c>
      <c r="G7" s="168">
        <v>440</v>
      </c>
      <c r="H7" s="253"/>
      <c r="I7" s="282">
        <v>2600</v>
      </c>
      <c r="J7" s="286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47">
        <f t="shared" si="0"/>
        <v>0</v>
      </c>
      <c r="C8" s="336"/>
      <c r="D8" s="336"/>
      <c r="E8" s="333"/>
      <c r="F8" s="335"/>
      <c r="G8" s="335"/>
      <c r="H8" s="336"/>
      <c r="I8" s="336"/>
      <c r="J8" s="333"/>
      <c r="K8" s="147"/>
      <c r="L8" s="137"/>
      <c r="M8" s="219"/>
      <c r="N8" s="219"/>
      <c r="O8" s="140"/>
    </row>
    <row r="9" spans="1:15" ht="15.75" x14ac:dyDescent="0.25">
      <c r="A9" s="35" t="s">
        <v>6</v>
      </c>
      <c r="B9" s="147">
        <f t="shared" si="0"/>
        <v>0</v>
      </c>
      <c r="C9" s="336"/>
      <c r="D9" s="336"/>
      <c r="E9" s="333"/>
      <c r="F9" s="335"/>
      <c r="G9" s="335"/>
      <c r="H9" s="336"/>
      <c r="I9" s="336"/>
      <c r="J9" s="333"/>
      <c r="K9" s="147"/>
      <c r="L9" s="137"/>
      <c r="M9" s="219"/>
      <c r="N9" s="219"/>
      <c r="O9" s="140"/>
    </row>
    <row r="10" spans="1:15" ht="15.75" x14ac:dyDescent="0.25">
      <c r="A10" s="35" t="s">
        <v>7</v>
      </c>
      <c r="B10" s="147">
        <f t="shared" si="0"/>
        <v>0</v>
      </c>
      <c r="C10" s="336"/>
      <c r="D10" s="336"/>
      <c r="E10" s="333"/>
      <c r="F10" s="335"/>
      <c r="G10" s="335"/>
      <c r="H10" s="336"/>
      <c r="I10" s="336"/>
      <c r="J10" s="333"/>
      <c r="K10" s="147"/>
      <c r="L10" s="137"/>
      <c r="M10" s="219"/>
      <c r="N10" s="219"/>
      <c r="O10" s="140"/>
    </row>
    <row r="11" spans="1:15" ht="15.75" x14ac:dyDescent="0.25">
      <c r="A11" s="35" t="s">
        <v>8</v>
      </c>
      <c r="B11" s="147">
        <f t="shared" si="0"/>
        <v>0</v>
      </c>
      <c r="C11" s="336"/>
      <c r="D11" s="336"/>
      <c r="E11" s="333"/>
      <c r="F11" s="335"/>
      <c r="G11" s="335"/>
      <c r="H11" s="336"/>
      <c r="I11" s="336"/>
      <c r="J11" s="333"/>
      <c r="K11" s="147"/>
      <c r="L11" s="137"/>
      <c r="M11" s="219"/>
      <c r="N11" s="219"/>
      <c r="O11" s="140"/>
    </row>
    <row r="12" spans="1:15" ht="15.75" x14ac:dyDescent="0.25">
      <c r="A12" s="35" t="s">
        <v>9</v>
      </c>
      <c r="B12" s="147">
        <f t="shared" si="0"/>
        <v>0</v>
      </c>
      <c r="C12" s="336"/>
      <c r="D12" s="336"/>
      <c r="E12" s="333"/>
      <c r="F12" s="335"/>
      <c r="G12" s="335"/>
      <c r="H12" s="336"/>
      <c r="I12" s="336"/>
      <c r="J12" s="333"/>
      <c r="K12" s="147"/>
      <c r="L12" s="137"/>
      <c r="M12" s="219"/>
      <c r="N12" s="219"/>
      <c r="O12" s="140"/>
    </row>
    <row r="13" spans="1:15" ht="15.75" x14ac:dyDescent="0.25">
      <c r="A13" s="35" t="s">
        <v>10</v>
      </c>
      <c r="B13" s="147">
        <f t="shared" si="0"/>
        <v>0</v>
      </c>
      <c r="C13" s="336"/>
      <c r="D13" s="336"/>
      <c r="E13" s="333"/>
      <c r="F13" s="335"/>
      <c r="G13" s="335"/>
      <c r="H13" s="336"/>
      <c r="I13" s="336"/>
      <c r="J13" s="333"/>
      <c r="K13" s="147"/>
      <c r="L13" s="137"/>
      <c r="M13" s="219"/>
      <c r="N13" s="219"/>
      <c r="O13" s="140"/>
    </row>
    <row r="14" spans="1:15" ht="14.45" customHeight="1" x14ac:dyDescent="0.25">
      <c r="A14" s="35" t="s">
        <v>11</v>
      </c>
      <c r="B14" s="147">
        <f t="shared" si="0"/>
        <v>0</v>
      </c>
      <c r="C14" s="336"/>
      <c r="D14" s="336"/>
      <c r="E14" s="333"/>
      <c r="F14" s="335"/>
      <c r="G14" s="335"/>
      <c r="H14" s="336"/>
      <c r="I14" s="336"/>
      <c r="J14" s="333"/>
      <c r="K14" s="147"/>
      <c r="L14" s="137"/>
      <c r="M14" s="219"/>
      <c r="N14" s="219"/>
      <c r="O14" s="140"/>
    </row>
    <row r="15" spans="1:15" ht="15.75" x14ac:dyDescent="0.25">
      <c r="A15" s="35" t="s">
        <v>12</v>
      </c>
      <c r="B15" s="147">
        <f t="shared" si="0"/>
        <v>0</v>
      </c>
      <c r="C15" s="336"/>
      <c r="D15" s="336"/>
      <c r="E15" s="333"/>
      <c r="F15" s="335"/>
      <c r="G15" s="335"/>
      <c r="H15" s="336"/>
      <c r="I15" s="336"/>
      <c r="J15" s="333"/>
      <c r="K15" s="147"/>
      <c r="L15" s="137"/>
      <c r="M15" s="219"/>
      <c r="N15" s="219"/>
      <c r="O15" s="140"/>
    </row>
    <row r="16" spans="1:15" ht="15.75" x14ac:dyDescent="0.25">
      <c r="A16" s="35" t="s">
        <v>13</v>
      </c>
      <c r="B16" s="147">
        <f t="shared" si="0"/>
        <v>2200</v>
      </c>
      <c r="C16" s="336"/>
      <c r="D16" s="336"/>
      <c r="E16" s="333"/>
      <c r="F16" s="335">
        <v>2200</v>
      </c>
      <c r="G16" s="335">
        <v>200</v>
      </c>
      <c r="H16" s="336"/>
      <c r="I16" s="336">
        <v>1076</v>
      </c>
      <c r="J16" s="333"/>
      <c r="K16" s="147"/>
      <c r="L16" s="137"/>
      <c r="M16" s="219"/>
      <c r="N16" s="219"/>
      <c r="O16" s="140"/>
    </row>
    <row r="17" spans="1:15" ht="15.75" x14ac:dyDescent="0.25">
      <c r="A17" s="35" t="s">
        <v>14</v>
      </c>
      <c r="B17" s="147">
        <f t="shared" si="0"/>
        <v>660</v>
      </c>
      <c r="C17" s="336"/>
      <c r="D17" s="336"/>
      <c r="E17" s="333"/>
      <c r="F17" s="335">
        <v>660</v>
      </c>
      <c r="G17" s="335">
        <v>150</v>
      </c>
      <c r="H17" s="336"/>
      <c r="I17" s="336">
        <v>764</v>
      </c>
      <c r="J17" s="333"/>
      <c r="K17" s="147"/>
      <c r="L17" s="137"/>
      <c r="M17" s="219"/>
      <c r="N17" s="219"/>
      <c r="O17" s="140"/>
    </row>
    <row r="18" spans="1:15" ht="15.75" x14ac:dyDescent="0.25">
      <c r="A18" s="35" t="s">
        <v>15</v>
      </c>
      <c r="B18" s="147">
        <f t="shared" si="0"/>
        <v>0</v>
      </c>
      <c r="C18" s="336"/>
      <c r="D18" s="336"/>
      <c r="E18" s="333"/>
      <c r="F18" s="335"/>
      <c r="G18" s="335"/>
      <c r="H18" s="336"/>
      <c r="I18" s="336">
        <v>1500</v>
      </c>
      <c r="J18" s="333"/>
      <c r="K18" s="147"/>
      <c r="L18" s="137"/>
      <c r="M18" s="219"/>
      <c r="N18" s="219"/>
      <c r="O18" s="140"/>
    </row>
    <row r="19" spans="1:15" ht="15.75" x14ac:dyDescent="0.25">
      <c r="A19" s="35" t="s">
        <v>16</v>
      </c>
      <c r="B19" s="147">
        <f t="shared" si="0"/>
        <v>0</v>
      </c>
      <c r="C19" s="336"/>
      <c r="D19" s="336"/>
      <c r="E19" s="333"/>
      <c r="F19" s="335"/>
      <c r="G19" s="335"/>
      <c r="H19" s="336"/>
      <c r="I19" s="336"/>
      <c r="J19" s="333"/>
      <c r="K19" s="147"/>
      <c r="L19" s="137"/>
      <c r="M19" s="219"/>
      <c r="N19" s="219"/>
      <c r="O19" s="140"/>
    </row>
    <row r="20" spans="1:15" ht="15.75" x14ac:dyDescent="0.25">
      <c r="A20" s="35" t="s">
        <v>17</v>
      </c>
      <c r="B20" s="147">
        <f t="shared" si="0"/>
        <v>0</v>
      </c>
      <c r="C20" s="336"/>
      <c r="D20" s="336"/>
      <c r="E20" s="333"/>
      <c r="F20" s="335"/>
      <c r="G20" s="335"/>
      <c r="H20" s="336"/>
      <c r="I20" s="336"/>
      <c r="J20" s="333"/>
      <c r="K20" s="147"/>
      <c r="L20" s="137"/>
      <c r="M20" s="219"/>
      <c r="N20" s="219"/>
      <c r="O20" s="140"/>
    </row>
    <row r="21" spans="1:15" ht="15.75" x14ac:dyDescent="0.25">
      <c r="A21" s="35" t="s">
        <v>18</v>
      </c>
      <c r="B21" s="147">
        <f t="shared" si="0"/>
        <v>3028</v>
      </c>
      <c r="C21" s="336"/>
      <c r="D21" s="336"/>
      <c r="E21" s="333"/>
      <c r="F21" s="335">
        <v>3028</v>
      </c>
      <c r="G21" s="335">
        <v>895</v>
      </c>
      <c r="H21" s="336"/>
      <c r="I21" s="336">
        <v>2080</v>
      </c>
      <c r="J21" s="333"/>
      <c r="K21" s="147"/>
      <c r="L21" s="137"/>
      <c r="M21" s="219"/>
      <c r="N21" s="219"/>
      <c r="O21" s="140"/>
    </row>
    <row r="22" spans="1:15" ht="15.6" customHeight="1" x14ac:dyDescent="0.25">
      <c r="A22" s="35" t="s">
        <v>19</v>
      </c>
      <c r="B22" s="147">
        <f t="shared" si="0"/>
        <v>0</v>
      </c>
      <c r="C22" s="336"/>
      <c r="D22" s="336"/>
      <c r="E22" s="333"/>
      <c r="F22" s="335"/>
      <c r="G22" s="335"/>
      <c r="H22" s="336"/>
      <c r="I22" s="336"/>
      <c r="J22" s="333"/>
      <c r="K22" s="147"/>
      <c r="L22" s="137"/>
      <c r="M22" s="219"/>
      <c r="N22" s="219"/>
      <c r="O22" s="140"/>
    </row>
    <row r="23" spans="1:15" ht="15.75" x14ac:dyDescent="0.25">
      <c r="A23" s="35" t="s">
        <v>20</v>
      </c>
      <c r="B23" s="147">
        <f t="shared" si="0"/>
        <v>0</v>
      </c>
      <c r="C23" s="336"/>
      <c r="D23" s="336"/>
      <c r="E23" s="333"/>
      <c r="F23" s="335"/>
      <c r="G23" s="335"/>
      <c r="H23" s="336"/>
      <c r="I23" s="336"/>
      <c r="J23" s="333"/>
      <c r="K23" s="147"/>
      <c r="L23" s="137"/>
      <c r="M23" s="219"/>
      <c r="N23" s="219"/>
      <c r="O23" s="140"/>
    </row>
    <row r="24" spans="1:15" ht="15.75" x14ac:dyDescent="0.25">
      <c r="A24" s="35" t="s">
        <v>21</v>
      </c>
      <c r="B24" s="147">
        <f t="shared" si="0"/>
        <v>0</v>
      </c>
      <c r="C24" s="336"/>
      <c r="D24" s="336"/>
      <c r="E24" s="333"/>
      <c r="F24" s="335"/>
      <c r="G24" s="335"/>
      <c r="H24" s="336"/>
      <c r="I24" s="336"/>
      <c r="J24" s="333"/>
      <c r="K24" s="147"/>
      <c r="L24" s="137"/>
      <c r="M24" s="219"/>
      <c r="N24" s="219"/>
      <c r="O24" s="140"/>
    </row>
    <row r="25" spans="1:15" ht="15.6" customHeight="1" x14ac:dyDescent="0.25">
      <c r="A25" s="35" t="s">
        <v>22</v>
      </c>
      <c r="B25" s="147">
        <f t="shared" si="0"/>
        <v>3000</v>
      </c>
      <c r="C25" s="336"/>
      <c r="D25" s="336">
        <v>2101</v>
      </c>
      <c r="E25" s="333">
        <v>816</v>
      </c>
      <c r="F25" s="335">
        <v>899</v>
      </c>
      <c r="G25" s="335">
        <v>1178</v>
      </c>
      <c r="H25" s="336">
        <v>1750</v>
      </c>
      <c r="I25" s="336">
        <v>5932</v>
      </c>
      <c r="J25" s="333"/>
      <c r="K25" s="147"/>
      <c r="L25" s="137"/>
      <c r="M25" s="219"/>
      <c r="N25" s="219"/>
      <c r="O25" s="140"/>
    </row>
    <row r="26" spans="1:15" ht="15.6" customHeight="1" x14ac:dyDescent="0.25">
      <c r="A26" s="35" t="s">
        <v>23</v>
      </c>
      <c r="B26" s="147">
        <f t="shared" si="0"/>
        <v>2250</v>
      </c>
      <c r="C26" s="336"/>
      <c r="D26" s="336"/>
      <c r="E26" s="333"/>
      <c r="F26" s="335">
        <v>2250</v>
      </c>
      <c r="G26" s="335">
        <v>700</v>
      </c>
      <c r="H26" s="336"/>
      <c r="I26" s="336"/>
      <c r="J26" s="333"/>
      <c r="K26" s="147"/>
      <c r="L26" s="137"/>
      <c r="M26" s="219"/>
      <c r="N26" s="219"/>
      <c r="O26" s="140"/>
    </row>
    <row r="27" spans="1:15" ht="15.6" customHeight="1" x14ac:dyDescent="0.25">
      <c r="A27" s="35" t="s">
        <v>24</v>
      </c>
      <c r="B27" s="147">
        <f t="shared" si="0"/>
        <v>0</v>
      </c>
      <c r="C27" s="336"/>
      <c r="D27" s="336"/>
      <c r="E27" s="333"/>
      <c r="F27" s="335"/>
      <c r="G27" s="335"/>
      <c r="H27" s="336"/>
      <c r="I27" s="336"/>
      <c r="J27" s="333"/>
      <c r="K27" s="147"/>
      <c r="L27" s="137"/>
      <c r="M27" s="219"/>
      <c r="N27" s="219"/>
      <c r="O27" s="140"/>
    </row>
    <row r="28" spans="1:15" ht="15.6" customHeight="1" x14ac:dyDescent="0.25">
      <c r="A28" s="35" t="s">
        <v>25</v>
      </c>
      <c r="B28" s="147">
        <f t="shared" si="0"/>
        <v>0</v>
      </c>
      <c r="C28" s="336"/>
      <c r="D28" s="336"/>
      <c r="E28" s="333"/>
      <c r="F28" s="335"/>
      <c r="G28" s="335"/>
      <c r="H28" s="336"/>
      <c r="I28" s="336"/>
      <c r="J28" s="333"/>
      <c r="K28" s="147"/>
      <c r="L28" s="137"/>
      <c r="M28" s="219"/>
      <c r="N28" s="219"/>
      <c r="O28" s="140"/>
    </row>
    <row r="29" spans="1:15" ht="15.6" customHeight="1" x14ac:dyDescent="0.25">
      <c r="A29" s="35" t="s">
        <v>26</v>
      </c>
      <c r="B29" s="147">
        <f t="shared" si="0"/>
        <v>0</v>
      </c>
      <c r="C29" s="336"/>
      <c r="D29" s="336"/>
      <c r="E29" s="333"/>
      <c r="F29" s="335"/>
      <c r="G29" s="335"/>
      <c r="H29" s="336"/>
      <c r="I29" s="336"/>
      <c r="J29" s="333"/>
      <c r="K29" s="147"/>
      <c r="L29" s="137"/>
      <c r="M29" s="219"/>
      <c r="N29" s="219"/>
      <c r="O29" s="140"/>
    </row>
    <row r="30" spans="1:15" ht="15.6" customHeight="1" x14ac:dyDescent="0.25">
      <c r="A30" s="35" t="s">
        <v>27</v>
      </c>
      <c r="B30" s="147">
        <f t="shared" si="0"/>
        <v>0</v>
      </c>
      <c r="C30" s="336"/>
      <c r="D30" s="336"/>
      <c r="E30" s="333"/>
      <c r="F30" s="335"/>
      <c r="G30" s="335"/>
      <c r="H30" s="336"/>
      <c r="I30" s="336"/>
      <c r="J30" s="333"/>
      <c r="K30" s="147"/>
      <c r="L30" s="137"/>
      <c r="M30" s="219"/>
      <c r="N30" s="219"/>
      <c r="O30" s="140"/>
    </row>
    <row r="31" spans="1:15" ht="15.6" customHeight="1" x14ac:dyDescent="0.25">
      <c r="A31" s="35" t="s">
        <v>28</v>
      </c>
      <c r="B31" s="147">
        <f t="shared" si="0"/>
        <v>0</v>
      </c>
      <c r="C31" s="336"/>
      <c r="D31" s="336"/>
      <c r="E31" s="333"/>
      <c r="F31" s="335"/>
      <c r="G31" s="335"/>
      <c r="H31" s="336"/>
      <c r="I31" s="336"/>
      <c r="J31" s="333"/>
      <c r="K31" s="147"/>
      <c r="L31" s="137"/>
      <c r="M31" s="219"/>
      <c r="N31" s="219"/>
      <c r="O31" s="140"/>
    </row>
    <row r="32" spans="1:15" ht="15.6" customHeight="1" x14ac:dyDescent="0.25">
      <c r="A32" s="35" t="s">
        <v>29</v>
      </c>
      <c r="B32" s="147">
        <f t="shared" si="0"/>
        <v>0</v>
      </c>
      <c r="C32" s="336"/>
      <c r="D32" s="336"/>
      <c r="E32" s="333"/>
      <c r="F32" s="335"/>
      <c r="G32" s="335"/>
      <c r="H32" s="336"/>
      <c r="I32" s="336"/>
      <c r="J32" s="333"/>
      <c r="K32" s="147"/>
      <c r="L32" s="137"/>
      <c r="M32" s="219"/>
      <c r="N32" s="219"/>
      <c r="O32" s="140"/>
    </row>
    <row r="33" spans="1:15" ht="17.45" customHeight="1" x14ac:dyDescent="0.25">
      <c r="A33" s="35" t="s">
        <v>30</v>
      </c>
      <c r="B33" s="147">
        <f t="shared" si="0"/>
        <v>0</v>
      </c>
      <c r="C33" s="336"/>
      <c r="D33" s="336"/>
      <c r="E33" s="333"/>
      <c r="F33" s="335"/>
      <c r="G33" s="335"/>
      <c r="H33" s="336"/>
      <c r="I33" s="336"/>
      <c r="J33" s="333"/>
      <c r="K33" s="147"/>
      <c r="L33" s="137"/>
      <c r="M33" s="219"/>
      <c r="N33" s="219"/>
      <c r="O33" s="140"/>
    </row>
    <row r="34" spans="1:15" ht="15.75" x14ac:dyDescent="0.25">
      <c r="A34" s="35" t="s">
        <v>31</v>
      </c>
      <c r="B34" s="147">
        <f t="shared" si="0"/>
        <v>0</v>
      </c>
      <c r="C34" s="336"/>
      <c r="D34" s="336"/>
      <c r="E34" s="333"/>
      <c r="F34" s="335"/>
      <c r="G34" s="335"/>
      <c r="H34" s="336"/>
      <c r="I34" s="336"/>
      <c r="J34" s="333"/>
      <c r="K34" s="147"/>
      <c r="L34" s="137"/>
      <c r="M34" s="219"/>
      <c r="N34" s="219"/>
      <c r="O34" s="140"/>
    </row>
    <row r="35" spans="1:15" ht="16.899999999999999" customHeight="1" x14ac:dyDescent="0.25">
      <c r="A35" s="35" t="s">
        <v>32</v>
      </c>
      <c r="B35" s="147">
        <f t="shared" si="0"/>
        <v>0</v>
      </c>
      <c r="C35" s="336"/>
      <c r="D35" s="336"/>
      <c r="E35" s="333"/>
      <c r="F35" s="335"/>
      <c r="G35" s="335"/>
      <c r="H35" s="336"/>
      <c r="I35" s="336"/>
      <c r="J35" s="333"/>
      <c r="K35" s="147"/>
      <c r="L35" s="137"/>
      <c r="M35" s="219"/>
      <c r="N35" s="219"/>
      <c r="O35" s="140"/>
    </row>
    <row r="36" spans="1:15" s="18" customFormat="1" ht="15.6" customHeight="1" x14ac:dyDescent="0.25">
      <c r="A36" s="52" t="s">
        <v>33</v>
      </c>
      <c r="B36" s="147">
        <f t="shared" si="0"/>
        <v>0</v>
      </c>
      <c r="C36" s="336"/>
      <c r="D36" s="336"/>
      <c r="E36" s="333"/>
      <c r="F36" s="335"/>
      <c r="G36" s="335"/>
      <c r="H36" s="336"/>
      <c r="I36" s="336"/>
      <c r="J36" s="333"/>
      <c r="K36" s="276">
        <f t="shared" ref="K36" si="1">ROUND(((B36+H36)*4)+I36*9.4,2)</f>
        <v>0</v>
      </c>
      <c r="L36" s="148"/>
      <c r="M36" s="242"/>
      <c r="N36" s="242"/>
      <c r="O36" s="146"/>
    </row>
    <row r="37" spans="1:15" ht="15.6" customHeight="1" x14ac:dyDescent="0.25">
      <c r="A37" s="35" t="s">
        <v>34</v>
      </c>
      <c r="B37" s="147">
        <f t="shared" si="0"/>
        <v>2232</v>
      </c>
      <c r="C37" s="336"/>
      <c r="D37" s="336"/>
      <c r="E37" s="333"/>
      <c r="F37" s="335">
        <v>2232</v>
      </c>
      <c r="G37" s="335">
        <v>677</v>
      </c>
      <c r="H37" s="336"/>
      <c r="I37" s="336">
        <v>1480</v>
      </c>
      <c r="J37" s="333"/>
      <c r="K37" s="188"/>
      <c r="L37" s="137"/>
      <c r="M37" s="219"/>
      <c r="N37" s="219"/>
      <c r="O37" s="140"/>
    </row>
    <row r="38" spans="1:15" ht="15.75" x14ac:dyDescent="0.25">
      <c r="A38" s="35" t="s">
        <v>35</v>
      </c>
      <c r="B38" s="147">
        <f t="shared" si="0"/>
        <v>0</v>
      </c>
      <c r="C38" s="336"/>
      <c r="D38" s="336"/>
      <c r="E38" s="333"/>
      <c r="F38" s="335"/>
      <c r="G38" s="335"/>
      <c r="H38" s="336"/>
      <c r="I38" s="336"/>
      <c r="J38" s="333"/>
      <c r="K38" s="147"/>
      <c r="L38" s="137"/>
      <c r="M38" s="219"/>
      <c r="N38" s="219"/>
      <c r="O38" s="140"/>
    </row>
    <row r="39" spans="1:15" ht="15.6" customHeight="1" x14ac:dyDescent="0.25">
      <c r="A39" s="35" t="s">
        <v>36</v>
      </c>
      <c r="B39" s="147">
        <f t="shared" si="0"/>
        <v>5408</v>
      </c>
      <c r="C39" s="336"/>
      <c r="D39" s="336"/>
      <c r="E39" s="333"/>
      <c r="F39" s="335">
        <v>5408</v>
      </c>
      <c r="G39" s="335">
        <v>652</v>
      </c>
      <c r="H39" s="336"/>
      <c r="I39" s="336">
        <v>2220</v>
      </c>
      <c r="J39" s="333"/>
      <c r="K39" s="147"/>
      <c r="L39" s="137"/>
      <c r="M39" s="219"/>
      <c r="N39" s="219"/>
      <c r="O39" s="140"/>
    </row>
    <row r="40" spans="1:15" ht="15.6" customHeight="1" x14ac:dyDescent="0.25">
      <c r="A40" s="35" t="s">
        <v>37</v>
      </c>
      <c r="B40" s="147">
        <f t="shared" si="0"/>
        <v>0</v>
      </c>
      <c r="C40" s="336"/>
      <c r="D40" s="336"/>
      <c r="E40" s="333"/>
      <c r="F40" s="335"/>
      <c r="G40" s="335"/>
      <c r="H40" s="336"/>
      <c r="I40" s="336"/>
      <c r="J40" s="333"/>
      <c r="K40" s="147"/>
      <c r="L40" s="137"/>
      <c r="M40" s="219"/>
      <c r="N40" s="219"/>
      <c r="O40" s="140"/>
    </row>
    <row r="41" spans="1:15" ht="15.6" customHeight="1" x14ac:dyDescent="0.25">
      <c r="A41" s="35" t="s">
        <v>38</v>
      </c>
      <c r="B41" s="147">
        <f t="shared" si="0"/>
        <v>7992</v>
      </c>
      <c r="C41" s="336">
        <v>6635</v>
      </c>
      <c r="D41" s="336">
        <v>91</v>
      </c>
      <c r="E41" s="333"/>
      <c r="F41" s="335">
        <v>1266</v>
      </c>
      <c r="G41" s="335">
        <v>300</v>
      </c>
      <c r="H41" s="336">
        <v>5030</v>
      </c>
      <c r="I41" s="336">
        <v>9898</v>
      </c>
      <c r="J41" s="333"/>
      <c r="K41" s="147"/>
      <c r="L41" s="137"/>
      <c r="M41" s="219"/>
      <c r="N41" s="219"/>
      <c r="O41" s="140"/>
    </row>
    <row r="42" spans="1:15" ht="15.6" customHeight="1" x14ac:dyDescent="0.25">
      <c r="A42" s="35" t="s">
        <v>39</v>
      </c>
      <c r="B42" s="147">
        <f t="shared" si="0"/>
        <v>9900</v>
      </c>
      <c r="C42" s="336"/>
      <c r="D42" s="336"/>
      <c r="E42" s="333"/>
      <c r="F42" s="335">
        <v>9900</v>
      </c>
      <c r="G42" s="335"/>
      <c r="H42" s="336"/>
      <c r="I42" s="336"/>
      <c r="J42" s="333"/>
      <c r="K42" s="147"/>
      <c r="L42" s="137"/>
      <c r="M42" s="219"/>
      <c r="N42" s="219"/>
      <c r="O42" s="140"/>
    </row>
    <row r="43" spans="1:15" ht="15.6" customHeight="1" x14ac:dyDescent="0.25">
      <c r="A43" s="35" t="s">
        <v>40</v>
      </c>
      <c r="B43" s="147">
        <f t="shared" si="0"/>
        <v>0</v>
      </c>
      <c r="C43" s="336"/>
      <c r="D43" s="336"/>
      <c r="E43" s="333"/>
      <c r="F43" s="335"/>
      <c r="G43" s="335"/>
      <c r="H43" s="336"/>
      <c r="I43" s="336"/>
      <c r="J43" s="333"/>
      <c r="K43" s="147"/>
      <c r="L43" s="137"/>
      <c r="M43" s="219"/>
      <c r="N43" s="219"/>
      <c r="O43" s="140"/>
    </row>
    <row r="44" spans="1:15" ht="15" customHeight="1" x14ac:dyDescent="0.25">
      <c r="A44" s="35" t="s">
        <v>41</v>
      </c>
      <c r="B44" s="147">
        <f t="shared" si="0"/>
        <v>0</v>
      </c>
      <c r="C44" s="336"/>
      <c r="D44" s="336"/>
      <c r="E44" s="333"/>
      <c r="F44" s="335"/>
      <c r="G44" s="335"/>
      <c r="H44" s="336"/>
      <c r="I44" s="336"/>
      <c r="J44" s="333"/>
      <c r="K44" s="147"/>
      <c r="L44" s="137"/>
      <c r="M44" s="219"/>
      <c r="N44" s="219"/>
      <c r="O44" s="140"/>
    </row>
    <row r="45" spans="1:15" s="83" customFormat="1" ht="30.6" customHeight="1" x14ac:dyDescent="0.25">
      <c r="A45" s="54" t="s">
        <v>77</v>
      </c>
      <c r="B45" s="147">
        <f t="shared" si="0"/>
        <v>8800</v>
      </c>
      <c r="C45" s="330"/>
      <c r="D45" s="330"/>
      <c r="E45" s="331"/>
      <c r="F45" s="332">
        <v>8800</v>
      </c>
      <c r="G45" s="332"/>
      <c r="H45" s="330"/>
      <c r="I45" s="330"/>
      <c r="J45" s="331"/>
      <c r="K45" s="147"/>
      <c r="L45" s="137"/>
      <c r="M45" s="219"/>
      <c r="N45" s="219"/>
      <c r="O45" s="140"/>
    </row>
    <row r="46" spans="1:15" ht="15.6" customHeight="1" x14ac:dyDescent="0.25">
      <c r="A46" s="35" t="s">
        <v>42</v>
      </c>
      <c r="B46" s="147">
        <f t="shared" si="0"/>
        <v>0</v>
      </c>
      <c r="C46" s="336"/>
      <c r="D46" s="336"/>
      <c r="E46" s="333"/>
      <c r="F46" s="335"/>
      <c r="G46" s="335"/>
      <c r="H46" s="336"/>
      <c r="I46" s="336"/>
      <c r="J46" s="333"/>
      <c r="K46" s="147"/>
      <c r="L46" s="137"/>
      <c r="M46" s="219"/>
      <c r="N46" s="219"/>
      <c r="O46" s="140"/>
    </row>
    <row r="47" spans="1:15" ht="15.6" customHeight="1" x14ac:dyDescent="0.25">
      <c r="A47" s="35" t="s">
        <v>43</v>
      </c>
      <c r="B47" s="147">
        <f t="shared" si="0"/>
        <v>0</v>
      </c>
      <c r="C47" s="336"/>
      <c r="D47" s="336"/>
      <c r="E47" s="333"/>
      <c r="F47" s="335"/>
      <c r="G47" s="335"/>
      <c r="H47" s="336"/>
      <c r="I47" s="336"/>
      <c r="J47" s="333"/>
      <c r="K47" s="147"/>
      <c r="L47" s="137"/>
      <c r="M47" s="219"/>
      <c r="N47" s="219"/>
      <c r="O47" s="140"/>
    </row>
    <row r="48" spans="1:15" s="4" customFormat="1" ht="15.75" x14ac:dyDescent="0.25">
      <c r="A48" s="35" t="s">
        <v>44</v>
      </c>
      <c r="B48" s="147">
        <f t="shared" si="0"/>
        <v>0</v>
      </c>
      <c r="C48" s="336"/>
      <c r="D48" s="336"/>
      <c r="E48" s="333"/>
      <c r="F48" s="335"/>
      <c r="G48" s="335"/>
      <c r="H48" s="336"/>
      <c r="I48" s="336"/>
      <c r="J48" s="333"/>
      <c r="K48" s="147"/>
      <c r="L48" s="137"/>
      <c r="M48" s="219"/>
      <c r="N48" s="219"/>
      <c r="O48" s="140"/>
    </row>
    <row r="49" spans="1:15" ht="15.75" x14ac:dyDescent="0.25">
      <c r="A49" s="35" t="s">
        <v>45</v>
      </c>
      <c r="B49" s="147">
        <f t="shared" si="0"/>
        <v>0</v>
      </c>
      <c r="C49" s="336"/>
      <c r="D49" s="336"/>
      <c r="E49" s="333"/>
      <c r="F49" s="335"/>
      <c r="G49" s="335"/>
      <c r="H49" s="336"/>
      <c r="I49" s="336"/>
      <c r="J49" s="333"/>
      <c r="K49" s="147"/>
      <c r="L49" s="137"/>
      <c r="M49" s="219"/>
      <c r="N49" s="219"/>
      <c r="O49" s="140"/>
    </row>
    <row r="50" spans="1:15" ht="15.75" x14ac:dyDescent="0.25">
      <c r="A50" s="35" t="s">
        <v>46</v>
      </c>
      <c r="B50" s="147">
        <f t="shared" si="0"/>
        <v>0</v>
      </c>
      <c r="C50" s="336"/>
      <c r="D50" s="336"/>
      <c r="E50" s="333"/>
      <c r="F50" s="335"/>
      <c r="G50" s="335"/>
      <c r="H50" s="336"/>
      <c r="I50" s="336"/>
      <c r="J50" s="333"/>
      <c r="K50" s="147"/>
      <c r="L50" s="137"/>
      <c r="M50" s="219"/>
      <c r="N50" s="219"/>
      <c r="O50" s="140"/>
    </row>
    <row r="51" spans="1:15" ht="17.45" customHeight="1" x14ac:dyDescent="0.25">
      <c r="A51" s="35" t="s">
        <v>47</v>
      </c>
      <c r="B51" s="147">
        <f t="shared" si="0"/>
        <v>0</v>
      </c>
      <c r="C51" s="336"/>
      <c r="D51" s="336"/>
      <c r="E51" s="333"/>
      <c r="F51" s="335"/>
      <c r="G51" s="335"/>
      <c r="H51" s="336"/>
      <c r="I51" s="336"/>
      <c r="J51" s="333"/>
      <c r="K51" s="147"/>
      <c r="L51" s="137"/>
      <c r="M51" s="219"/>
      <c r="N51" s="219"/>
      <c r="O51" s="140"/>
    </row>
    <row r="52" spans="1:15" s="18" customFormat="1" ht="15" customHeight="1" x14ac:dyDescent="0.25">
      <c r="A52" s="52" t="s">
        <v>48</v>
      </c>
      <c r="B52" s="147">
        <f t="shared" si="0"/>
        <v>200</v>
      </c>
      <c r="C52" s="336"/>
      <c r="D52" s="336"/>
      <c r="E52" s="333"/>
      <c r="F52" s="335">
        <v>200</v>
      </c>
      <c r="G52" s="335"/>
      <c r="H52" s="336"/>
      <c r="I52" s="336">
        <v>374</v>
      </c>
      <c r="J52" s="333"/>
      <c r="K52" s="276">
        <f t="shared" ref="K52:K55" si="2">ROUND(((B52+H52)*4)+I52*9.4,2)</f>
        <v>4315.6000000000004</v>
      </c>
      <c r="L52" s="148"/>
      <c r="M52" s="242"/>
      <c r="N52" s="242"/>
      <c r="O52" s="146"/>
    </row>
    <row r="53" spans="1:15" s="18" customFormat="1" ht="15.75" x14ac:dyDescent="0.25">
      <c r="A53" s="52" t="s">
        <v>49</v>
      </c>
      <c r="B53" s="147">
        <f t="shared" si="0"/>
        <v>0</v>
      </c>
      <c r="C53" s="337"/>
      <c r="D53" s="337"/>
      <c r="E53" s="335"/>
      <c r="F53" s="335"/>
      <c r="G53" s="335"/>
      <c r="H53" s="337"/>
      <c r="I53" s="337"/>
      <c r="J53" s="335"/>
      <c r="K53" s="276">
        <f t="shared" si="2"/>
        <v>0</v>
      </c>
      <c r="L53" s="148"/>
      <c r="M53" s="242"/>
      <c r="N53" s="242"/>
      <c r="O53" s="146"/>
    </row>
    <row r="54" spans="1:15" s="18" customFormat="1" ht="15.75" x14ac:dyDescent="0.25">
      <c r="A54" s="52" t="s">
        <v>50</v>
      </c>
      <c r="B54" s="147">
        <f t="shared" si="0"/>
        <v>0</v>
      </c>
      <c r="C54" s="337"/>
      <c r="D54" s="337"/>
      <c r="E54" s="335"/>
      <c r="F54" s="335"/>
      <c r="G54" s="335"/>
      <c r="H54" s="337"/>
      <c r="I54" s="337"/>
      <c r="J54" s="335"/>
      <c r="K54" s="276">
        <f t="shared" si="2"/>
        <v>0</v>
      </c>
      <c r="L54" s="148"/>
      <c r="M54" s="242"/>
      <c r="N54" s="242"/>
      <c r="O54" s="146"/>
    </row>
    <row r="55" spans="1:15" s="18" customFormat="1" ht="15.75" x14ac:dyDescent="0.25">
      <c r="A55" s="52" t="s">
        <v>51</v>
      </c>
      <c r="B55" s="147">
        <f t="shared" si="0"/>
        <v>0</v>
      </c>
      <c r="C55" s="337"/>
      <c r="D55" s="337"/>
      <c r="E55" s="335"/>
      <c r="F55" s="335"/>
      <c r="G55" s="335"/>
      <c r="H55" s="337"/>
      <c r="I55" s="337"/>
      <c r="J55" s="335"/>
      <c r="K55" s="276">
        <f t="shared" si="2"/>
        <v>0</v>
      </c>
      <c r="L55" s="148"/>
      <c r="M55" s="242"/>
      <c r="N55" s="242"/>
      <c r="O55" s="146"/>
    </row>
    <row r="56" spans="1:15" ht="15.75" x14ac:dyDescent="0.25">
      <c r="A56" s="35" t="s">
        <v>52</v>
      </c>
      <c r="B56" s="147">
        <f t="shared" si="0"/>
        <v>0</v>
      </c>
      <c r="C56" s="337"/>
      <c r="D56" s="337"/>
      <c r="E56" s="335"/>
      <c r="F56" s="335"/>
      <c r="G56" s="335"/>
      <c r="H56" s="337"/>
      <c r="I56" s="337"/>
      <c r="J56" s="335"/>
      <c r="K56" s="147"/>
      <c r="L56" s="137"/>
      <c r="M56" s="219"/>
      <c r="N56" s="219"/>
      <c r="O56" s="140"/>
    </row>
    <row r="57" spans="1:15" ht="15.75" x14ac:dyDescent="0.25">
      <c r="A57" s="35" t="s">
        <v>53</v>
      </c>
      <c r="B57" s="147">
        <f t="shared" si="0"/>
        <v>0</v>
      </c>
      <c r="C57" s="337"/>
      <c r="D57" s="337"/>
      <c r="E57" s="335"/>
      <c r="F57" s="335"/>
      <c r="G57" s="335"/>
      <c r="H57" s="337">
        <v>9311</v>
      </c>
      <c r="I57" s="337"/>
      <c r="J57" s="335"/>
      <c r="K57" s="147"/>
      <c r="L57" s="137"/>
      <c r="M57" s="219"/>
      <c r="N57" s="219"/>
      <c r="O57" s="140"/>
    </row>
    <row r="58" spans="1:15" ht="15.75" x14ac:dyDescent="0.25">
      <c r="A58" s="35" t="s">
        <v>54</v>
      </c>
      <c r="B58" s="147">
        <f t="shared" si="0"/>
        <v>14472</v>
      </c>
      <c r="C58" s="337">
        <v>1651</v>
      </c>
      <c r="D58" s="337">
        <v>11439</v>
      </c>
      <c r="E58" s="335">
        <v>1102</v>
      </c>
      <c r="F58" s="335">
        <v>1382</v>
      </c>
      <c r="G58" s="335">
        <v>105</v>
      </c>
      <c r="H58" s="337"/>
      <c r="I58" s="337">
        <v>16210</v>
      </c>
      <c r="J58" s="335"/>
      <c r="K58" s="147"/>
      <c r="L58" s="137"/>
      <c r="M58" s="219"/>
      <c r="N58" s="219"/>
      <c r="O58" s="140"/>
    </row>
    <row r="59" spans="1:15" ht="16.149999999999999" customHeight="1" x14ac:dyDescent="0.25">
      <c r="A59" s="35" t="s">
        <v>55</v>
      </c>
      <c r="B59" s="147">
        <f t="shared" si="0"/>
        <v>0</v>
      </c>
      <c r="C59" s="337"/>
      <c r="D59" s="337"/>
      <c r="E59" s="335"/>
      <c r="F59" s="335"/>
      <c r="G59" s="335"/>
      <c r="H59" s="337"/>
      <c r="I59" s="337"/>
      <c r="J59" s="335"/>
      <c r="K59" s="147"/>
      <c r="L59" s="137"/>
      <c r="M59" s="219"/>
      <c r="N59" s="219"/>
      <c r="O59" s="140"/>
    </row>
    <row r="60" spans="1:15" ht="15.75" x14ac:dyDescent="0.25">
      <c r="A60" s="35" t="s">
        <v>56</v>
      </c>
      <c r="B60" s="147">
        <f t="shared" si="0"/>
        <v>0</v>
      </c>
      <c r="C60" s="337"/>
      <c r="D60" s="337"/>
      <c r="E60" s="335"/>
      <c r="F60" s="335"/>
      <c r="G60" s="335"/>
      <c r="H60" s="337"/>
      <c r="I60" s="337"/>
      <c r="J60" s="335"/>
      <c r="K60" s="147"/>
      <c r="L60" s="137"/>
      <c r="M60" s="219"/>
      <c r="N60" s="219"/>
      <c r="O60" s="140"/>
    </row>
    <row r="61" spans="1:15" ht="15.6" customHeight="1" x14ac:dyDescent="0.25">
      <c r="A61" s="35" t="s">
        <v>57</v>
      </c>
      <c r="B61" s="147">
        <f t="shared" si="0"/>
        <v>0</v>
      </c>
      <c r="C61" s="337"/>
      <c r="D61" s="337"/>
      <c r="E61" s="335"/>
      <c r="F61" s="335"/>
      <c r="G61" s="335"/>
      <c r="H61" s="337"/>
      <c r="I61" s="337"/>
      <c r="J61" s="335"/>
      <c r="K61" s="147"/>
      <c r="L61" s="137"/>
      <c r="M61" s="219"/>
      <c r="N61" s="219"/>
      <c r="O61" s="140"/>
    </row>
    <row r="62" spans="1:15" ht="31.5" customHeight="1" x14ac:dyDescent="0.25">
      <c r="A62" s="35" t="s">
        <v>58</v>
      </c>
      <c r="B62" s="147">
        <f t="shared" si="0"/>
        <v>0</v>
      </c>
      <c r="C62" s="337"/>
      <c r="D62" s="337"/>
      <c r="E62" s="335"/>
      <c r="F62" s="335"/>
      <c r="G62" s="335"/>
      <c r="H62" s="337"/>
      <c r="I62" s="337"/>
      <c r="J62" s="335"/>
      <c r="K62" s="147"/>
      <c r="L62" s="137"/>
      <c r="M62" s="219"/>
      <c r="N62" s="219"/>
      <c r="O62" s="140"/>
    </row>
    <row r="63" spans="1:15" ht="15.75" x14ac:dyDescent="0.25">
      <c r="A63" s="35" t="s">
        <v>59</v>
      </c>
      <c r="B63" s="147">
        <f t="shared" si="0"/>
        <v>0</v>
      </c>
      <c r="C63" s="337"/>
      <c r="D63" s="337"/>
      <c r="E63" s="335"/>
      <c r="F63" s="335"/>
      <c r="G63" s="335"/>
      <c r="H63" s="337"/>
      <c r="I63" s="337"/>
      <c r="J63" s="335"/>
      <c r="K63" s="147"/>
      <c r="L63" s="137"/>
      <c r="M63" s="219"/>
      <c r="N63" s="219"/>
      <c r="O63" s="140"/>
    </row>
    <row r="64" spans="1:15" ht="15.6" customHeight="1" x14ac:dyDescent="0.25">
      <c r="A64" s="35" t="s">
        <v>60</v>
      </c>
      <c r="B64" s="147">
        <f t="shared" si="0"/>
        <v>2375</v>
      </c>
      <c r="C64" s="337"/>
      <c r="D64" s="337"/>
      <c r="E64" s="335"/>
      <c r="F64" s="335">
        <v>2375</v>
      </c>
      <c r="G64" s="335">
        <v>600</v>
      </c>
      <c r="H64" s="337"/>
      <c r="I64" s="337">
        <v>3250</v>
      </c>
      <c r="J64" s="335"/>
      <c r="K64" s="147"/>
      <c r="L64" s="137"/>
      <c r="M64" s="219"/>
      <c r="N64" s="219"/>
      <c r="O64" s="140"/>
    </row>
    <row r="65" spans="1:15" ht="15.75" x14ac:dyDescent="0.25">
      <c r="A65" s="35" t="s">
        <v>61</v>
      </c>
      <c r="B65" s="147">
        <f t="shared" si="0"/>
        <v>0</v>
      </c>
      <c r="C65" s="337"/>
      <c r="D65" s="337"/>
      <c r="E65" s="335"/>
      <c r="F65" s="335"/>
      <c r="G65" s="335"/>
      <c r="H65" s="337"/>
      <c r="I65" s="337"/>
      <c r="J65" s="335"/>
      <c r="K65" s="147"/>
      <c r="L65" s="137"/>
      <c r="M65" s="219"/>
      <c r="N65" s="219"/>
      <c r="O65" s="140"/>
    </row>
    <row r="66" spans="1:15" ht="15.75" x14ac:dyDescent="0.25">
      <c r="A66" s="35" t="s">
        <v>62</v>
      </c>
      <c r="B66" s="147">
        <f t="shared" si="0"/>
        <v>800</v>
      </c>
      <c r="C66" s="337"/>
      <c r="D66" s="337"/>
      <c r="E66" s="335"/>
      <c r="F66" s="335">
        <v>800</v>
      </c>
      <c r="G66" s="335">
        <v>700</v>
      </c>
      <c r="H66" s="337"/>
      <c r="I66" s="337">
        <v>170</v>
      </c>
      <c r="J66" s="335"/>
      <c r="K66" s="147"/>
      <c r="L66" s="137"/>
      <c r="M66" s="219"/>
      <c r="N66" s="219"/>
      <c r="O66" s="140"/>
    </row>
    <row r="67" spans="1:15" s="83" customFormat="1" ht="19.5" customHeight="1" x14ac:dyDescent="0.25">
      <c r="A67" s="82" t="s">
        <v>163</v>
      </c>
      <c r="B67" s="147"/>
      <c r="C67" s="188"/>
      <c r="D67" s="188"/>
      <c r="E67" s="148"/>
      <c r="F67" s="148"/>
      <c r="G67" s="148"/>
      <c r="H67" s="188"/>
      <c r="I67" s="188"/>
      <c r="J67" s="148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47">
        <f t="shared" si="0"/>
        <v>2961</v>
      </c>
      <c r="C68" s="337"/>
      <c r="D68" s="337"/>
      <c r="E68" s="335"/>
      <c r="F68" s="335">
        <v>2961</v>
      </c>
      <c r="G68" s="335"/>
      <c r="H68" s="337"/>
      <c r="I68" s="337">
        <v>4637</v>
      </c>
      <c r="J68" s="335"/>
      <c r="K68" s="276">
        <f t="shared" ref="K68" si="3">ROUND(((B68+H68)*4)+I68*9.4,2)</f>
        <v>55431.8</v>
      </c>
      <c r="L68" s="148"/>
      <c r="M68" s="242"/>
      <c r="N68" s="242"/>
      <c r="O68" s="146"/>
    </row>
    <row r="69" spans="1:15" ht="15.75" x14ac:dyDescent="0.25">
      <c r="A69" s="35" t="s">
        <v>64</v>
      </c>
      <c r="B69" s="147">
        <f t="shared" si="0"/>
        <v>4756</v>
      </c>
      <c r="C69" s="337"/>
      <c r="D69" s="337"/>
      <c r="E69" s="335"/>
      <c r="F69" s="335">
        <v>4756</v>
      </c>
      <c r="G69" s="335"/>
      <c r="H69" s="337">
        <v>1080</v>
      </c>
      <c r="I69" s="337">
        <v>3230</v>
      </c>
      <c r="J69" s="335"/>
      <c r="K69" s="147"/>
      <c r="L69" s="137"/>
      <c r="M69" s="219"/>
      <c r="N69" s="219"/>
      <c r="O69" s="140"/>
    </row>
    <row r="70" spans="1:15" ht="16.5" thickBot="1" x14ac:dyDescent="0.3">
      <c r="A70" s="36" t="s">
        <v>65</v>
      </c>
      <c r="B70" s="132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75734</v>
      </c>
      <c r="C71" s="153">
        <f t="shared" si="4"/>
        <v>8286</v>
      </c>
      <c r="D71" s="153">
        <f t="shared" si="4"/>
        <v>13631</v>
      </c>
      <c r="E71" s="153">
        <f t="shared" si="4"/>
        <v>1918</v>
      </c>
      <c r="F71" s="153">
        <f t="shared" si="4"/>
        <v>53817</v>
      </c>
      <c r="G71" s="153">
        <f t="shared" si="4"/>
        <v>6597</v>
      </c>
      <c r="H71" s="153">
        <f t="shared" si="4"/>
        <v>17171</v>
      </c>
      <c r="I71" s="153">
        <f t="shared" si="4"/>
        <v>55421</v>
      </c>
      <c r="J71" s="153">
        <f t="shared" si="4"/>
        <v>0</v>
      </c>
      <c r="K71" s="278">
        <f t="shared" si="4"/>
        <v>59747.4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158</v>
      </c>
      <c r="B75" s="157">
        <f>C75+D75+F75</f>
        <v>75734</v>
      </c>
      <c r="C75" s="157">
        <v>8286</v>
      </c>
      <c r="D75" s="157">
        <v>13631</v>
      </c>
      <c r="E75" s="157">
        <v>1918</v>
      </c>
      <c r="F75" s="157">
        <v>53817</v>
      </c>
      <c r="G75" s="157">
        <v>6597</v>
      </c>
      <c r="H75" s="156">
        <v>17171</v>
      </c>
      <c r="I75" s="156">
        <v>55421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59747.4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00B050"/>
  </sheetPr>
  <dimension ref="A1:O79"/>
  <sheetViews>
    <sheetView zoomScale="75" zoomScaleNormal="75" zoomScaleSheetLayoutView="75" workbookViewId="0">
      <pane ySplit="6" topLeftCell="A67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9.28515625" style="4" customWidth="1"/>
    <col min="3" max="3" width="20.85546875" style="4" customWidth="1"/>
    <col min="4" max="4" width="23" style="4" customWidth="1"/>
    <col min="5" max="5" width="12" style="4" customWidth="1"/>
    <col min="6" max="7" width="15.5703125" style="4" customWidth="1"/>
    <col min="8" max="8" width="10.5703125" style="83" customWidth="1"/>
    <col min="9" max="9" width="10.8554687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4.7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91</v>
      </c>
      <c r="B3" s="1"/>
      <c r="C3" s="1"/>
      <c r="D3" s="1"/>
      <c r="E3" s="1"/>
      <c r="F3" s="1"/>
      <c r="G3" s="1"/>
    </row>
    <row r="4" spans="1:15" ht="43.5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32">
        <f t="shared" ref="B7:B70" si="0">C7+D7+F7</f>
        <v>4416</v>
      </c>
      <c r="C7" s="129"/>
      <c r="D7" s="129"/>
      <c r="E7" s="129"/>
      <c r="F7" s="131">
        <v>4416</v>
      </c>
      <c r="G7" s="132"/>
      <c r="H7" s="129"/>
      <c r="I7" s="243">
        <v>4689</v>
      </c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47">
        <f t="shared" si="0"/>
        <v>0</v>
      </c>
      <c r="C8" s="330"/>
      <c r="D8" s="330"/>
      <c r="E8" s="330"/>
      <c r="F8" s="332"/>
      <c r="G8" s="334"/>
      <c r="H8" s="330"/>
      <c r="I8" s="330"/>
      <c r="J8" s="331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47">
        <f t="shared" si="0"/>
        <v>0</v>
      </c>
      <c r="C9" s="330"/>
      <c r="D9" s="330"/>
      <c r="E9" s="330"/>
      <c r="F9" s="332"/>
      <c r="G9" s="334"/>
      <c r="H9" s="330"/>
      <c r="I9" s="330"/>
      <c r="J9" s="331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47">
        <f t="shared" si="0"/>
        <v>0</v>
      </c>
      <c r="C10" s="330"/>
      <c r="D10" s="330"/>
      <c r="E10" s="330"/>
      <c r="F10" s="332"/>
      <c r="G10" s="334"/>
      <c r="H10" s="330"/>
      <c r="I10" s="330"/>
      <c r="J10" s="331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47">
        <f t="shared" si="0"/>
        <v>0</v>
      </c>
      <c r="C11" s="330"/>
      <c r="D11" s="330"/>
      <c r="E11" s="330"/>
      <c r="F11" s="332"/>
      <c r="G11" s="334"/>
      <c r="H11" s="330"/>
      <c r="I11" s="330"/>
      <c r="J11" s="331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47">
        <f t="shared" si="0"/>
        <v>0</v>
      </c>
      <c r="C12" s="330"/>
      <c r="D12" s="330"/>
      <c r="E12" s="330"/>
      <c r="F12" s="332"/>
      <c r="G12" s="334"/>
      <c r="H12" s="330"/>
      <c r="I12" s="330"/>
      <c r="J12" s="331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47">
        <f t="shared" si="0"/>
        <v>0</v>
      </c>
      <c r="C13" s="330"/>
      <c r="D13" s="330"/>
      <c r="E13" s="330"/>
      <c r="F13" s="332"/>
      <c r="G13" s="334"/>
      <c r="H13" s="330"/>
      <c r="I13" s="330"/>
      <c r="J13" s="331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47">
        <f t="shared" si="0"/>
        <v>737</v>
      </c>
      <c r="C14" s="330"/>
      <c r="D14" s="330"/>
      <c r="E14" s="330"/>
      <c r="F14" s="332">
        <v>737</v>
      </c>
      <c r="G14" s="334"/>
      <c r="H14" s="330"/>
      <c r="I14" s="330">
        <v>1300</v>
      </c>
      <c r="J14" s="331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47">
        <f t="shared" si="0"/>
        <v>0</v>
      </c>
      <c r="C15" s="330"/>
      <c r="D15" s="330"/>
      <c r="E15" s="330"/>
      <c r="F15" s="332"/>
      <c r="G15" s="334"/>
      <c r="H15" s="330"/>
      <c r="I15" s="330"/>
      <c r="J15" s="331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47">
        <f t="shared" si="0"/>
        <v>2033</v>
      </c>
      <c r="C16" s="330"/>
      <c r="D16" s="330"/>
      <c r="E16" s="330"/>
      <c r="F16" s="332">
        <v>2033</v>
      </c>
      <c r="G16" s="334"/>
      <c r="H16" s="330"/>
      <c r="I16" s="330">
        <v>1363</v>
      </c>
      <c r="J16" s="331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47">
        <f t="shared" si="0"/>
        <v>783</v>
      </c>
      <c r="C17" s="330"/>
      <c r="D17" s="330"/>
      <c r="E17" s="330"/>
      <c r="F17" s="332">
        <v>783</v>
      </c>
      <c r="G17" s="334"/>
      <c r="H17" s="330"/>
      <c r="I17" s="330">
        <v>1053</v>
      </c>
      <c r="J17" s="331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47">
        <f t="shared" si="0"/>
        <v>726</v>
      </c>
      <c r="C18" s="330"/>
      <c r="D18" s="330"/>
      <c r="E18" s="330"/>
      <c r="F18" s="332">
        <v>726</v>
      </c>
      <c r="G18" s="334">
        <v>500</v>
      </c>
      <c r="H18" s="330">
        <v>179</v>
      </c>
      <c r="I18" s="330">
        <v>1319</v>
      </c>
      <c r="J18" s="331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47">
        <f t="shared" si="0"/>
        <v>1046</v>
      </c>
      <c r="C19" s="330"/>
      <c r="D19" s="330"/>
      <c r="E19" s="330"/>
      <c r="F19" s="332">
        <v>1046</v>
      </c>
      <c r="G19" s="334"/>
      <c r="H19" s="330"/>
      <c r="I19" s="330">
        <v>296</v>
      </c>
      <c r="J19" s="331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47">
        <f t="shared" si="0"/>
        <v>0</v>
      </c>
      <c r="C20" s="330"/>
      <c r="D20" s="330"/>
      <c r="E20" s="330"/>
      <c r="F20" s="332"/>
      <c r="G20" s="334"/>
      <c r="H20" s="330"/>
      <c r="I20" s="330"/>
      <c r="J20" s="331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47">
        <f t="shared" si="0"/>
        <v>3970</v>
      </c>
      <c r="C21" s="330"/>
      <c r="D21" s="330"/>
      <c r="E21" s="330"/>
      <c r="F21" s="332">
        <v>3970</v>
      </c>
      <c r="G21" s="334">
        <v>500</v>
      </c>
      <c r="H21" s="330">
        <v>174</v>
      </c>
      <c r="I21" s="330">
        <v>4204</v>
      </c>
      <c r="J21" s="331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47">
        <f t="shared" si="0"/>
        <v>0</v>
      </c>
      <c r="C22" s="330"/>
      <c r="D22" s="330"/>
      <c r="E22" s="330"/>
      <c r="F22" s="332"/>
      <c r="G22" s="334"/>
      <c r="H22" s="330"/>
      <c r="I22" s="330"/>
      <c r="J22" s="331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47">
        <f t="shared" si="0"/>
        <v>0</v>
      </c>
      <c r="C23" s="330"/>
      <c r="D23" s="330"/>
      <c r="E23" s="330"/>
      <c r="F23" s="332"/>
      <c r="G23" s="334"/>
      <c r="H23" s="330"/>
      <c r="I23" s="330"/>
      <c r="J23" s="331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47">
        <f t="shared" si="0"/>
        <v>0</v>
      </c>
      <c r="C24" s="330"/>
      <c r="D24" s="330"/>
      <c r="E24" s="330"/>
      <c r="F24" s="332"/>
      <c r="G24" s="334"/>
      <c r="H24" s="330"/>
      <c r="I24" s="330"/>
      <c r="J24" s="331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47">
        <f t="shared" si="0"/>
        <v>10248</v>
      </c>
      <c r="C25" s="330">
        <v>440</v>
      </c>
      <c r="D25" s="339">
        <v>4985</v>
      </c>
      <c r="E25" s="338">
        <v>1250</v>
      </c>
      <c r="F25" s="332">
        <v>4823</v>
      </c>
      <c r="G25" s="334">
        <v>2500</v>
      </c>
      <c r="H25" s="330">
        <v>2537</v>
      </c>
      <c r="I25" s="330">
        <v>5282</v>
      </c>
      <c r="J25" s="331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47">
        <f t="shared" si="0"/>
        <v>1249</v>
      </c>
      <c r="C26" s="330"/>
      <c r="D26" s="330"/>
      <c r="E26" s="330"/>
      <c r="F26" s="332">
        <v>1249</v>
      </c>
      <c r="G26" s="334"/>
      <c r="H26" s="330"/>
      <c r="I26" s="330">
        <v>441</v>
      </c>
      <c r="J26" s="331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47">
        <f t="shared" si="0"/>
        <v>0</v>
      </c>
      <c r="C27" s="330"/>
      <c r="D27" s="330"/>
      <c r="E27" s="330"/>
      <c r="F27" s="332"/>
      <c r="G27" s="334"/>
      <c r="H27" s="330"/>
      <c r="I27" s="330"/>
      <c r="J27" s="331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47">
        <f t="shared" si="0"/>
        <v>0</v>
      </c>
      <c r="C28" s="330"/>
      <c r="D28" s="330"/>
      <c r="E28" s="330"/>
      <c r="F28" s="332"/>
      <c r="G28" s="334"/>
      <c r="H28" s="330"/>
      <c r="I28" s="330"/>
      <c r="J28" s="331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47">
        <f t="shared" si="0"/>
        <v>0</v>
      </c>
      <c r="C29" s="330"/>
      <c r="D29" s="330"/>
      <c r="E29" s="330"/>
      <c r="F29" s="332"/>
      <c r="G29" s="334"/>
      <c r="H29" s="330"/>
      <c r="I29" s="330"/>
      <c r="J29" s="331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47">
        <f t="shared" si="0"/>
        <v>0</v>
      </c>
      <c r="C30" s="330"/>
      <c r="D30" s="330"/>
      <c r="E30" s="330"/>
      <c r="F30" s="332"/>
      <c r="G30" s="334"/>
      <c r="H30" s="330"/>
      <c r="I30" s="330"/>
      <c r="J30" s="331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47">
        <f t="shared" si="0"/>
        <v>0</v>
      </c>
      <c r="C31" s="330"/>
      <c r="D31" s="330"/>
      <c r="E31" s="330"/>
      <c r="F31" s="332"/>
      <c r="G31" s="334"/>
      <c r="H31" s="330"/>
      <c r="I31" s="330"/>
      <c r="J31" s="331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47">
        <f t="shared" si="0"/>
        <v>0</v>
      </c>
      <c r="C32" s="330"/>
      <c r="D32" s="330"/>
      <c r="E32" s="330"/>
      <c r="F32" s="332"/>
      <c r="G32" s="334"/>
      <c r="H32" s="330"/>
      <c r="I32" s="330"/>
      <c r="J32" s="331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47">
        <f t="shared" si="0"/>
        <v>0</v>
      </c>
      <c r="C33" s="330"/>
      <c r="D33" s="330"/>
      <c r="E33" s="330"/>
      <c r="F33" s="332"/>
      <c r="G33" s="334"/>
      <c r="H33" s="330"/>
      <c r="I33" s="330"/>
      <c r="J33" s="331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47">
        <f t="shared" si="0"/>
        <v>0</v>
      </c>
      <c r="C34" s="330"/>
      <c r="D34" s="330"/>
      <c r="E34" s="330"/>
      <c r="F34" s="332"/>
      <c r="G34" s="334"/>
      <c r="H34" s="330"/>
      <c r="I34" s="330"/>
      <c r="J34" s="331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47">
        <f t="shared" si="0"/>
        <v>0</v>
      </c>
      <c r="C35" s="330"/>
      <c r="D35" s="330"/>
      <c r="E35" s="330"/>
      <c r="F35" s="332"/>
      <c r="G35" s="334"/>
      <c r="H35" s="330"/>
      <c r="I35" s="330"/>
      <c r="J35" s="331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47">
        <f t="shared" si="0"/>
        <v>0</v>
      </c>
      <c r="C36" s="336"/>
      <c r="D36" s="336"/>
      <c r="E36" s="336"/>
      <c r="F36" s="335"/>
      <c r="G36" s="337"/>
      <c r="H36" s="330"/>
      <c r="I36" s="336"/>
      <c r="J36" s="33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47">
        <f t="shared" si="0"/>
        <v>3474</v>
      </c>
      <c r="C37" s="330"/>
      <c r="D37" s="330"/>
      <c r="E37" s="330"/>
      <c r="F37" s="332">
        <v>3474</v>
      </c>
      <c r="G37" s="334"/>
      <c r="H37" s="330"/>
      <c r="I37" s="330">
        <v>2456</v>
      </c>
      <c r="J37" s="331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47">
        <f t="shared" si="0"/>
        <v>0</v>
      </c>
      <c r="C38" s="330"/>
      <c r="D38" s="330"/>
      <c r="E38" s="330"/>
      <c r="F38" s="332"/>
      <c r="G38" s="334"/>
      <c r="H38" s="330"/>
      <c r="I38" s="330"/>
      <c r="J38" s="331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47">
        <f t="shared" si="0"/>
        <v>3701</v>
      </c>
      <c r="C39" s="330"/>
      <c r="D39" s="330"/>
      <c r="E39" s="330"/>
      <c r="F39" s="332">
        <v>3701</v>
      </c>
      <c r="G39" s="334"/>
      <c r="H39" s="330"/>
      <c r="I39" s="330">
        <v>2699</v>
      </c>
      <c r="J39" s="331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47">
        <f t="shared" si="0"/>
        <v>0</v>
      </c>
      <c r="C40" s="330"/>
      <c r="D40" s="330"/>
      <c r="E40" s="330"/>
      <c r="F40" s="332"/>
      <c r="G40" s="334"/>
      <c r="H40" s="330"/>
      <c r="I40" s="330"/>
      <c r="J40" s="331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47">
        <f t="shared" si="0"/>
        <v>22386</v>
      </c>
      <c r="C41" s="330">
        <v>9521</v>
      </c>
      <c r="D41" s="330">
        <v>95</v>
      </c>
      <c r="E41" s="330"/>
      <c r="F41" s="332">
        <v>12770</v>
      </c>
      <c r="G41" s="334">
        <v>2500</v>
      </c>
      <c r="H41" s="330">
        <v>3972</v>
      </c>
      <c r="I41" s="330">
        <v>12503</v>
      </c>
      <c r="J41" s="331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47">
        <f t="shared" si="0"/>
        <v>0</v>
      </c>
      <c r="C42" s="330"/>
      <c r="D42" s="330"/>
      <c r="E42" s="330"/>
      <c r="F42" s="332"/>
      <c r="G42" s="334"/>
      <c r="H42" s="330"/>
      <c r="I42" s="330"/>
      <c r="J42" s="331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47">
        <f t="shared" si="0"/>
        <v>0</v>
      </c>
      <c r="C43" s="330"/>
      <c r="D43" s="330"/>
      <c r="E43" s="330"/>
      <c r="F43" s="332"/>
      <c r="G43" s="334"/>
      <c r="H43" s="330"/>
      <c r="I43" s="330"/>
      <c r="J43" s="331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47">
        <f t="shared" si="0"/>
        <v>0</v>
      </c>
      <c r="C44" s="330"/>
      <c r="D44" s="330"/>
      <c r="E44" s="330"/>
      <c r="F44" s="332"/>
      <c r="G44" s="334"/>
      <c r="H44" s="330"/>
      <c r="I44" s="330"/>
      <c r="J44" s="331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47">
        <f t="shared" si="0"/>
        <v>0</v>
      </c>
      <c r="C45" s="330"/>
      <c r="D45" s="330"/>
      <c r="E45" s="330"/>
      <c r="F45" s="332"/>
      <c r="G45" s="334"/>
      <c r="H45" s="330"/>
      <c r="I45" s="330"/>
      <c r="J45" s="331"/>
      <c r="K45" s="147"/>
      <c r="L45" s="137"/>
      <c r="M45" s="165"/>
      <c r="N45" s="165"/>
      <c r="O45" s="140"/>
    </row>
    <row r="46" spans="1:15" ht="17.45" customHeight="1" x14ac:dyDescent="0.25">
      <c r="A46" s="35" t="s">
        <v>42</v>
      </c>
      <c r="B46" s="147">
        <f t="shared" si="0"/>
        <v>0</v>
      </c>
      <c r="C46" s="330"/>
      <c r="D46" s="330"/>
      <c r="E46" s="330"/>
      <c r="F46" s="332"/>
      <c r="G46" s="334"/>
      <c r="H46" s="330"/>
      <c r="I46" s="330"/>
      <c r="J46" s="331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47">
        <f t="shared" si="0"/>
        <v>0</v>
      </c>
      <c r="C47" s="330"/>
      <c r="D47" s="330"/>
      <c r="E47" s="330"/>
      <c r="F47" s="332"/>
      <c r="G47" s="334"/>
      <c r="H47" s="330"/>
      <c r="I47" s="330"/>
      <c r="J47" s="331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47">
        <f t="shared" si="0"/>
        <v>0</v>
      </c>
      <c r="C48" s="330"/>
      <c r="D48" s="330"/>
      <c r="E48" s="330"/>
      <c r="F48" s="332"/>
      <c r="G48" s="334"/>
      <c r="H48" s="330"/>
      <c r="I48" s="330"/>
      <c r="J48" s="331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47">
        <f t="shared" si="0"/>
        <v>0</v>
      </c>
      <c r="C49" s="330"/>
      <c r="D49" s="330"/>
      <c r="E49" s="330"/>
      <c r="F49" s="332"/>
      <c r="G49" s="334"/>
      <c r="H49" s="330"/>
      <c r="I49" s="330"/>
      <c r="J49" s="331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47">
        <f t="shared" si="0"/>
        <v>0</v>
      </c>
      <c r="C50" s="330"/>
      <c r="D50" s="330"/>
      <c r="E50" s="330"/>
      <c r="F50" s="332"/>
      <c r="G50" s="334"/>
      <c r="H50" s="330"/>
      <c r="I50" s="330"/>
      <c r="J50" s="331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47">
        <f t="shared" si="0"/>
        <v>0</v>
      </c>
      <c r="C51" s="330"/>
      <c r="D51" s="330"/>
      <c r="E51" s="330"/>
      <c r="F51" s="332"/>
      <c r="G51" s="334"/>
      <c r="H51" s="330"/>
      <c r="I51" s="330"/>
      <c r="J51" s="331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47">
        <f t="shared" si="0"/>
        <v>5027</v>
      </c>
      <c r="C52" s="336"/>
      <c r="D52" s="336"/>
      <c r="E52" s="336"/>
      <c r="F52" s="335">
        <v>5027</v>
      </c>
      <c r="G52" s="337"/>
      <c r="H52" s="330"/>
      <c r="I52" s="336">
        <v>14627</v>
      </c>
      <c r="J52" s="333"/>
      <c r="K52" s="276">
        <f t="shared" ref="K52:K55" si="2">ROUND(((B52+H52)*4)+I52*9.4,2)</f>
        <v>157601.79999999999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47">
        <f t="shared" si="0"/>
        <v>1676</v>
      </c>
      <c r="C53" s="337"/>
      <c r="D53" s="337"/>
      <c r="E53" s="337"/>
      <c r="F53" s="335">
        <v>1676</v>
      </c>
      <c r="G53" s="337"/>
      <c r="H53" s="334"/>
      <c r="I53" s="337">
        <v>3276</v>
      </c>
      <c r="J53" s="335"/>
      <c r="K53" s="276">
        <f t="shared" si="2"/>
        <v>37498.400000000001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47">
        <f t="shared" si="0"/>
        <v>0</v>
      </c>
      <c r="C54" s="337"/>
      <c r="D54" s="337"/>
      <c r="E54" s="337"/>
      <c r="F54" s="335"/>
      <c r="G54" s="337"/>
      <c r="H54" s="334"/>
      <c r="I54" s="337"/>
      <c r="J54" s="335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47">
        <f t="shared" si="0"/>
        <v>0</v>
      </c>
      <c r="C55" s="337"/>
      <c r="D55" s="337"/>
      <c r="E55" s="337"/>
      <c r="F55" s="335"/>
      <c r="G55" s="337"/>
      <c r="H55" s="334"/>
      <c r="I55" s="337"/>
      <c r="J55" s="335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47">
        <f t="shared" si="0"/>
        <v>0</v>
      </c>
      <c r="C56" s="334"/>
      <c r="D56" s="334"/>
      <c r="E56" s="334"/>
      <c r="F56" s="332"/>
      <c r="G56" s="334"/>
      <c r="H56" s="334"/>
      <c r="I56" s="334"/>
      <c r="J56" s="332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47">
        <f t="shared" si="0"/>
        <v>0</v>
      </c>
      <c r="C57" s="334"/>
      <c r="D57" s="334"/>
      <c r="E57" s="334"/>
      <c r="F57" s="332"/>
      <c r="G57" s="334"/>
      <c r="H57" s="334"/>
      <c r="I57" s="334"/>
      <c r="J57" s="332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47">
        <f t="shared" si="0"/>
        <v>15105</v>
      </c>
      <c r="C58" s="334">
        <v>440</v>
      </c>
      <c r="D58" s="339">
        <v>7084</v>
      </c>
      <c r="E58" s="338">
        <v>1250</v>
      </c>
      <c r="F58" s="332">
        <v>7581</v>
      </c>
      <c r="G58" s="334">
        <v>2300</v>
      </c>
      <c r="H58" s="334">
        <v>4230</v>
      </c>
      <c r="I58" s="334">
        <v>9880</v>
      </c>
      <c r="J58" s="332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47">
        <f t="shared" si="0"/>
        <v>0</v>
      </c>
      <c r="C59" s="334"/>
      <c r="D59" s="334"/>
      <c r="E59" s="334"/>
      <c r="F59" s="332"/>
      <c r="G59" s="334"/>
      <c r="H59" s="334"/>
      <c r="I59" s="334"/>
      <c r="J59" s="332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47">
        <f t="shared" si="0"/>
        <v>0</v>
      </c>
      <c r="C60" s="334"/>
      <c r="D60" s="334"/>
      <c r="E60" s="334"/>
      <c r="F60" s="332"/>
      <c r="G60" s="334"/>
      <c r="H60" s="334"/>
      <c r="I60" s="334"/>
      <c r="J60" s="332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47">
        <f t="shared" si="0"/>
        <v>718</v>
      </c>
      <c r="C61" s="334"/>
      <c r="D61" s="334"/>
      <c r="E61" s="334"/>
      <c r="F61" s="332">
        <v>718</v>
      </c>
      <c r="G61" s="334"/>
      <c r="H61" s="334"/>
      <c r="I61" s="334">
        <v>1116</v>
      </c>
      <c r="J61" s="332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47">
        <f t="shared" si="0"/>
        <v>0</v>
      </c>
      <c r="C62" s="334"/>
      <c r="D62" s="334"/>
      <c r="E62" s="334"/>
      <c r="F62" s="332"/>
      <c r="G62" s="334"/>
      <c r="H62" s="334"/>
      <c r="I62" s="334"/>
      <c r="J62" s="332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47">
        <f t="shared" si="0"/>
        <v>1270</v>
      </c>
      <c r="C63" s="334"/>
      <c r="D63" s="334"/>
      <c r="E63" s="334"/>
      <c r="F63" s="332">
        <v>1270</v>
      </c>
      <c r="G63" s="334">
        <v>100</v>
      </c>
      <c r="H63" s="334"/>
      <c r="I63" s="334">
        <v>1270</v>
      </c>
      <c r="J63" s="332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47">
        <f t="shared" si="0"/>
        <v>487</v>
      </c>
      <c r="C64" s="334"/>
      <c r="D64" s="337"/>
      <c r="E64" s="337"/>
      <c r="F64" s="332">
        <v>487</v>
      </c>
      <c r="G64" s="334"/>
      <c r="H64" s="334">
        <v>44</v>
      </c>
      <c r="I64" s="337">
        <v>6207</v>
      </c>
      <c r="J64" s="335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47">
        <f t="shared" si="0"/>
        <v>0</v>
      </c>
      <c r="C65" s="334"/>
      <c r="D65" s="334"/>
      <c r="E65" s="334"/>
      <c r="F65" s="332"/>
      <c r="G65" s="334"/>
      <c r="H65" s="334"/>
      <c r="I65" s="334"/>
      <c r="J65" s="332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47">
        <f t="shared" si="0"/>
        <v>1199</v>
      </c>
      <c r="C66" s="334"/>
      <c r="D66" s="334"/>
      <c r="E66" s="334"/>
      <c r="F66" s="332">
        <v>1199</v>
      </c>
      <c r="G66" s="334"/>
      <c r="H66" s="334"/>
      <c r="I66" s="334">
        <v>1446</v>
      </c>
      <c r="J66" s="332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47"/>
      <c r="C67" s="147"/>
      <c r="D67" s="147"/>
      <c r="E67" s="147"/>
      <c r="F67" s="137"/>
      <c r="G67" s="14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47">
        <f t="shared" si="0"/>
        <v>0</v>
      </c>
      <c r="C68" s="337"/>
      <c r="D68" s="337"/>
      <c r="E68" s="337"/>
      <c r="F68" s="335"/>
      <c r="G68" s="337"/>
      <c r="H68" s="334"/>
      <c r="I68" s="337"/>
      <c r="J68" s="335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47">
        <f t="shared" si="0"/>
        <v>2368</v>
      </c>
      <c r="C69" s="334">
        <v>148</v>
      </c>
      <c r="D69" s="339">
        <v>1000</v>
      </c>
      <c r="E69" s="338">
        <v>165</v>
      </c>
      <c r="F69" s="332">
        <v>1220</v>
      </c>
      <c r="G69" s="334"/>
      <c r="H69" s="334">
        <v>6759</v>
      </c>
      <c r="I69" s="334">
        <v>3145</v>
      </c>
      <c r="J69" s="332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32">
        <f t="shared" si="0"/>
        <v>0</v>
      </c>
      <c r="C70" s="170"/>
      <c r="D70" s="170"/>
      <c r="E70" s="170"/>
      <c r="F70" s="252"/>
      <c r="G70" s="170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82619</v>
      </c>
      <c r="C71" s="153">
        <f t="shared" si="4"/>
        <v>10549</v>
      </c>
      <c r="D71" s="153">
        <f t="shared" si="4"/>
        <v>13164</v>
      </c>
      <c r="E71" s="153">
        <f t="shared" si="4"/>
        <v>2665</v>
      </c>
      <c r="F71" s="153">
        <f t="shared" si="4"/>
        <v>58906</v>
      </c>
      <c r="G71" s="153">
        <f t="shared" si="4"/>
        <v>8400</v>
      </c>
      <c r="H71" s="153">
        <f t="shared" si="4"/>
        <v>17895</v>
      </c>
      <c r="I71" s="153">
        <f t="shared" si="4"/>
        <v>78572</v>
      </c>
      <c r="J71" s="153">
        <f t="shared" si="4"/>
        <v>0</v>
      </c>
      <c r="K71" s="278">
        <f t="shared" si="4"/>
        <v>195100.19999999998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158</v>
      </c>
      <c r="B75" s="157">
        <f>C75+D75+F75</f>
        <v>82619</v>
      </c>
      <c r="C75" s="157">
        <v>10549</v>
      </c>
      <c r="D75" s="157">
        <v>13164</v>
      </c>
      <c r="E75" s="157">
        <v>2665</v>
      </c>
      <c r="F75" s="157">
        <v>58906</v>
      </c>
      <c r="G75" s="157">
        <v>8400</v>
      </c>
      <c r="H75" s="156">
        <v>17895</v>
      </c>
      <c r="I75" s="156">
        <v>78572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195100.19999999998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1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00B050"/>
    <pageSetUpPr fitToPage="1"/>
  </sheetPr>
  <dimension ref="A1:O79"/>
  <sheetViews>
    <sheetView zoomScale="75" zoomScaleNormal="75" workbookViewId="0">
      <pane ySplit="6" topLeftCell="A67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9.28515625" style="4" customWidth="1"/>
    <col min="3" max="3" width="27.28515625" style="4" customWidth="1"/>
    <col min="4" max="4" width="20.5703125" style="4" customWidth="1"/>
    <col min="5" max="5" width="12" style="4" customWidth="1"/>
    <col min="6" max="7" width="18" style="4" customWidth="1"/>
    <col min="8" max="8" width="15" style="2" customWidth="1"/>
    <col min="9" max="9" width="8.85546875" style="2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33.7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92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7974</v>
      </c>
      <c r="C7" s="129"/>
      <c r="D7" s="129"/>
      <c r="E7" s="130"/>
      <c r="F7" s="131">
        <v>7974</v>
      </c>
      <c r="G7" s="131"/>
      <c r="H7" s="129"/>
      <c r="I7" s="243">
        <v>8355</v>
      </c>
      <c r="J7" s="244"/>
      <c r="K7" s="284"/>
      <c r="L7" s="131"/>
      <c r="M7" s="132"/>
      <c r="N7" s="132">
        <v>7974</v>
      </c>
      <c r="O7" s="133">
        <v>8355</v>
      </c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219"/>
      <c r="N8" s="219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219"/>
      <c r="N9" s="219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219"/>
      <c r="N10" s="219"/>
      <c r="O10" s="140"/>
    </row>
    <row r="11" spans="1:15" ht="15.75" x14ac:dyDescent="0.25">
      <c r="A11" s="35" t="s">
        <v>8</v>
      </c>
      <c r="B11" s="134">
        <f t="shared" si="0"/>
        <v>3360</v>
      </c>
      <c r="C11" s="330"/>
      <c r="D11" s="330"/>
      <c r="E11" s="331"/>
      <c r="F11" s="332">
        <v>3360</v>
      </c>
      <c r="G11" s="332"/>
      <c r="H11" s="330"/>
      <c r="I11" s="330">
        <v>150</v>
      </c>
      <c r="J11" s="331"/>
      <c r="K11" s="147"/>
      <c r="L11" s="137"/>
      <c r="M11" s="219"/>
      <c r="N11" s="219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219"/>
      <c r="N12" s="219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219"/>
      <c r="N13" s="219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219"/>
      <c r="N14" s="219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219"/>
      <c r="N15" s="219"/>
      <c r="O15" s="140"/>
    </row>
    <row r="16" spans="1:15" ht="15.75" x14ac:dyDescent="0.25">
      <c r="A16" s="35" t="s">
        <v>13</v>
      </c>
      <c r="B16" s="134">
        <f t="shared" si="0"/>
        <v>3480</v>
      </c>
      <c r="C16" s="330"/>
      <c r="D16" s="330"/>
      <c r="E16" s="331"/>
      <c r="F16" s="332">
        <v>3480</v>
      </c>
      <c r="G16" s="332"/>
      <c r="H16" s="330"/>
      <c r="I16" s="330">
        <v>2560</v>
      </c>
      <c r="J16" s="331"/>
      <c r="K16" s="147"/>
      <c r="L16" s="137"/>
      <c r="M16" s="219"/>
      <c r="N16" s="219"/>
      <c r="O16" s="140"/>
    </row>
    <row r="17" spans="1:15" ht="15.75" x14ac:dyDescent="0.25">
      <c r="A17" s="35" t="s">
        <v>14</v>
      </c>
      <c r="B17" s="134">
        <f t="shared" si="0"/>
        <v>2046</v>
      </c>
      <c r="C17" s="330"/>
      <c r="D17" s="330"/>
      <c r="E17" s="331"/>
      <c r="F17" s="332">
        <v>2046</v>
      </c>
      <c r="G17" s="332"/>
      <c r="H17" s="330"/>
      <c r="I17" s="330">
        <v>95</v>
      </c>
      <c r="J17" s="331"/>
      <c r="K17" s="147"/>
      <c r="L17" s="137"/>
      <c r="M17" s="219"/>
      <c r="N17" s="219"/>
      <c r="O17" s="140"/>
    </row>
    <row r="18" spans="1:15" ht="15.75" x14ac:dyDescent="0.25">
      <c r="A18" s="35" t="s">
        <v>15</v>
      </c>
      <c r="B18" s="134">
        <f t="shared" si="0"/>
        <v>421</v>
      </c>
      <c r="C18" s="330"/>
      <c r="D18" s="330"/>
      <c r="E18" s="331"/>
      <c r="F18" s="332">
        <v>421</v>
      </c>
      <c r="G18" s="332">
        <v>360</v>
      </c>
      <c r="H18" s="330">
        <v>306</v>
      </c>
      <c r="I18" s="330">
        <v>1800</v>
      </c>
      <c r="J18" s="331"/>
      <c r="K18" s="147"/>
      <c r="L18" s="137"/>
      <c r="M18" s="219"/>
      <c r="N18" s="219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219"/>
      <c r="N19" s="219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219"/>
      <c r="N20" s="219"/>
      <c r="O20" s="140"/>
    </row>
    <row r="21" spans="1:15" ht="15.75" x14ac:dyDescent="0.25">
      <c r="A21" s="35" t="s">
        <v>18</v>
      </c>
      <c r="B21" s="134">
        <f t="shared" si="0"/>
        <v>4796</v>
      </c>
      <c r="C21" s="330"/>
      <c r="D21" s="330"/>
      <c r="E21" s="331"/>
      <c r="F21" s="332">
        <v>4796</v>
      </c>
      <c r="G21" s="332">
        <v>345</v>
      </c>
      <c r="H21" s="330">
        <v>715</v>
      </c>
      <c r="I21" s="330">
        <v>3585</v>
      </c>
      <c r="J21" s="331"/>
      <c r="K21" s="147"/>
      <c r="L21" s="137"/>
      <c r="M21" s="219"/>
      <c r="N21" s="219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219"/>
      <c r="N22" s="219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219"/>
      <c r="N23" s="219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219"/>
      <c r="N24" s="219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219"/>
      <c r="N25" s="219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219"/>
      <c r="N26" s="219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219"/>
      <c r="N27" s="219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219"/>
      <c r="N28" s="219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219"/>
      <c r="N29" s="219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219"/>
      <c r="N30" s="219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219"/>
      <c r="N31" s="219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219"/>
      <c r="N32" s="219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219"/>
      <c r="N33" s="219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219"/>
      <c r="N34" s="219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219"/>
      <c r="N35" s="219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/>
      <c r="D36" s="336"/>
      <c r="E36" s="333"/>
      <c r="F36" s="335"/>
      <c r="G36" s="335"/>
      <c r="H36" s="336"/>
      <c r="I36" s="336"/>
      <c r="J36" s="333"/>
      <c r="K36" s="276">
        <f t="shared" ref="K36" si="1">ROUND(((B36+H36)*4)+I36*9.4,2)</f>
        <v>0</v>
      </c>
      <c r="L36" s="148"/>
      <c r="M36" s="242"/>
      <c r="N36" s="242"/>
      <c r="O36" s="146"/>
    </row>
    <row r="37" spans="1:15" ht="15.6" customHeight="1" x14ac:dyDescent="0.25">
      <c r="A37" s="35" t="s">
        <v>34</v>
      </c>
      <c r="B37" s="134">
        <f t="shared" si="0"/>
        <v>3530</v>
      </c>
      <c r="C37" s="330"/>
      <c r="D37" s="330"/>
      <c r="E37" s="331"/>
      <c r="F37" s="332">
        <v>3530</v>
      </c>
      <c r="G37" s="332">
        <v>25</v>
      </c>
      <c r="H37" s="330">
        <v>365</v>
      </c>
      <c r="I37" s="330">
        <v>1835</v>
      </c>
      <c r="J37" s="331"/>
      <c r="K37" s="188"/>
      <c r="L37" s="137"/>
      <c r="M37" s="219"/>
      <c r="N37" s="219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219"/>
      <c r="N38" s="219"/>
      <c r="O38" s="140"/>
    </row>
    <row r="39" spans="1:15" ht="15.6" customHeight="1" x14ac:dyDescent="0.25">
      <c r="A39" s="35" t="s">
        <v>36</v>
      </c>
      <c r="B39" s="134">
        <f t="shared" si="0"/>
        <v>6493</v>
      </c>
      <c r="C39" s="330"/>
      <c r="D39" s="330"/>
      <c r="E39" s="331"/>
      <c r="F39" s="332">
        <v>6493</v>
      </c>
      <c r="G39" s="332"/>
      <c r="H39" s="330">
        <v>555</v>
      </c>
      <c r="I39" s="330">
        <v>3670</v>
      </c>
      <c r="J39" s="331"/>
      <c r="K39" s="147"/>
      <c r="L39" s="137"/>
      <c r="M39" s="219"/>
      <c r="N39" s="219"/>
      <c r="O39" s="140"/>
    </row>
    <row r="40" spans="1:15" ht="15.6" customHeight="1" x14ac:dyDescent="0.25">
      <c r="A40" s="35" t="s">
        <v>37</v>
      </c>
      <c r="B40" s="134">
        <f t="shared" si="0"/>
        <v>6301</v>
      </c>
      <c r="C40" s="330">
        <v>6301</v>
      </c>
      <c r="D40" s="330"/>
      <c r="E40" s="331"/>
      <c r="F40" s="332"/>
      <c r="G40" s="332"/>
      <c r="H40" s="330"/>
      <c r="I40" s="330"/>
      <c r="J40" s="331"/>
      <c r="K40" s="147"/>
      <c r="L40" s="137"/>
      <c r="M40" s="219"/>
      <c r="N40" s="219"/>
      <c r="O40" s="140"/>
    </row>
    <row r="41" spans="1:15" ht="15.6" customHeight="1" x14ac:dyDescent="0.25">
      <c r="A41" s="35" t="s">
        <v>38</v>
      </c>
      <c r="B41" s="134">
        <f t="shared" si="0"/>
        <v>15986</v>
      </c>
      <c r="C41" s="330">
        <v>2654</v>
      </c>
      <c r="D41" s="330">
        <v>87</v>
      </c>
      <c r="E41" s="331"/>
      <c r="F41" s="332">
        <v>13245</v>
      </c>
      <c r="G41" s="332"/>
      <c r="H41" s="330">
        <v>1800</v>
      </c>
      <c r="I41" s="330">
        <v>10100</v>
      </c>
      <c r="J41" s="331"/>
      <c r="K41" s="147"/>
      <c r="L41" s="137"/>
      <c r="M41" s="219"/>
      <c r="N41" s="219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219"/>
      <c r="N42" s="219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219"/>
      <c r="N43" s="219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219"/>
      <c r="N44" s="219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219"/>
      <c r="N45" s="219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219"/>
      <c r="N46" s="219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219"/>
      <c r="N47" s="219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219"/>
      <c r="N48" s="219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219"/>
      <c r="N49" s="219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219"/>
      <c r="N50" s="219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219"/>
      <c r="N51" s="219"/>
      <c r="O51" s="140"/>
    </row>
    <row r="52" spans="1:15" s="18" customFormat="1" ht="15" customHeight="1" x14ac:dyDescent="0.25">
      <c r="A52" s="52" t="s">
        <v>48</v>
      </c>
      <c r="B52" s="134">
        <f t="shared" si="0"/>
        <v>807</v>
      </c>
      <c r="C52" s="336"/>
      <c r="D52" s="336"/>
      <c r="E52" s="333"/>
      <c r="F52" s="335">
        <v>807</v>
      </c>
      <c r="G52" s="335"/>
      <c r="H52" s="336"/>
      <c r="I52" s="336">
        <v>5040</v>
      </c>
      <c r="J52" s="333"/>
      <c r="K52" s="276">
        <f t="shared" ref="K52:K55" si="2">ROUND(((B52+H52)*4)+I52*9.4,2)</f>
        <v>50604</v>
      </c>
      <c r="L52" s="148"/>
      <c r="M52" s="242"/>
      <c r="N52" s="242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7"/>
      <c r="D53" s="337"/>
      <c r="E53" s="335"/>
      <c r="F53" s="335"/>
      <c r="G53" s="335"/>
      <c r="H53" s="337"/>
      <c r="I53" s="337"/>
      <c r="J53" s="335"/>
      <c r="K53" s="276">
        <f t="shared" si="2"/>
        <v>0</v>
      </c>
      <c r="L53" s="148"/>
      <c r="M53" s="242"/>
      <c r="N53" s="242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7"/>
      <c r="D54" s="337"/>
      <c r="E54" s="335"/>
      <c r="F54" s="335"/>
      <c r="G54" s="335"/>
      <c r="H54" s="337"/>
      <c r="I54" s="337"/>
      <c r="J54" s="335"/>
      <c r="K54" s="276">
        <f t="shared" si="2"/>
        <v>0</v>
      </c>
      <c r="L54" s="148"/>
      <c r="M54" s="242"/>
      <c r="N54" s="242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/>
      <c r="D55" s="337"/>
      <c r="E55" s="335"/>
      <c r="F55" s="335"/>
      <c r="G55" s="335"/>
      <c r="H55" s="337"/>
      <c r="I55" s="337"/>
      <c r="J55" s="335"/>
      <c r="K55" s="276">
        <f t="shared" si="2"/>
        <v>0</v>
      </c>
      <c r="L55" s="148"/>
      <c r="M55" s="242"/>
      <c r="N55" s="242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219"/>
      <c r="N56" s="219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219"/>
      <c r="N57" s="219"/>
      <c r="O57" s="140"/>
    </row>
    <row r="58" spans="1:15" ht="15.75" x14ac:dyDescent="0.25">
      <c r="A58" s="35" t="s">
        <v>54</v>
      </c>
      <c r="B58" s="134">
        <f t="shared" si="0"/>
        <v>20549</v>
      </c>
      <c r="C58" s="334">
        <v>781</v>
      </c>
      <c r="D58" s="334">
        <v>12260</v>
      </c>
      <c r="E58" s="332">
        <v>2284</v>
      </c>
      <c r="F58" s="332">
        <v>7508</v>
      </c>
      <c r="G58" s="332">
        <v>4873</v>
      </c>
      <c r="H58" s="334">
        <v>6400</v>
      </c>
      <c r="I58" s="334">
        <v>18250</v>
      </c>
      <c r="J58" s="332"/>
      <c r="K58" s="147"/>
      <c r="L58" s="137"/>
      <c r="M58" s="219"/>
      <c r="N58" s="219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219"/>
      <c r="N59" s="219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219"/>
      <c r="N60" s="219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219"/>
      <c r="N61" s="219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219"/>
      <c r="N62" s="219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219"/>
      <c r="N63" s="219"/>
      <c r="O63" s="140"/>
    </row>
    <row r="64" spans="1:15" ht="15.6" customHeight="1" x14ac:dyDescent="0.25">
      <c r="A64" s="35" t="s">
        <v>60</v>
      </c>
      <c r="B64" s="134">
        <f t="shared" si="0"/>
        <v>5084</v>
      </c>
      <c r="C64" s="334"/>
      <c r="D64" s="337"/>
      <c r="E64" s="335"/>
      <c r="F64" s="332">
        <v>5084</v>
      </c>
      <c r="G64" s="332"/>
      <c r="H64" s="334">
        <v>1005</v>
      </c>
      <c r="I64" s="337">
        <v>3560</v>
      </c>
      <c r="J64" s="335"/>
      <c r="K64" s="147"/>
      <c r="L64" s="137"/>
      <c r="M64" s="219"/>
      <c r="N64" s="219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219"/>
      <c r="N65" s="219"/>
      <c r="O65" s="140"/>
    </row>
    <row r="66" spans="1:15" ht="15.75" x14ac:dyDescent="0.25">
      <c r="A66" s="35" t="s">
        <v>62</v>
      </c>
      <c r="B66" s="134">
        <f t="shared" si="0"/>
        <v>5310</v>
      </c>
      <c r="C66" s="334"/>
      <c r="D66" s="334"/>
      <c r="E66" s="332"/>
      <c r="F66" s="332">
        <v>5310</v>
      </c>
      <c r="G66" s="332">
        <v>2150</v>
      </c>
      <c r="H66" s="334"/>
      <c r="I66" s="334">
        <v>2560</v>
      </c>
      <c r="J66" s="332"/>
      <c r="K66" s="147"/>
      <c r="L66" s="137"/>
      <c r="M66" s="219"/>
      <c r="N66" s="219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2520</v>
      </c>
      <c r="C68" s="337"/>
      <c r="D68" s="337"/>
      <c r="E68" s="335"/>
      <c r="F68" s="335">
        <v>2520</v>
      </c>
      <c r="G68" s="335"/>
      <c r="H68" s="337"/>
      <c r="I68" s="337">
        <v>2570</v>
      </c>
      <c r="J68" s="335"/>
      <c r="K68" s="276">
        <f t="shared" ref="K68" si="3">ROUND(((B68+H68)*4)+I68*9.4,2)</f>
        <v>34238</v>
      </c>
      <c r="L68" s="148"/>
      <c r="M68" s="242"/>
      <c r="N68" s="242"/>
      <c r="O68" s="146"/>
    </row>
    <row r="69" spans="1:15" ht="15.75" x14ac:dyDescent="0.25">
      <c r="A69" s="35" t="s">
        <v>64</v>
      </c>
      <c r="B69" s="134">
        <f t="shared" si="0"/>
        <v>7898</v>
      </c>
      <c r="C69" s="334"/>
      <c r="D69" s="334"/>
      <c r="E69" s="332"/>
      <c r="F69" s="332">
        <v>7898</v>
      </c>
      <c r="G69" s="332"/>
      <c r="H69" s="334">
        <v>7940</v>
      </c>
      <c r="I69" s="334">
        <v>290</v>
      </c>
      <c r="J69" s="332"/>
      <c r="K69" s="147"/>
      <c r="L69" s="137"/>
      <c r="M69" s="219"/>
      <c r="N69" s="219"/>
      <c r="O69" s="140"/>
    </row>
    <row r="70" spans="1:15" ht="16.5" thickBot="1" x14ac:dyDescent="0.3">
      <c r="A70" s="36" t="s">
        <v>65</v>
      </c>
      <c r="B70" s="127">
        <f t="shared" si="0"/>
        <v>395</v>
      </c>
      <c r="C70" s="170"/>
      <c r="D70" s="170"/>
      <c r="E70" s="326"/>
      <c r="F70" s="332">
        <v>395</v>
      </c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96950</v>
      </c>
      <c r="C71" s="153">
        <f t="shared" si="4"/>
        <v>9736</v>
      </c>
      <c r="D71" s="153">
        <f t="shared" si="4"/>
        <v>12347</v>
      </c>
      <c r="E71" s="153">
        <f t="shared" si="4"/>
        <v>2284</v>
      </c>
      <c r="F71" s="153">
        <f t="shared" si="4"/>
        <v>74867</v>
      </c>
      <c r="G71" s="153">
        <f t="shared" si="4"/>
        <v>7753</v>
      </c>
      <c r="H71" s="153">
        <f t="shared" si="4"/>
        <v>19086</v>
      </c>
      <c r="I71" s="153">
        <f t="shared" si="4"/>
        <v>64420</v>
      </c>
      <c r="J71" s="153">
        <f t="shared" si="4"/>
        <v>0</v>
      </c>
      <c r="K71" s="278">
        <f t="shared" si="4"/>
        <v>84842</v>
      </c>
      <c r="L71" s="153">
        <f t="shared" si="4"/>
        <v>0</v>
      </c>
      <c r="M71" s="153">
        <f t="shared" si="4"/>
        <v>0</v>
      </c>
      <c r="N71" s="153">
        <f t="shared" si="4"/>
        <v>7974</v>
      </c>
      <c r="O71" s="155">
        <f t="shared" si="4"/>
        <v>8355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158</v>
      </c>
      <c r="B75" s="157">
        <f>C75+D75+F75</f>
        <v>96950</v>
      </c>
      <c r="C75" s="157">
        <v>9736</v>
      </c>
      <c r="D75" s="157">
        <v>12347</v>
      </c>
      <c r="E75" s="157">
        <v>2284</v>
      </c>
      <c r="F75" s="157">
        <v>74867</v>
      </c>
      <c r="G75" s="157">
        <v>7753</v>
      </c>
      <c r="H75" s="156">
        <v>19086</v>
      </c>
      <c r="I75" s="156">
        <v>64420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84842</v>
      </c>
      <c r="L77" s="159">
        <f t="shared" si="5"/>
        <v>0</v>
      </c>
      <c r="M77" s="159">
        <f t="shared" si="5"/>
        <v>0</v>
      </c>
      <c r="N77" s="159">
        <f t="shared" si="5"/>
        <v>7974</v>
      </c>
      <c r="O77" s="159">
        <f t="shared" si="5"/>
        <v>8355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8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00B050"/>
    <pageSetUpPr fitToPage="1"/>
  </sheetPr>
  <dimension ref="A1:Q79"/>
  <sheetViews>
    <sheetView zoomScale="75" zoomScaleNormal="75" workbookViewId="0">
      <pane ySplit="6" topLeftCell="A44" activePane="bottomLeft" state="frozen"/>
      <selection activeCell="A68" sqref="A68"/>
      <selection pane="bottomLeft" activeCell="G70" sqref="G70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370" customWidth="1"/>
    <col min="9" max="9" width="16.140625" style="83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49" width="8.85546875" style="2"/>
    <col min="250" max="250" width="48.140625" style="2" customWidth="1"/>
    <col min="251" max="251" width="9.7109375" style="2" customWidth="1"/>
    <col min="252" max="252" width="9" style="2" customWidth="1"/>
    <col min="253" max="254" width="8.42578125" style="2" customWidth="1"/>
    <col min="255" max="256" width="8.28515625" style="2" customWidth="1"/>
    <col min="257" max="257" width="9.7109375" style="2" customWidth="1"/>
    <col min="258" max="258" width="9.28515625" style="2" customWidth="1"/>
    <col min="259" max="259" width="7.7109375" style="2" customWidth="1"/>
    <col min="260" max="260" width="11.570312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05" width="8.85546875" style="2"/>
    <col min="506" max="506" width="48.140625" style="2" customWidth="1"/>
    <col min="507" max="507" width="9.7109375" style="2" customWidth="1"/>
    <col min="508" max="508" width="9" style="2" customWidth="1"/>
    <col min="509" max="510" width="8.42578125" style="2" customWidth="1"/>
    <col min="511" max="512" width="8.28515625" style="2" customWidth="1"/>
    <col min="513" max="513" width="9.7109375" style="2" customWidth="1"/>
    <col min="514" max="514" width="9.28515625" style="2" customWidth="1"/>
    <col min="515" max="515" width="7.7109375" style="2" customWidth="1"/>
    <col min="516" max="516" width="11.570312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1" width="8.85546875" style="2"/>
    <col min="762" max="762" width="48.140625" style="2" customWidth="1"/>
    <col min="763" max="763" width="9.7109375" style="2" customWidth="1"/>
    <col min="764" max="764" width="9" style="2" customWidth="1"/>
    <col min="765" max="766" width="8.42578125" style="2" customWidth="1"/>
    <col min="767" max="768" width="8.28515625" style="2" customWidth="1"/>
    <col min="769" max="769" width="9.7109375" style="2" customWidth="1"/>
    <col min="770" max="770" width="9.28515625" style="2" customWidth="1"/>
    <col min="771" max="771" width="7.7109375" style="2" customWidth="1"/>
    <col min="772" max="772" width="11.570312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17" width="8.85546875" style="2"/>
    <col min="1018" max="1018" width="48.140625" style="2" customWidth="1"/>
    <col min="1019" max="1019" width="9.7109375" style="2" customWidth="1"/>
    <col min="1020" max="1020" width="9" style="2" customWidth="1"/>
    <col min="1021" max="1022" width="8.42578125" style="2" customWidth="1"/>
    <col min="1023" max="1024" width="8.28515625" style="2" customWidth="1"/>
    <col min="1025" max="1025" width="9.7109375" style="2" customWidth="1"/>
    <col min="1026" max="1026" width="9.28515625" style="2" customWidth="1"/>
    <col min="1027" max="1027" width="7.7109375" style="2" customWidth="1"/>
    <col min="1028" max="1028" width="11.570312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3" width="8.85546875" style="2"/>
    <col min="1274" max="1274" width="48.140625" style="2" customWidth="1"/>
    <col min="1275" max="1275" width="9.7109375" style="2" customWidth="1"/>
    <col min="1276" max="1276" width="9" style="2" customWidth="1"/>
    <col min="1277" max="1278" width="8.42578125" style="2" customWidth="1"/>
    <col min="1279" max="1280" width="8.28515625" style="2" customWidth="1"/>
    <col min="1281" max="1281" width="9.7109375" style="2" customWidth="1"/>
    <col min="1282" max="1282" width="9.28515625" style="2" customWidth="1"/>
    <col min="1283" max="1283" width="7.7109375" style="2" customWidth="1"/>
    <col min="1284" max="1284" width="11.570312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29" width="8.85546875" style="2"/>
    <col min="1530" max="1530" width="48.140625" style="2" customWidth="1"/>
    <col min="1531" max="1531" width="9.7109375" style="2" customWidth="1"/>
    <col min="1532" max="1532" width="9" style="2" customWidth="1"/>
    <col min="1533" max="1534" width="8.42578125" style="2" customWidth="1"/>
    <col min="1535" max="1536" width="8.28515625" style="2" customWidth="1"/>
    <col min="1537" max="1537" width="9.7109375" style="2" customWidth="1"/>
    <col min="1538" max="1538" width="9.28515625" style="2" customWidth="1"/>
    <col min="1539" max="1539" width="7.7109375" style="2" customWidth="1"/>
    <col min="1540" max="1540" width="11.570312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85" width="8.85546875" style="2"/>
    <col min="1786" max="1786" width="48.140625" style="2" customWidth="1"/>
    <col min="1787" max="1787" width="9.7109375" style="2" customWidth="1"/>
    <col min="1788" max="1788" width="9" style="2" customWidth="1"/>
    <col min="1789" max="1790" width="8.42578125" style="2" customWidth="1"/>
    <col min="1791" max="1792" width="8.28515625" style="2" customWidth="1"/>
    <col min="1793" max="1793" width="9.7109375" style="2" customWidth="1"/>
    <col min="1794" max="1794" width="9.28515625" style="2" customWidth="1"/>
    <col min="1795" max="1795" width="7.7109375" style="2" customWidth="1"/>
    <col min="1796" max="1796" width="11.570312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1" width="8.85546875" style="2"/>
    <col min="2042" max="2042" width="48.140625" style="2" customWidth="1"/>
    <col min="2043" max="2043" width="9.7109375" style="2" customWidth="1"/>
    <col min="2044" max="2044" width="9" style="2" customWidth="1"/>
    <col min="2045" max="2046" width="8.42578125" style="2" customWidth="1"/>
    <col min="2047" max="2048" width="8.28515625" style="2" customWidth="1"/>
    <col min="2049" max="2049" width="9.7109375" style="2" customWidth="1"/>
    <col min="2050" max="2050" width="9.28515625" style="2" customWidth="1"/>
    <col min="2051" max="2051" width="7.7109375" style="2" customWidth="1"/>
    <col min="2052" max="2052" width="11.570312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297" width="8.85546875" style="2"/>
    <col min="2298" max="2298" width="48.140625" style="2" customWidth="1"/>
    <col min="2299" max="2299" width="9.7109375" style="2" customWidth="1"/>
    <col min="2300" max="2300" width="9" style="2" customWidth="1"/>
    <col min="2301" max="2302" width="8.42578125" style="2" customWidth="1"/>
    <col min="2303" max="2304" width="8.28515625" style="2" customWidth="1"/>
    <col min="2305" max="2305" width="9.7109375" style="2" customWidth="1"/>
    <col min="2306" max="2306" width="9.28515625" style="2" customWidth="1"/>
    <col min="2307" max="2307" width="7.7109375" style="2" customWidth="1"/>
    <col min="2308" max="2308" width="11.570312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3" width="8.85546875" style="2"/>
    <col min="2554" max="2554" width="48.140625" style="2" customWidth="1"/>
    <col min="2555" max="2555" width="9.7109375" style="2" customWidth="1"/>
    <col min="2556" max="2556" width="9" style="2" customWidth="1"/>
    <col min="2557" max="2558" width="8.42578125" style="2" customWidth="1"/>
    <col min="2559" max="2560" width="8.28515625" style="2" customWidth="1"/>
    <col min="2561" max="2561" width="9.7109375" style="2" customWidth="1"/>
    <col min="2562" max="2562" width="9.28515625" style="2" customWidth="1"/>
    <col min="2563" max="2563" width="7.7109375" style="2" customWidth="1"/>
    <col min="2564" max="2564" width="11.570312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09" width="8.85546875" style="2"/>
    <col min="2810" max="2810" width="48.140625" style="2" customWidth="1"/>
    <col min="2811" max="2811" width="9.7109375" style="2" customWidth="1"/>
    <col min="2812" max="2812" width="9" style="2" customWidth="1"/>
    <col min="2813" max="2814" width="8.42578125" style="2" customWidth="1"/>
    <col min="2815" max="2816" width="8.28515625" style="2" customWidth="1"/>
    <col min="2817" max="2817" width="9.7109375" style="2" customWidth="1"/>
    <col min="2818" max="2818" width="9.28515625" style="2" customWidth="1"/>
    <col min="2819" max="2819" width="7.7109375" style="2" customWidth="1"/>
    <col min="2820" max="2820" width="11.570312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65" width="8.85546875" style="2"/>
    <col min="3066" max="3066" width="48.140625" style="2" customWidth="1"/>
    <col min="3067" max="3067" width="9.7109375" style="2" customWidth="1"/>
    <col min="3068" max="3068" width="9" style="2" customWidth="1"/>
    <col min="3069" max="3070" width="8.42578125" style="2" customWidth="1"/>
    <col min="3071" max="3072" width="8.28515625" style="2" customWidth="1"/>
    <col min="3073" max="3073" width="9.7109375" style="2" customWidth="1"/>
    <col min="3074" max="3074" width="9.28515625" style="2" customWidth="1"/>
    <col min="3075" max="3075" width="7.7109375" style="2" customWidth="1"/>
    <col min="3076" max="3076" width="11.570312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1" width="8.85546875" style="2"/>
    <col min="3322" max="3322" width="48.140625" style="2" customWidth="1"/>
    <col min="3323" max="3323" width="9.7109375" style="2" customWidth="1"/>
    <col min="3324" max="3324" width="9" style="2" customWidth="1"/>
    <col min="3325" max="3326" width="8.42578125" style="2" customWidth="1"/>
    <col min="3327" max="3328" width="8.28515625" style="2" customWidth="1"/>
    <col min="3329" max="3329" width="9.7109375" style="2" customWidth="1"/>
    <col min="3330" max="3330" width="9.28515625" style="2" customWidth="1"/>
    <col min="3331" max="3331" width="7.7109375" style="2" customWidth="1"/>
    <col min="3332" max="3332" width="11.570312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77" width="8.85546875" style="2"/>
    <col min="3578" max="3578" width="48.140625" style="2" customWidth="1"/>
    <col min="3579" max="3579" width="9.7109375" style="2" customWidth="1"/>
    <col min="3580" max="3580" width="9" style="2" customWidth="1"/>
    <col min="3581" max="3582" width="8.42578125" style="2" customWidth="1"/>
    <col min="3583" max="3584" width="8.28515625" style="2" customWidth="1"/>
    <col min="3585" max="3585" width="9.7109375" style="2" customWidth="1"/>
    <col min="3586" max="3586" width="9.28515625" style="2" customWidth="1"/>
    <col min="3587" max="3587" width="7.7109375" style="2" customWidth="1"/>
    <col min="3588" max="3588" width="11.570312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3" width="8.85546875" style="2"/>
    <col min="3834" max="3834" width="48.140625" style="2" customWidth="1"/>
    <col min="3835" max="3835" width="9.7109375" style="2" customWidth="1"/>
    <col min="3836" max="3836" width="9" style="2" customWidth="1"/>
    <col min="3837" max="3838" width="8.42578125" style="2" customWidth="1"/>
    <col min="3839" max="3840" width="8.28515625" style="2" customWidth="1"/>
    <col min="3841" max="3841" width="9.7109375" style="2" customWidth="1"/>
    <col min="3842" max="3842" width="9.28515625" style="2" customWidth="1"/>
    <col min="3843" max="3843" width="7.7109375" style="2" customWidth="1"/>
    <col min="3844" max="3844" width="11.570312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89" width="8.85546875" style="2"/>
    <col min="4090" max="4090" width="48.140625" style="2" customWidth="1"/>
    <col min="4091" max="4091" width="9.7109375" style="2" customWidth="1"/>
    <col min="4092" max="4092" width="9" style="2" customWidth="1"/>
    <col min="4093" max="4094" width="8.42578125" style="2" customWidth="1"/>
    <col min="4095" max="4096" width="8.28515625" style="2" customWidth="1"/>
    <col min="4097" max="4097" width="9.7109375" style="2" customWidth="1"/>
    <col min="4098" max="4098" width="9.28515625" style="2" customWidth="1"/>
    <col min="4099" max="4099" width="7.7109375" style="2" customWidth="1"/>
    <col min="4100" max="4100" width="11.570312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45" width="8.85546875" style="2"/>
    <col min="4346" max="4346" width="48.140625" style="2" customWidth="1"/>
    <col min="4347" max="4347" width="9.7109375" style="2" customWidth="1"/>
    <col min="4348" max="4348" width="9" style="2" customWidth="1"/>
    <col min="4349" max="4350" width="8.42578125" style="2" customWidth="1"/>
    <col min="4351" max="4352" width="8.28515625" style="2" customWidth="1"/>
    <col min="4353" max="4353" width="9.7109375" style="2" customWidth="1"/>
    <col min="4354" max="4354" width="9.28515625" style="2" customWidth="1"/>
    <col min="4355" max="4355" width="7.7109375" style="2" customWidth="1"/>
    <col min="4356" max="4356" width="11.570312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1" width="8.85546875" style="2"/>
    <col min="4602" max="4602" width="48.140625" style="2" customWidth="1"/>
    <col min="4603" max="4603" width="9.7109375" style="2" customWidth="1"/>
    <col min="4604" max="4604" width="9" style="2" customWidth="1"/>
    <col min="4605" max="4606" width="8.42578125" style="2" customWidth="1"/>
    <col min="4607" max="4608" width="8.28515625" style="2" customWidth="1"/>
    <col min="4609" max="4609" width="9.7109375" style="2" customWidth="1"/>
    <col min="4610" max="4610" width="9.28515625" style="2" customWidth="1"/>
    <col min="4611" max="4611" width="7.7109375" style="2" customWidth="1"/>
    <col min="4612" max="4612" width="11.570312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57" width="8.85546875" style="2"/>
    <col min="4858" max="4858" width="48.140625" style="2" customWidth="1"/>
    <col min="4859" max="4859" width="9.7109375" style="2" customWidth="1"/>
    <col min="4860" max="4860" width="9" style="2" customWidth="1"/>
    <col min="4861" max="4862" width="8.42578125" style="2" customWidth="1"/>
    <col min="4863" max="4864" width="8.28515625" style="2" customWidth="1"/>
    <col min="4865" max="4865" width="9.7109375" style="2" customWidth="1"/>
    <col min="4866" max="4866" width="9.28515625" style="2" customWidth="1"/>
    <col min="4867" max="4867" width="7.7109375" style="2" customWidth="1"/>
    <col min="4868" max="4868" width="11.570312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3" width="8.85546875" style="2"/>
    <col min="5114" max="5114" width="48.140625" style="2" customWidth="1"/>
    <col min="5115" max="5115" width="9.7109375" style="2" customWidth="1"/>
    <col min="5116" max="5116" width="9" style="2" customWidth="1"/>
    <col min="5117" max="5118" width="8.42578125" style="2" customWidth="1"/>
    <col min="5119" max="5120" width="8.28515625" style="2" customWidth="1"/>
    <col min="5121" max="5121" width="9.7109375" style="2" customWidth="1"/>
    <col min="5122" max="5122" width="9.28515625" style="2" customWidth="1"/>
    <col min="5123" max="5123" width="7.7109375" style="2" customWidth="1"/>
    <col min="5124" max="5124" width="11.570312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69" width="8.85546875" style="2"/>
    <col min="5370" max="5370" width="48.140625" style="2" customWidth="1"/>
    <col min="5371" max="5371" width="9.7109375" style="2" customWidth="1"/>
    <col min="5372" max="5372" width="9" style="2" customWidth="1"/>
    <col min="5373" max="5374" width="8.42578125" style="2" customWidth="1"/>
    <col min="5375" max="5376" width="8.28515625" style="2" customWidth="1"/>
    <col min="5377" max="5377" width="9.7109375" style="2" customWidth="1"/>
    <col min="5378" max="5378" width="9.28515625" style="2" customWidth="1"/>
    <col min="5379" max="5379" width="7.7109375" style="2" customWidth="1"/>
    <col min="5380" max="5380" width="11.570312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25" width="8.85546875" style="2"/>
    <col min="5626" max="5626" width="48.140625" style="2" customWidth="1"/>
    <col min="5627" max="5627" width="9.7109375" style="2" customWidth="1"/>
    <col min="5628" max="5628" width="9" style="2" customWidth="1"/>
    <col min="5629" max="5630" width="8.42578125" style="2" customWidth="1"/>
    <col min="5631" max="5632" width="8.28515625" style="2" customWidth="1"/>
    <col min="5633" max="5633" width="9.7109375" style="2" customWidth="1"/>
    <col min="5634" max="5634" width="9.28515625" style="2" customWidth="1"/>
    <col min="5635" max="5635" width="7.7109375" style="2" customWidth="1"/>
    <col min="5636" max="5636" width="11.570312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1" width="8.85546875" style="2"/>
    <col min="5882" max="5882" width="48.140625" style="2" customWidth="1"/>
    <col min="5883" max="5883" width="9.7109375" style="2" customWidth="1"/>
    <col min="5884" max="5884" width="9" style="2" customWidth="1"/>
    <col min="5885" max="5886" width="8.42578125" style="2" customWidth="1"/>
    <col min="5887" max="5888" width="8.28515625" style="2" customWidth="1"/>
    <col min="5889" max="5889" width="9.7109375" style="2" customWidth="1"/>
    <col min="5890" max="5890" width="9.28515625" style="2" customWidth="1"/>
    <col min="5891" max="5891" width="7.7109375" style="2" customWidth="1"/>
    <col min="5892" max="5892" width="11.570312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37" width="8.85546875" style="2"/>
    <col min="6138" max="6138" width="48.140625" style="2" customWidth="1"/>
    <col min="6139" max="6139" width="9.7109375" style="2" customWidth="1"/>
    <col min="6140" max="6140" width="9" style="2" customWidth="1"/>
    <col min="6141" max="6142" width="8.42578125" style="2" customWidth="1"/>
    <col min="6143" max="6144" width="8.28515625" style="2" customWidth="1"/>
    <col min="6145" max="6145" width="9.7109375" style="2" customWidth="1"/>
    <col min="6146" max="6146" width="9.28515625" style="2" customWidth="1"/>
    <col min="6147" max="6147" width="7.7109375" style="2" customWidth="1"/>
    <col min="6148" max="6148" width="11.570312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3" width="8.85546875" style="2"/>
    <col min="6394" max="6394" width="48.140625" style="2" customWidth="1"/>
    <col min="6395" max="6395" width="9.7109375" style="2" customWidth="1"/>
    <col min="6396" max="6396" width="9" style="2" customWidth="1"/>
    <col min="6397" max="6398" width="8.42578125" style="2" customWidth="1"/>
    <col min="6399" max="6400" width="8.28515625" style="2" customWidth="1"/>
    <col min="6401" max="6401" width="9.7109375" style="2" customWidth="1"/>
    <col min="6402" max="6402" width="9.28515625" style="2" customWidth="1"/>
    <col min="6403" max="6403" width="7.7109375" style="2" customWidth="1"/>
    <col min="6404" max="6404" width="11.570312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49" width="8.85546875" style="2"/>
    <col min="6650" max="6650" width="48.140625" style="2" customWidth="1"/>
    <col min="6651" max="6651" width="9.7109375" style="2" customWidth="1"/>
    <col min="6652" max="6652" width="9" style="2" customWidth="1"/>
    <col min="6653" max="6654" width="8.42578125" style="2" customWidth="1"/>
    <col min="6655" max="6656" width="8.28515625" style="2" customWidth="1"/>
    <col min="6657" max="6657" width="9.7109375" style="2" customWidth="1"/>
    <col min="6658" max="6658" width="9.28515625" style="2" customWidth="1"/>
    <col min="6659" max="6659" width="7.7109375" style="2" customWidth="1"/>
    <col min="6660" max="6660" width="11.570312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05" width="8.85546875" style="2"/>
    <col min="6906" max="6906" width="48.140625" style="2" customWidth="1"/>
    <col min="6907" max="6907" width="9.7109375" style="2" customWidth="1"/>
    <col min="6908" max="6908" width="9" style="2" customWidth="1"/>
    <col min="6909" max="6910" width="8.42578125" style="2" customWidth="1"/>
    <col min="6911" max="6912" width="8.28515625" style="2" customWidth="1"/>
    <col min="6913" max="6913" width="9.7109375" style="2" customWidth="1"/>
    <col min="6914" max="6914" width="9.28515625" style="2" customWidth="1"/>
    <col min="6915" max="6915" width="7.7109375" style="2" customWidth="1"/>
    <col min="6916" max="6916" width="11.570312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1" width="8.85546875" style="2"/>
    <col min="7162" max="7162" width="48.140625" style="2" customWidth="1"/>
    <col min="7163" max="7163" width="9.7109375" style="2" customWidth="1"/>
    <col min="7164" max="7164" width="9" style="2" customWidth="1"/>
    <col min="7165" max="7166" width="8.42578125" style="2" customWidth="1"/>
    <col min="7167" max="7168" width="8.28515625" style="2" customWidth="1"/>
    <col min="7169" max="7169" width="9.7109375" style="2" customWidth="1"/>
    <col min="7170" max="7170" width="9.28515625" style="2" customWidth="1"/>
    <col min="7171" max="7171" width="7.7109375" style="2" customWidth="1"/>
    <col min="7172" max="7172" width="11.570312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17" width="8.85546875" style="2"/>
    <col min="7418" max="7418" width="48.140625" style="2" customWidth="1"/>
    <col min="7419" max="7419" width="9.7109375" style="2" customWidth="1"/>
    <col min="7420" max="7420" width="9" style="2" customWidth="1"/>
    <col min="7421" max="7422" width="8.42578125" style="2" customWidth="1"/>
    <col min="7423" max="7424" width="8.28515625" style="2" customWidth="1"/>
    <col min="7425" max="7425" width="9.7109375" style="2" customWidth="1"/>
    <col min="7426" max="7426" width="9.28515625" style="2" customWidth="1"/>
    <col min="7427" max="7427" width="7.7109375" style="2" customWidth="1"/>
    <col min="7428" max="7428" width="11.570312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3" width="8.85546875" style="2"/>
    <col min="7674" max="7674" width="48.140625" style="2" customWidth="1"/>
    <col min="7675" max="7675" width="9.7109375" style="2" customWidth="1"/>
    <col min="7676" max="7676" width="9" style="2" customWidth="1"/>
    <col min="7677" max="7678" width="8.42578125" style="2" customWidth="1"/>
    <col min="7679" max="7680" width="8.28515625" style="2" customWidth="1"/>
    <col min="7681" max="7681" width="9.7109375" style="2" customWidth="1"/>
    <col min="7682" max="7682" width="9.28515625" style="2" customWidth="1"/>
    <col min="7683" max="7683" width="7.7109375" style="2" customWidth="1"/>
    <col min="7684" max="7684" width="11.570312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29" width="8.85546875" style="2"/>
    <col min="7930" max="7930" width="48.140625" style="2" customWidth="1"/>
    <col min="7931" max="7931" width="9.7109375" style="2" customWidth="1"/>
    <col min="7932" max="7932" width="9" style="2" customWidth="1"/>
    <col min="7933" max="7934" width="8.42578125" style="2" customWidth="1"/>
    <col min="7935" max="7936" width="8.28515625" style="2" customWidth="1"/>
    <col min="7937" max="7937" width="9.7109375" style="2" customWidth="1"/>
    <col min="7938" max="7938" width="9.28515625" style="2" customWidth="1"/>
    <col min="7939" max="7939" width="7.7109375" style="2" customWidth="1"/>
    <col min="7940" max="7940" width="11.570312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85" width="8.85546875" style="2"/>
    <col min="8186" max="8186" width="48.140625" style="2" customWidth="1"/>
    <col min="8187" max="8187" width="9.7109375" style="2" customWidth="1"/>
    <col min="8188" max="8188" width="9" style="2" customWidth="1"/>
    <col min="8189" max="8190" width="8.42578125" style="2" customWidth="1"/>
    <col min="8191" max="8192" width="8.28515625" style="2" customWidth="1"/>
    <col min="8193" max="8193" width="9.7109375" style="2" customWidth="1"/>
    <col min="8194" max="8194" width="9.28515625" style="2" customWidth="1"/>
    <col min="8195" max="8195" width="7.7109375" style="2" customWidth="1"/>
    <col min="8196" max="8196" width="11.570312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1" width="8.85546875" style="2"/>
    <col min="8442" max="8442" width="48.140625" style="2" customWidth="1"/>
    <col min="8443" max="8443" width="9.7109375" style="2" customWidth="1"/>
    <col min="8444" max="8444" width="9" style="2" customWidth="1"/>
    <col min="8445" max="8446" width="8.42578125" style="2" customWidth="1"/>
    <col min="8447" max="8448" width="8.28515625" style="2" customWidth="1"/>
    <col min="8449" max="8449" width="9.7109375" style="2" customWidth="1"/>
    <col min="8450" max="8450" width="9.28515625" style="2" customWidth="1"/>
    <col min="8451" max="8451" width="7.7109375" style="2" customWidth="1"/>
    <col min="8452" max="8452" width="11.570312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697" width="8.85546875" style="2"/>
    <col min="8698" max="8698" width="48.140625" style="2" customWidth="1"/>
    <col min="8699" max="8699" width="9.7109375" style="2" customWidth="1"/>
    <col min="8700" max="8700" width="9" style="2" customWidth="1"/>
    <col min="8701" max="8702" width="8.42578125" style="2" customWidth="1"/>
    <col min="8703" max="8704" width="8.28515625" style="2" customWidth="1"/>
    <col min="8705" max="8705" width="9.7109375" style="2" customWidth="1"/>
    <col min="8706" max="8706" width="9.28515625" style="2" customWidth="1"/>
    <col min="8707" max="8707" width="7.7109375" style="2" customWidth="1"/>
    <col min="8708" max="8708" width="11.570312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3" width="8.85546875" style="2"/>
    <col min="8954" max="8954" width="48.140625" style="2" customWidth="1"/>
    <col min="8955" max="8955" width="9.7109375" style="2" customWidth="1"/>
    <col min="8956" max="8956" width="9" style="2" customWidth="1"/>
    <col min="8957" max="8958" width="8.42578125" style="2" customWidth="1"/>
    <col min="8959" max="8960" width="8.28515625" style="2" customWidth="1"/>
    <col min="8961" max="8961" width="9.7109375" style="2" customWidth="1"/>
    <col min="8962" max="8962" width="9.28515625" style="2" customWidth="1"/>
    <col min="8963" max="8963" width="7.7109375" style="2" customWidth="1"/>
    <col min="8964" max="8964" width="11.570312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09" width="8.85546875" style="2"/>
    <col min="9210" max="9210" width="48.140625" style="2" customWidth="1"/>
    <col min="9211" max="9211" width="9.7109375" style="2" customWidth="1"/>
    <col min="9212" max="9212" width="9" style="2" customWidth="1"/>
    <col min="9213" max="9214" width="8.42578125" style="2" customWidth="1"/>
    <col min="9215" max="9216" width="8.28515625" style="2" customWidth="1"/>
    <col min="9217" max="9217" width="9.7109375" style="2" customWidth="1"/>
    <col min="9218" max="9218" width="9.28515625" style="2" customWidth="1"/>
    <col min="9219" max="9219" width="7.7109375" style="2" customWidth="1"/>
    <col min="9220" max="9220" width="11.570312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65" width="8.85546875" style="2"/>
    <col min="9466" max="9466" width="48.140625" style="2" customWidth="1"/>
    <col min="9467" max="9467" width="9.7109375" style="2" customWidth="1"/>
    <col min="9468" max="9468" width="9" style="2" customWidth="1"/>
    <col min="9469" max="9470" width="8.42578125" style="2" customWidth="1"/>
    <col min="9471" max="9472" width="8.28515625" style="2" customWidth="1"/>
    <col min="9473" max="9473" width="9.7109375" style="2" customWidth="1"/>
    <col min="9474" max="9474" width="9.28515625" style="2" customWidth="1"/>
    <col min="9475" max="9475" width="7.7109375" style="2" customWidth="1"/>
    <col min="9476" max="9476" width="11.570312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1" width="8.85546875" style="2"/>
    <col min="9722" max="9722" width="48.140625" style="2" customWidth="1"/>
    <col min="9723" max="9723" width="9.7109375" style="2" customWidth="1"/>
    <col min="9724" max="9724" width="9" style="2" customWidth="1"/>
    <col min="9725" max="9726" width="8.42578125" style="2" customWidth="1"/>
    <col min="9727" max="9728" width="8.28515625" style="2" customWidth="1"/>
    <col min="9729" max="9729" width="9.7109375" style="2" customWidth="1"/>
    <col min="9730" max="9730" width="9.28515625" style="2" customWidth="1"/>
    <col min="9731" max="9731" width="7.7109375" style="2" customWidth="1"/>
    <col min="9732" max="9732" width="11.570312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77" width="8.85546875" style="2"/>
    <col min="9978" max="9978" width="48.140625" style="2" customWidth="1"/>
    <col min="9979" max="9979" width="9.7109375" style="2" customWidth="1"/>
    <col min="9980" max="9980" width="9" style="2" customWidth="1"/>
    <col min="9981" max="9982" width="8.42578125" style="2" customWidth="1"/>
    <col min="9983" max="9984" width="8.28515625" style="2" customWidth="1"/>
    <col min="9985" max="9985" width="9.7109375" style="2" customWidth="1"/>
    <col min="9986" max="9986" width="9.28515625" style="2" customWidth="1"/>
    <col min="9987" max="9987" width="7.7109375" style="2" customWidth="1"/>
    <col min="9988" max="9988" width="11.570312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3" width="8.85546875" style="2"/>
    <col min="10234" max="10234" width="48.140625" style="2" customWidth="1"/>
    <col min="10235" max="10235" width="9.7109375" style="2" customWidth="1"/>
    <col min="10236" max="10236" width="9" style="2" customWidth="1"/>
    <col min="10237" max="10238" width="8.42578125" style="2" customWidth="1"/>
    <col min="10239" max="10240" width="8.28515625" style="2" customWidth="1"/>
    <col min="10241" max="10241" width="9.7109375" style="2" customWidth="1"/>
    <col min="10242" max="10242" width="9.28515625" style="2" customWidth="1"/>
    <col min="10243" max="10243" width="7.7109375" style="2" customWidth="1"/>
    <col min="10244" max="10244" width="11.570312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89" width="8.85546875" style="2"/>
    <col min="10490" max="10490" width="48.140625" style="2" customWidth="1"/>
    <col min="10491" max="10491" width="9.7109375" style="2" customWidth="1"/>
    <col min="10492" max="10492" width="9" style="2" customWidth="1"/>
    <col min="10493" max="10494" width="8.42578125" style="2" customWidth="1"/>
    <col min="10495" max="10496" width="8.28515625" style="2" customWidth="1"/>
    <col min="10497" max="10497" width="9.7109375" style="2" customWidth="1"/>
    <col min="10498" max="10498" width="9.28515625" style="2" customWidth="1"/>
    <col min="10499" max="10499" width="7.7109375" style="2" customWidth="1"/>
    <col min="10500" max="10500" width="11.570312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45" width="8.85546875" style="2"/>
    <col min="10746" max="10746" width="48.140625" style="2" customWidth="1"/>
    <col min="10747" max="10747" width="9.7109375" style="2" customWidth="1"/>
    <col min="10748" max="10748" width="9" style="2" customWidth="1"/>
    <col min="10749" max="10750" width="8.42578125" style="2" customWidth="1"/>
    <col min="10751" max="10752" width="8.28515625" style="2" customWidth="1"/>
    <col min="10753" max="10753" width="9.7109375" style="2" customWidth="1"/>
    <col min="10754" max="10754" width="9.28515625" style="2" customWidth="1"/>
    <col min="10755" max="10755" width="7.7109375" style="2" customWidth="1"/>
    <col min="10756" max="10756" width="11.570312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1" width="8.85546875" style="2"/>
    <col min="11002" max="11002" width="48.140625" style="2" customWidth="1"/>
    <col min="11003" max="11003" width="9.7109375" style="2" customWidth="1"/>
    <col min="11004" max="11004" width="9" style="2" customWidth="1"/>
    <col min="11005" max="11006" width="8.42578125" style="2" customWidth="1"/>
    <col min="11007" max="11008" width="8.28515625" style="2" customWidth="1"/>
    <col min="11009" max="11009" width="9.7109375" style="2" customWidth="1"/>
    <col min="11010" max="11010" width="9.28515625" style="2" customWidth="1"/>
    <col min="11011" max="11011" width="7.7109375" style="2" customWidth="1"/>
    <col min="11012" max="11012" width="11.570312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57" width="8.85546875" style="2"/>
    <col min="11258" max="11258" width="48.140625" style="2" customWidth="1"/>
    <col min="11259" max="11259" width="9.7109375" style="2" customWidth="1"/>
    <col min="11260" max="11260" width="9" style="2" customWidth="1"/>
    <col min="11261" max="11262" width="8.42578125" style="2" customWidth="1"/>
    <col min="11263" max="11264" width="8.28515625" style="2" customWidth="1"/>
    <col min="11265" max="11265" width="9.7109375" style="2" customWidth="1"/>
    <col min="11266" max="11266" width="9.28515625" style="2" customWidth="1"/>
    <col min="11267" max="11267" width="7.7109375" style="2" customWidth="1"/>
    <col min="11268" max="11268" width="11.570312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3" width="8.85546875" style="2"/>
    <col min="11514" max="11514" width="48.140625" style="2" customWidth="1"/>
    <col min="11515" max="11515" width="9.7109375" style="2" customWidth="1"/>
    <col min="11516" max="11516" width="9" style="2" customWidth="1"/>
    <col min="11517" max="11518" width="8.42578125" style="2" customWidth="1"/>
    <col min="11519" max="11520" width="8.28515625" style="2" customWidth="1"/>
    <col min="11521" max="11521" width="9.7109375" style="2" customWidth="1"/>
    <col min="11522" max="11522" width="9.28515625" style="2" customWidth="1"/>
    <col min="11523" max="11523" width="7.7109375" style="2" customWidth="1"/>
    <col min="11524" max="11524" width="11.570312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69" width="8.85546875" style="2"/>
    <col min="11770" max="11770" width="48.140625" style="2" customWidth="1"/>
    <col min="11771" max="11771" width="9.7109375" style="2" customWidth="1"/>
    <col min="11772" max="11772" width="9" style="2" customWidth="1"/>
    <col min="11773" max="11774" width="8.42578125" style="2" customWidth="1"/>
    <col min="11775" max="11776" width="8.28515625" style="2" customWidth="1"/>
    <col min="11777" max="11777" width="9.7109375" style="2" customWidth="1"/>
    <col min="11778" max="11778" width="9.28515625" style="2" customWidth="1"/>
    <col min="11779" max="11779" width="7.7109375" style="2" customWidth="1"/>
    <col min="11780" max="11780" width="11.570312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25" width="8.85546875" style="2"/>
    <col min="12026" max="12026" width="48.140625" style="2" customWidth="1"/>
    <col min="12027" max="12027" width="9.7109375" style="2" customWidth="1"/>
    <col min="12028" max="12028" width="9" style="2" customWidth="1"/>
    <col min="12029" max="12030" width="8.42578125" style="2" customWidth="1"/>
    <col min="12031" max="12032" width="8.28515625" style="2" customWidth="1"/>
    <col min="12033" max="12033" width="9.7109375" style="2" customWidth="1"/>
    <col min="12034" max="12034" width="9.28515625" style="2" customWidth="1"/>
    <col min="12035" max="12035" width="7.7109375" style="2" customWidth="1"/>
    <col min="12036" max="12036" width="11.570312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1" width="8.85546875" style="2"/>
    <col min="12282" max="12282" width="48.140625" style="2" customWidth="1"/>
    <col min="12283" max="12283" width="9.7109375" style="2" customWidth="1"/>
    <col min="12284" max="12284" width="9" style="2" customWidth="1"/>
    <col min="12285" max="12286" width="8.42578125" style="2" customWidth="1"/>
    <col min="12287" max="12288" width="8.28515625" style="2" customWidth="1"/>
    <col min="12289" max="12289" width="9.7109375" style="2" customWidth="1"/>
    <col min="12290" max="12290" width="9.28515625" style="2" customWidth="1"/>
    <col min="12291" max="12291" width="7.7109375" style="2" customWidth="1"/>
    <col min="12292" max="12292" width="11.570312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37" width="8.85546875" style="2"/>
    <col min="12538" max="12538" width="48.140625" style="2" customWidth="1"/>
    <col min="12539" max="12539" width="9.7109375" style="2" customWidth="1"/>
    <col min="12540" max="12540" width="9" style="2" customWidth="1"/>
    <col min="12541" max="12542" width="8.42578125" style="2" customWidth="1"/>
    <col min="12543" max="12544" width="8.28515625" style="2" customWidth="1"/>
    <col min="12545" max="12545" width="9.7109375" style="2" customWidth="1"/>
    <col min="12546" max="12546" width="9.28515625" style="2" customWidth="1"/>
    <col min="12547" max="12547" width="7.7109375" style="2" customWidth="1"/>
    <col min="12548" max="12548" width="11.570312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3" width="8.85546875" style="2"/>
    <col min="12794" max="12794" width="48.140625" style="2" customWidth="1"/>
    <col min="12795" max="12795" width="9.7109375" style="2" customWidth="1"/>
    <col min="12796" max="12796" width="9" style="2" customWidth="1"/>
    <col min="12797" max="12798" width="8.42578125" style="2" customWidth="1"/>
    <col min="12799" max="12800" width="8.28515625" style="2" customWidth="1"/>
    <col min="12801" max="12801" width="9.7109375" style="2" customWidth="1"/>
    <col min="12802" max="12802" width="9.28515625" style="2" customWidth="1"/>
    <col min="12803" max="12803" width="7.7109375" style="2" customWidth="1"/>
    <col min="12804" max="12804" width="11.570312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49" width="8.85546875" style="2"/>
    <col min="13050" max="13050" width="48.140625" style="2" customWidth="1"/>
    <col min="13051" max="13051" width="9.7109375" style="2" customWidth="1"/>
    <col min="13052" max="13052" width="9" style="2" customWidth="1"/>
    <col min="13053" max="13054" width="8.42578125" style="2" customWidth="1"/>
    <col min="13055" max="13056" width="8.28515625" style="2" customWidth="1"/>
    <col min="13057" max="13057" width="9.7109375" style="2" customWidth="1"/>
    <col min="13058" max="13058" width="9.28515625" style="2" customWidth="1"/>
    <col min="13059" max="13059" width="7.7109375" style="2" customWidth="1"/>
    <col min="13060" max="13060" width="11.570312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05" width="8.85546875" style="2"/>
    <col min="13306" max="13306" width="48.140625" style="2" customWidth="1"/>
    <col min="13307" max="13307" width="9.7109375" style="2" customWidth="1"/>
    <col min="13308" max="13308" width="9" style="2" customWidth="1"/>
    <col min="13309" max="13310" width="8.42578125" style="2" customWidth="1"/>
    <col min="13311" max="13312" width="8.28515625" style="2" customWidth="1"/>
    <col min="13313" max="13313" width="9.7109375" style="2" customWidth="1"/>
    <col min="13314" max="13314" width="9.28515625" style="2" customWidth="1"/>
    <col min="13315" max="13315" width="7.7109375" style="2" customWidth="1"/>
    <col min="13316" max="13316" width="11.570312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1" width="8.85546875" style="2"/>
    <col min="13562" max="13562" width="48.140625" style="2" customWidth="1"/>
    <col min="13563" max="13563" width="9.7109375" style="2" customWidth="1"/>
    <col min="13564" max="13564" width="9" style="2" customWidth="1"/>
    <col min="13565" max="13566" width="8.42578125" style="2" customWidth="1"/>
    <col min="13567" max="13568" width="8.28515625" style="2" customWidth="1"/>
    <col min="13569" max="13569" width="9.7109375" style="2" customWidth="1"/>
    <col min="13570" max="13570" width="9.28515625" style="2" customWidth="1"/>
    <col min="13571" max="13571" width="7.7109375" style="2" customWidth="1"/>
    <col min="13572" max="13572" width="11.570312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17" width="8.85546875" style="2"/>
    <col min="13818" max="13818" width="48.140625" style="2" customWidth="1"/>
    <col min="13819" max="13819" width="9.7109375" style="2" customWidth="1"/>
    <col min="13820" max="13820" width="9" style="2" customWidth="1"/>
    <col min="13821" max="13822" width="8.42578125" style="2" customWidth="1"/>
    <col min="13823" max="13824" width="8.28515625" style="2" customWidth="1"/>
    <col min="13825" max="13825" width="9.7109375" style="2" customWidth="1"/>
    <col min="13826" max="13826" width="9.28515625" style="2" customWidth="1"/>
    <col min="13827" max="13827" width="7.7109375" style="2" customWidth="1"/>
    <col min="13828" max="13828" width="11.570312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3" width="8.85546875" style="2"/>
    <col min="14074" max="14074" width="48.140625" style="2" customWidth="1"/>
    <col min="14075" max="14075" width="9.7109375" style="2" customWidth="1"/>
    <col min="14076" max="14076" width="9" style="2" customWidth="1"/>
    <col min="14077" max="14078" width="8.42578125" style="2" customWidth="1"/>
    <col min="14079" max="14080" width="8.28515625" style="2" customWidth="1"/>
    <col min="14081" max="14081" width="9.7109375" style="2" customWidth="1"/>
    <col min="14082" max="14082" width="9.28515625" style="2" customWidth="1"/>
    <col min="14083" max="14083" width="7.7109375" style="2" customWidth="1"/>
    <col min="14084" max="14084" width="11.570312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29" width="8.85546875" style="2"/>
    <col min="14330" max="14330" width="48.140625" style="2" customWidth="1"/>
    <col min="14331" max="14331" width="9.7109375" style="2" customWidth="1"/>
    <col min="14332" max="14332" width="9" style="2" customWidth="1"/>
    <col min="14333" max="14334" width="8.42578125" style="2" customWidth="1"/>
    <col min="14335" max="14336" width="8.28515625" style="2" customWidth="1"/>
    <col min="14337" max="14337" width="9.7109375" style="2" customWidth="1"/>
    <col min="14338" max="14338" width="9.28515625" style="2" customWidth="1"/>
    <col min="14339" max="14339" width="7.7109375" style="2" customWidth="1"/>
    <col min="14340" max="14340" width="11.570312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85" width="8.85546875" style="2"/>
    <col min="14586" max="14586" width="48.140625" style="2" customWidth="1"/>
    <col min="14587" max="14587" width="9.7109375" style="2" customWidth="1"/>
    <col min="14588" max="14588" width="9" style="2" customWidth="1"/>
    <col min="14589" max="14590" width="8.42578125" style="2" customWidth="1"/>
    <col min="14591" max="14592" width="8.28515625" style="2" customWidth="1"/>
    <col min="14593" max="14593" width="9.7109375" style="2" customWidth="1"/>
    <col min="14594" max="14594" width="9.28515625" style="2" customWidth="1"/>
    <col min="14595" max="14595" width="7.7109375" style="2" customWidth="1"/>
    <col min="14596" max="14596" width="11.570312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1" width="8.85546875" style="2"/>
    <col min="14842" max="14842" width="48.140625" style="2" customWidth="1"/>
    <col min="14843" max="14843" width="9.7109375" style="2" customWidth="1"/>
    <col min="14844" max="14844" width="9" style="2" customWidth="1"/>
    <col min="14845" max="14846" width="8.42578125" style="2" customWidth="1"/>
    <col min="14847" max="14848" width="8.28515625" style="2" customWidth="1"/>
    <col min="14849" max="14849" width="9.7109375" style="2" customWidth="1"/>
    <col min="14850" max="14850" width="9.28515625" style="2" customWidth="1"/>
    <col min="14851" max="14851" width="7.7109375" style="2" customWidth="1"/>
    <col min="14852" max="14852" width="11.570312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097" width="8.85546875" style="2"/>
    <col min="15098" max="15098" width="48.140625" style="2" customWidth="1"/>
    <col min="15099" max="15099" width="9.7109375" style="2" customWidth="1"/>
    <col min="15100" max="15100" width="9" style="2" customWidth="1"/>
    <col min="15101" max="15102" width="8.42578125" style="2" customWidth="1"/>
    <col min="15103" max="15104" width="8.28515625" style="2" customWidth="1"/>
    <col min="15105" max="15105" width="9.7109375" style="2" customWidth="1"/>
    <col min="15106" max="15106" width="9.28515625" style="2" customWidth="1"/>
    <col min="15107" max="15107" width="7.7109375" style="2" customWidth="1"/>
    <col min="15108" max="15108" width="11.570312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3" width="8.85546875" style="2"/>
    <col min="15354" max="15354" width="48.140625" style="2" customWidth="1"/>
    <col min="15355" max="15355" width="9.7109375" style="2" customWidth="1"/>
    <col min="15356" max="15356" width="9" style="2" customWidth="1"/>
    <col min="15357" max="15358" width="8.42578125" style="2" customWidth="1"/>
    <col min="15359" max="15360" width="8.28515625" style="2" customWidth="1"/>
    <col min="15361" max="15361" width="9.7109375" style="2" customWidth="1"/>
    <col min="15362" max="15362" width="9.28515625" style="2" customWidth="1"/>
    <col min="15363" max="15363" width="7.7109375" style="2" customWidth="1"/>
    <col min="15364" max="15364" width="11.570312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09" width="8.85546875" style="2"/>
    <col min="15610" max="15610" width="48.140625" style="2" customWidth="1"/>
    <col min="15611" max="15611" width="9.7109375" style="2" customWidth="1"/>
    <col min="15612" max="15612" width="9" style="2" customWidth="1"/>
    <col min="15613" max="15614" width="8.42578125" style="2" customWidth="1"/>
    <col min="15615" max="15616" width="8.28515625" style="2" customWidth="1"/>
    <col min="15617" max="15617" width="9.7109375" style="2" customWidth="1"/>
    <col min="15618" max="15618" width="9.28515625" style="2" customWidth="1"/>
    <col min="15619" max="15619" width="7.7109375" style="2" customWidth="1"/>
    <col min="15620" max="15620" width="11.570312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65" width="8.85546875" style="2"/>
    <col min="15866" max="15866" width="48.140625" style="2" customWidth="1"/>
    <col min="15867" max="15867" width="9.7109375" style="2" customWidth="1"/>
    <col min="15868" max="15868" width="9" style="2" customWidth="1"/>
    <col min="15869" max="15870" width="8.42578125" style="2" customWidth="1"/>
    <col min="15871" max="15872" width="8.28515625" style="2" customWidth="1"/>
    <col min="15873" max="15873" width="9.7109375" style="2" customWidth="1"/>
    <col min="15874" max="15874" width="9.28515625" style="2" customWidth="1"/>
    <col min="15875" max="15875" width="7.7109375" style="2" customWidth="1"/>
    <col min="15876" max="15876" width="11.570312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1" width="8.85546875" style="2"/>
    <col min="16122" max="16122" width="48.140625" style="2" customWidth="1"/>
    <col min="16123" max="16123" width="9.7109375" style="2" customWidth="1"/>
    <col min="16124" max="16124" width="9" style="2" customWidth="1"/>
    <col min="16125" max="16126" width="8.42578125" style="2" customWidth="1"/>
    <col min="16127" max="16128" width="8.28515625" style="2" customWidth="1"/>
    <col min="16129" max="16129" width="9.7109375" style="2" customWidth="1"/>
    <col min="16130" max="16130" width="9.28515625" style="2" customWidth="1"/>
    <col min="16131" max="16131" width="7.7109375" style="2" customWidth="1"/>
    <col min="16132" max="16132" width="11.5703125" style="2" customWidth="1"/>
    <col min="16133" max="16136" width="9.28515625" style="2" customWidth="1"/>
    <col min="16137" max="16373" width="8.85546875" style="2"/>
    <col min="16374" max="16374" width="34" style="2" customWidth="1"/>
    <col min="16375" max="16375" width="11.28515625" style="2" customWidth="1"/>
    <col min="16376" max="16376" width="11" style="2" customWidth="1"/>
    <col min="16377" max="16377" width="8.85546875" style="2"/>
    <col min="16378" max="16384" width="8.85546875" style="2" customWidth="1"/>
  </cols>
  <sheetData>
    <row r="1" spans="1:15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93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36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37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38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5534</v>
      </c>
      <c r="C7" s="130"/>
      <c r="D7" s="129"/>
      <c r="E7" s="129"/>
      <c r="F7" s="285">
        <v>5534</v>
      </c>
      <c r="G7" s="246">
        <v>1080</v>
      </c>
      <c r="H7" s="371"/>
      <c r="I7" s="284">
        <v>11392</v>
      </c>
      <c r="J7" s="284"/>
      <c r="K7" s="284"/>
      <c r="L7" s="131"/>
      <c r="M7" s="132"/>
      <c r="N7" s="132">
        <v>4240</v>
      </c>
      <c r="O7" s="133">
        <v>10443</v>
      </c>
    </row>
    <row r="8" spans="1:15" ht="15.75" x14ac:dyDescent="0.25">
      <c r="A8" s="35" t="s">
        <v>5</v>
      </c>
      <c r="B8" s="134">
        <f t="shared" si="0"/>
        <v>0</v>
      </c>
      <c r="C8" s="331"/>
      <c r="D8" s="330"/>
      <c r="E8" s="330"/>
      <c r="F8" s="346">
        <v>0</v>
      </c>
      <c r="G8" s="347"/>
      <c r="H8" s="372"/>
      <c r="I8" s="334">
        <v>0</v>
      </c>
      <c r="J8" s="334"/>
      <c r="K8" s="147"/>
      <c r="L8" s="137"/>
      <c r="M8" s="249"/>
      <c r="N8" s="249"/>
      <c r="O8" s="140"/>
    </row>
    <row r="9" spans="1:15" ht="15.75" x14ac:dyDescent="0.25">
      <c r="A9" s="35" t="s">
        <v>6</v>
      </c>
      <c r="B9" s="134">
        <f t="shared" si="0"/>
        <v>0</v>
      </c>
      <c r="C9" s="331"/>
      <c r="D9" s="330"/>
      <c r="E9" s="330"/>
      <c r="F9" s="346">
        <v>0</v>
      </c>
      <c r="G9" s="347"/>
      <c r="H9" s="372"/>
      <c r="I9" s="334">
        <v>0</v>
      </c>
      <c r="J9" s="334"/>
      <c r="K9" s="147"/>
      <c r="L9" s="137"/>
      <c r="M9" s="249"/>
      <c r="N9" s="249"/>
      <c r="O9" s="140"/>
    </row>
    <row r="10" spans="1:15" ht="15.75" x14ac:dyDescent="0.25">
      <c r="A10" s="35" t="s">
        <v>7</v>
      </c>
      <c r="B10" s="134">
        <f t="shared" si="0"/>
        <v>0</v>
      </c>
      <c r="C10" s="331"/>
      <c r="D10" s="330"/>
      <c r="E10" s="330"/>
      <c r="F10" s="346">
        <v>0</v>
      </c>
      <c r="G10" s="347"/>
      <c r="H10" s="372"/>
      <c r="I10" s="334">
        <v>0</v>
      </c>
      <c r="J10" s="334"/>
      <c r="K10" s="147"/>
      <c r="L10" s="137"/>
      <c r="M10" s="249"/>
      <c r="N10" s="249"/>
      <c r="O10" s="140"/>
    </row>
    <row r="11" spans="1:15" ht="15.75" x14ac:dyDescent="0.25">
      <c r="A11" s="35" t="s">
        <v>8</v>
      </c>
      <c r="B11" s="134">
        <f t="shared" si="0"/>
        <v>451</v>
      </c>
      <c r="C11" s="331"/>
      <c r="D11" s="330"/>
      <c r="E11" s="330"/>
      <c r="F11" s="346">
        <v>451</v>
      </c>
      <c r="G11" s="347"/>
      <c r="H11" s="372"/>
      <c r="I11" s="334">
        <v>255</v>
      </c>
      <c r="J11" s="334"/>
      <c r="K11" s="147"/>
      <c r="L11" s="137"/>
      <c r="M11" s="249"/>
      <c r="N11" s="249"/>
      <c r="O11" s="140"/>
    </row>
    <row r="12" spans="1:15" ht="15.75" x14ac:dyDescent="0.25">
      <c r="A12" s="35" t="s">
        <v>9</v>
      </c>
      <c r="B12" s="134">
        <f t="shared" si="0"/>
        <v>0</v>
      </c>
      <c r="C12" s="331"/>
      <c r="D12" s="330"/>
      <c r="E12" s="330"/>
      <c r="F12" s="346">
        <v>0</v>
      </c>
      <c r="G12" s="347"/>
      <c r="H12" s="372"/>
      <c r="I12" s="334">
        <v>0</v>
      </c>
      <c r="J12" s="334"/>
      <c r="K12" s="147"/>
      <c r="L12" s="137"/>
      <c r="M12" s="249"/>
      <c r="N12" s="249"/>
      <c r="O12" s="140"/>
    </row>
    <row r="13" spans="1:15" ht="15.75" x14ac:dyDescent="0.25">
      <c r="A13" s="35" t="s">
        <v>10</v>
      </c>
      <c r="B13" s="134">
        <f t="shared" si="0"/>
        <v>980</v>
      </c>
      <c r="C13" s="331"/>
      <c r="D13" s="330"/>
      <c r="E13" s="330"/>
      <c r="F13" s="346">
        <v>980</v>
      </c>
      <c r="G13" s="347"/>
      <c r="H13" s="372"/>
      <c r="I13" s="334">
        <v>200</v>
      </c>
      <c r="J13" s="334"/>
      <c r="K13" s="147"/>
      <c r="L13" s="137"/>
      <c r="M13" s="249"/>
      <c r="N13" s="249"/>
      <c r="O13" s="140"/>
    </row>
    <row r="14" spans="1:15" ht="14.45" customHeight="1" x14ac:dyDescent="0.25">
      <c r="A14" s="35" t="s">
        <v>11</v>
      </c>
      <c r="B14" s="134">
        <f t="shared" si="0"/>
        <v>4625</v>
      </c>
      <c r="C14" s="331"/>
      <c r="D14" s="330"/>
      <c r="E14" s="330"/>
      <c r="F14" s="346">
        <v>4625</v>
      </c>
      <c r="G14" s="347">
        <v>105</v>
      </c>
      <c r="H14" s="373">
        <v>834</v>
      </c>
      <c r="I14" s="334">
        <v>964</v>
      </c>
      <c r="J14" s="334"/>
      <c r="K14" s="147"/>
      <c r="L14" s="137"/>
      <c r="M14" s="249"/>
      <c r="N14" s="249"/>
      <c r="O14" s="140"/>
    </row>
    <row r="15" spans="1:15" ht="15.75" x14ac:dyDescent="0.25">
      <c r="A15" s="35" t="s">
        <v>12</v>
      </c>
      <c r="B15" s="134">
        <f t="shared" si="0"/>
        <v>2610</v>
      </c>
      <c r="C15" s="331"/>
      <c r="D15" s="330"/>
      <c r="E15" s="330"/>
      <c r="F15" s="346">
        <v>2610</v>
      </c>
      <c r="G15" s="347">
        <v>359</v>
      </c>
      <c r="H15" s="373">
        <v>0</v>
      </c>
      <c r="I15" s="334">
        <v>596</v>
      </c>
      <c r="J15" s="334"/>
      <c r="K15" s="147"/>
      <c r="L15" s="137"/>
      <c r="M15" s="249"/>
      <c r="N15" s="249"/>
      <c r="O15" s="140"/>
    </row>
    <row r="16" spans="1:15" ht="15.75" x14ac:dyDescent="0.25">
      <c r="A16" s="53" t="s">
        <v>13</v>
      </c>
      <c r="B16" s="134">
        <f t="shared" si="0"/>
        <v>5047</v>
      </c>
      <c r="C16" s="331"/>
      <c r="D16" s="330"/>
      <c r="E16" s="330"/>
      <c r="F16" s="346">
        <v>5047</v>
      </c>
      <c r="G16" s="347">
        <v>66</v>
      </c>
      <c r="H16" s="374">
        <v>0</v>
      </c>
      <c r="I16" s="338">
        <v>2397</v>
      </c>
      <c r="J16" s="338"/>
      <c r="K16" s="147"/>
      <c r="L16" s="137"/>
      <c r="M16" s="249"/>
      <c r="N16" s="249"/>
      <c r="O16" s="140"/>
    </row>
    <row r="17" spans="1:15" ht="15.75" x14ac:dyDescent="0.25">
      <c r="A17" s="35" t="s">
        <v>14</v>
      </c>
      <c r="B17" s="134">
        <f t="shared" si="0"/>
        <v>2930</v>
      </c>
      <c r="C17" s="331"/>
      <c r="D17" s="330"/>
      <c r="E17" s="330"/>
      <c r="F17" s="346">
        <v>2930</v>
      </c>
      <c r="G17" s="347">
        <v>33</v>
      </c>
      <c r="H17" s="373">
        <v>0</v>
      </c>
      <c r="I17" s="334">
        <v>1510</v>
      </c>
      <c r="J17" s="334"/>
      <c r="K17" s="147"/>
      <c r="L17" s="137"/>
      <c r="M17" s="249"/>
      <c r="N17" s="249"/>
      <c r="O17" s="140"/>
    </row>
    <row r="18" spans="1:15" ht="15.75" x14ac:dyDescent="0.25">
      <c r="A18" s="35" t="s">
        <v>15</v>
      </c>
      <c r="B18" s="134">
        <f t="shared" si="0"/>
        <v>380</v>
      </c>
      <c r="C18" s="331"/>
      <c r="D18" s="330"/>
      <c r="E18" s="330"/>
      <c r="F18" s="346">
        <v>380</v>
      </c>
      <c r="G18" s="347">
        <v>435</v>
      </c>
      <c r="H18" s="373">
        <v>480</v>
      </c>
      <c r="I18" s="334">
        <v>2700</v>
      </c>
      <c r="J18" s="334"/>
      <c r="K18" s="147"/>
      <c r="L18" s="137"/>
      <c r="M18" s="249"/>
      <c r="N18" s="249"/>
      <c r="O18" s="140"/>
    </row>
    <row r="19" spans="1:15" ht="15.75" x14ac:dyDescent="0.25">
      <c r="A19" s="53" t="s">
        <v>16</v>
      </c>
      <c r="B19" s="134">
        <f t="shared" si="0"/>
        <v>2390</v>
      </c>
      <c r="C19" s="331"/>
      <c r="D19" s="330"/>
      <c r="E19" s="330"/>
      <c r="F19" s="346">
        <v>2390</v>
      </c>
      <c r="G19" s="347">
        <v>144</v>
      </c>
      <c r="H19" s="374">
        <v>0</v>
      </c>
      <c r="I19" s="338">
        <v>520</v>
      </c>
      <c r="J19" s="338"/>
      <c r="K19" s="147"/>
      <c r="L19" s="137"/>
      <c r="M19" s="249"/>
      <c r="N19" s="249"/>
      <c r="O19" s="140"/>
    </row>
    <row r="20" spans="1:15" ht="15.75" x14ac:dyDescent="0.25">
      <c r="A20" s="35" t="s">
        <v>17</v>
      </c>
      <c r="B20" s="134">
        <f t="shared" si="0"/>
        <v>0</v>
      </c>
      <c r="C20" s="331"/>
      <c r="D20" s="330"/>
      <c r="E20" s="330"/>
      <c r="F20" s="346">
        <v>0</v>
      </c>
      <c r="G20" s="347">
        <v>0</v>
      </c>
      <c r="H20" s="373">
        <v>0</v>
      </c>
      <c r="I20" s="334">
        <v>0</v>
      </c>
      <c r="J20" s="334"/>
      <c r="K20" s="147"/>
      <c r="L20" s="137"/>
      <c r="M20" s="249"/>
      <c r="N20" s="249"/>
      <c r="O20" s="140"/>
    </row>
    <row r="21" spans="1:15" ht="15.75" x14ac:dyDescent="0.25">
      <c r="A21" s="35" t="s">
        <v>18</v>
      </c>
      <c r="B21" s="134">
        <f t="shared" si="0"/>
        <v>3610</v>
      </c>
      <c r="C21" s="331"/>
      <c r="D21" s="330"/>
      <c r="E21" s="330"/>
      <c r="F21" s="346">
        <v>3610</v>
      </c>
      <c r="G21" s="347">
        <v>1554</v>
      </c>
      <c r="H21" s="373">
        <v>758</v>
      </c>
      <c r="I21" s="334">
        <v>7370</v>
      </c>
      <c r="J21" s="334"/>
      <c r="K21" s="147"/>
      <c r="L21" s="137"/>
      <c r="M21" s="249"/>
      <c r="N21" s="249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1"/>
      <c r="D22" s="330"/>
      <c r="E22" s="330"/>
      <c r="F22" s="346">
        <v>0</v>
      </c>
      <c r="G22" s="347"/>
      <c r="H22" s="373">
        <v>0</v>
      </c>
      <c r="I22" s="334">
        <v>0</v>
      </c>
      <c r="J22" s="334"/>
      <c r="K22" s="147"/>
      <c r="L22" s="137"/>
      <c r="M22" s="249"/>
      <c r="N22" s="249"/>
      <c r="O22" s="140"/>
    </row>
    <row r="23" spans="1:15" ht="15.75" x14ac:dyDescent="0.25">
      <c r="A23" s="35" t="s">
        <v>20</v>
      </c>
      <c r="B23" s="134">
        <f t="shared" si="0"/>
        <v>0</v>
      </c>
      <c r="C23" s="331"/>
      <c r="D23" s="330"/>
      <c r="E23" s="330"/>
      <c r="F23" s="346">
        <v>0</v>
      </c>
      <c r="G23" s="347"/>
      <c r="H23" s="373">
        <v>0</v>
      </c>
      <c r="I23" s="334">
        <v>0</v>
      </c>
      <c r="J23" s="334"/>
      <c r="K23" s="147"/>
      <c r="L23" s="137"/>
      <c r="M23" s="249"/>
      <c r="N23" s="249"/>
      <c r="O23" s="140"/>
    </row>
    <row r="24" spans="1:15" ht="15.75" x14ac:dyDescent="0.25">
      <c r="A24" s="35" t="s">
        <v>21</v>
      </c>
      <c r="B24" s="134">
        <f t="shared" si="0"/>
        <v>0</v>
      </c>
      <c r="C24" s="331"/>
      <c r="D24" s="330"/>
      <c r="E24" s="330"/>
      <c r="F24" s="346">
        <v>0</v>
      </c>
      <c r="G24" s="347"/>
      <c r="H24" s="373">
        <v>0</v>
      </c>
      <c r="I24" s="334">
        <v>0</v>
      </c>
      <c r="J24" s="334"/>
      <c r="K24" s="147"/>
      <c r="L24" s="137"/>
      <c r="M24" s="249"/>
      <c r="N24" s="249"/>
      <c r="O24" s="140"/>
    </row>
    <row r="25" spans="1:15" ht="15.6" customHeight="1" x14ac:dyDescent="0.25">
      <c r="A25" s="35" t="s">
        <v>22</v>
      </c>
      <c r="B25" s="134">
        <f t="shared" si="0"/>
        <v>4835</v>
      </c>
      <c r="C25" s="333">
        <v>2025</v>
      </c>
      <c r="D25" s="336">
        <v>1214</v>
      </c>
      <c r="E25" s="336">
        <v>230</v>
      </c>
      <c r="F25" s="346">
        <v>1596</v>
      </c>
      <c r="G25" s="347">
        <v>528</v>
      </c>
      <c r="H25" s="373">
        <v>2248</v>
      </c>
      <c r="I25" s="334">
        <v>6609</v>
      </c>
      <c r="J25" s="334"/>
      <c r="K25" s="147"/>
      <c r="L25" s="137"/>
      <c r="M25" s="249"/>
      <c r="N25" s="249"/>
      <c r="O25" s="140"/>
    </row>
    <row r="26" spans="1:15" ht="15.6" customHeight="1" x14ac:dyDescent="0.25">
      <c r="A26" s="35" t="s">
        <v>23</v>
      </c>
      <c r="B26" s="134">
        <f t="shared" si="0"/>
        <v>5545</v>
      </c>
      <c r="C26" s="333"/>
      <c r="D26" s="336"/>
      <c r="E26" s="336"/>
      <c r="F26" s="346">
        <v>5545</v>
      </c>
      <c r="G26" s="347">
        <v>899</v>
      </c>
      <c r="H26" s="373"/>
      <c r="I26" s="334">
        <v>2885</v>
      </c>
      <c r="J26" s="334"/>
      <c r="K26" s="147"/>
      <c r="L26" s="137"/>
      <c r="M26" s="249"/>
      <c r="N26" s="249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3"/>
      <c r="D27" s="336"/>
      <c r="E27" s="336"/>
      <c r="F27" s="346">
        <v>0</v>
      </c>
      <c r="G27" s="347"/>
      <c r="H27" s="373"/>
      <c r="I27" s="330"/>
      <c r="J27" s="330"/>
      <c r="K27" s="147"/>
      <c r="L27" s="137"/>
      <c r="M27" s="249"/>
      <c r="N27" s="249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3"/>
      <c r="D28" s="336"/>
      <c r="E28" s="336"/>
      <c r="F28" s="346">
        <v>0</v>
      </c>
      <c r="G28" s="347"/>
      <c r="H28" s="373"/>
      <c r="I28" s="330"/>
      <c r="J28" s="330"/>
      <c r="K28" s="147"/>
      <c r="L28" s="137"/>
      <c r="M28" s="249"/>
      <c r="N28" s="249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3"/>
      <c r="D29" s="336"/>
      <c r="E29" s="336"/>
      <c r="F29" s="346">
        <v>0</v>
      </c>
      <c r="G29" s="347"/>
      <c r="H29" s="373"/>
      <c r="I29" s="330"/>
      <c r="J29" s="330"/>
      <c r="K29" s="147"/>
      <c r="L29" s="137"/>
      <c r="M29" s="249"/>
      <c r="N29" s="249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3"/>
      <c r="D30" s="336"/>
      <c r="E30" s="336"/>
      <c r="F30" s="346">
        <v>0</v>
      </c>
      <c r="G30" s="347"/>
      <c r="H30" s="373"/>
      <c r="I30" s="330"/>
      <c r="J30" s="330"/>
      <c r="K30" s="147"/>
      <c r="L30" s="137"/>
      <c r="M30" s="249"/>
      <c r="N30" s="249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3"/>
      <c r="D31" s="336"/>
      <c r="E31" s="336"/>
      <c r="F31" s="346">
        <v>0</v>
      </c>
      <c r="G31" s="347"/>
      <c r="H31" s="373"/>
      <c r="I31" s="330"/>
      <c r="J31" s="330"/>
      <c r="K31" s="147"/>
      <c r="L31" s="137"/>
      <c r="M31" s="249"/>
      <c r="N31" s="249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3"/>
      <c r="D32" s="336"/>
      <c r="E32" s="336"/>
      <c r="F32" s="346">
        <v>0</v>
      </c>
      <c r="G32" s="347"/>
      <c r="H32" s="373"/>
      <c r="I32" s="330"/>
      <c r="J32" s="330"/>
      <c r="K32" s="147"/>
      <c r="L32" s="137"/>
      <c r="M32" s="249"/>
      <c r="N32" s="249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3"/>
      <c r="D33" s="336"/>
      <c r="E33" s="336"/>
      <c r="F33" s="346">
        <v>0</v>
      </c>
      <c r="G33" s="347"/>
      <c r="H33" s="373"/>
      <c r="I33" s="330"/>
      <c r="J33" s="330"/>
      <c r="K33" s="147"/>
      <c r="L33" s="137"/>
      <c r="M33" s="249"/>
      <c r="N33" s="249"/>
      <c r="O33" s="140"/>
    </row>
    <row r="34" spans="1:15" ht="15.75" x14ac:dyDescent="0.25">
      <c r="A34" s="35" t="s">
        <v>31</v>
      </c>
      <c r="B34" s="134">
        <f t="shared" si="0"/>
        <v>0</v>
      </c>
      <c r="C34" s="333"/>
      <c r="D34" s="336"/>
      <c r="E34" s="336"/>
      <c r="F34" s="346">
        <v>0</v>
      </c>
      <c r="G34" s="347"/>
      <c r="H34" s="373"/>
      <c r="I34" s="330"/>
      <c r="J34" s="330"/>
      <c r="K34" s="147"/>
      <c r="L34" s="137"/>
      <c r="M34" s="249"/>
      <c r="N34" s="249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3"/>
      <c r="D35" s="336"/>
      <c r="E35" s="336"/>
      <c r="F35" s="346">
        <v>0</v>
      </c>
      <c r="G35" s="347"/>
      <c r="H35" s="373"/>
      <c r="I35" s="330"/>
      <c r="J35" s="330"/>
      <c r="K35" s="147"/>
      <c r="L35" s="137"/>
      <c r="M35" s="249"/>
      <c r="N35" s="249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3"/>
      <c r="D36" s="336"/>
      <c r="E36" s="336"/>
      <c r="F36" s="346">
        <v>0</v>
      </c>
      <c r="G36" s="347"/>
      <c r="H36" s="373"/>
      <c r="I36" s="330">
        <v>522</v>
      </c>
      <c r="J36" s="336"/>
      <c r="K36" s="276">
        <f t="shared" ref="K36" si="1">ROUND(((B36+H36)*4)+I36*9.4,2)</f>
        <v>4906.8</v>
      </c>
      <c r="L36" s="148"/>
      <c r="M36" s="251"/>
      <c r="N36" s="251"/>
      <c r="O36" s="146"/>
    </row>
    <row r="37" spans="1:15" ht="15.6" customHeight="1" x14ac:dyDescent="0.25">
      <c r="A37" s="35" t="s">
        <v>34</v>
      </c>
      <c r="B37" s="134">
        <f t="shared" si="0"/>
        <v>5105</v>
      </c>
      <c r="C37" s="333"/>
      <c r="D37" s="336"/>
      <c r="E37" s="336"/>
      <c r="F37" s="346">
        <v>5105</v>
      </c>
      <c r="G37" s="347">
        <v>1452</v>
      </c>
      <c r="H37" s="373">
        <v>1532</v>
      </c>
      <c r="I37" s="334">
        <v>4572</v>
      </c>
      <c r="J37" s="334"/>
      <c r="K37" s="188"/>
      <c r="L37" s="137"/>
      <c r="M37" s="249"/>
      <c r="N37" s="249"/>
      <c r="O37" s="140"/>
    </row>
    <row r="38" spans="1:15" ht="15.75" x14ac:dyDescent="0.25">
      <c r="A38" s="35" t="s">
        <v>35</v>
      </c>
      <c r="B38" s="134">
        <f t="shared" si="0"/>
        <v>0</v>
      </c>
      <c r="C38" s="333"/>
      <c r="D38" s="336"/>
      <c r="E38" s="336"/>
      <c r="F38" s="346">
        <v>0</v>
      </c>
      <c r="G38" s="347"/>
      <c r="H38" s="373"/>
      <c r="I38" s="334"/>
      <c r="J38" s="334"/>
      <c r="K38" s="147"/>
      <c r="L38" s="137"/>
      <c r="M38" s="249"/>
      <c r="N38" s="249"/>
      <c r="O38" s="140"/>
    </row>
    <row r="39" spans="1:15" ht="15.6" customHeight="1" x14ac:dyDescent="0.25">
      <c r="A39" s="35" t="s">
        <v>36</v>
      </c>
      <c r="B39" s="134">
        <f t="shared" si="0"/>
        <v>3946</v>
      </c>
      <c r="C39" s="333"/>
      <c r="D39" s="336"/>
      <c r="E39" s="336"/>
      <c r="F39" s="346">
        <v>3946</v>
      </c>
      <c r="G39" s="347">
        <v>1950</v>
      </c>
      <c r="H39" s="373">
        <v>1100</v>
      </c>
      <c r="I39" s="334">
        <v>5404</v>
      </c>
      <c r="J39" s="334"/>
      <c r="K39" s="147"/>
      <c r="L39" s="137"/>
      <c r="M39" s="249"/>
      <c r="N39" s="249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3"/>
      <c r="D40" s="336"/>
      <c r="E40" s="336"/>
      <c r="F40" s="346">
        <v>0</v>
      </c>
      <c r="G40" s="347"/>
      <c r="H40" s="373"/>
      <c r="I40" s="334">
        <v>0</v>
      </c>
      <c r="J40" s="334"/>
      <c r="K40" s="147"/>
      <c r="L40" s="137"/>
      <c r="M40" s="249"/>
      <c r="N40" s="249"/>
      <c r="O40" s="140"/>
    </row>
    <row r="41" spans="1:15" ht="15.6" customHeight="1" x14ac:dyDescent="0.25">
      <c r="A41" s="35" t="s">
        <v>38</v>
      </c>
      <c r="B41" s="134">
        <f t="shared" si="0"/>
        <v>25420</v>
      </c>
      <c r="C41" s="333">
        <v>14443</v>
      </c>
      <c r="D41" s="336">
        <v>432</v>
      </c>
      <c r="E41" s="336"/>
      <c r="F41" s="346">
        <v>10545</v>
      </c>
      <c r="G41" s="347">
        <v>2878</v>
      </c>
      <c r="H41" s="373">
        <v>12432</v>
      </c>
      <c r="I41" s="334">
        <v>20753</v>
      </c>
      <c r="J41" s="334"/>
      <c r="K41" s="147"/>
      <c r="L41" s="137"/>
      <c r="M41" s="249"/>
      <c r="N41" s="249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3"/>
      <c r="D42" s="336"/>
      <c r="E42" s="336"/>
      <c r="F42" s="346">
        <v>0</v>
      </c>
      <c r="G42" s="347"/>
      <c r="H42" s="373"/>
      <c r="I42" s="330"/>
      <c r="J42" s="330"/>
      <c r="K42" s="147"/>
      <c r="L42" s="137"/>
      <c r="M42" s="249"/>
      <c r="N42" s="249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1"/>
      <c r="D43" s="330"/>
      <c r="E43" s="330"/>
      <c r="F43" s="346">
        <v>0</v>
      </c>
      <c r="G43" s="347"/>
      <c r="H43" s="373"/>
      <c r="I43" s="330"/>
      <c r="J43" s="330"/>
      <c r="K43" s="147"/>
      <c r="L43" s="137"/>
      <c r="M43" s="249"/>
      <c r="N43" s="249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1"/>
      <c r="D44" s="330"/>
      <c r="E44" s="330"/>
      <c r="F44" s="346">
        <v>0</v>
      </c>
      <c r="G44" s="347"/>
      <c r="H44" s="373"/>
      <c r="I44" s="330"/>
      <c r="J44" s="330"/>
      <c r="K44" s="147"/>
      <c r="L44" s="137"/>
      <c r="M44" s="249"/>
      <c r="N44" s="249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4"/>
      <c r="D45" s="334"/>
      <c r="E45" s="334"/>
      <c r="F45" s="332">
        <v>0</v>
      </c>
      <c r="G45" s="334"/>
      <c r="H45" s="375"/>
      <c r="I45" s="334"/>
      <c r="J45" s="334"/>
      <c r="K45" s="147"/>
      <c r="L45" s="137"/>
      <c r="M45" s="249"/>
      <c r="N45" s="249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1"/>
      <c r="D46" s="330"/>
      <c r="E46" s="330"/>
      <c r="F46" s="346">
        <v>0</v>
      </c>
      <c r="G46" s="347"/>
      <c r="H46" s="373"/>
      <c r="I46" s="330"/>
      <c r="J46" s="330"/>
      <c r="K46" s="147"/>
      <c r="L46" s="137"/>
      <c r="M46" s="249"/>
      <c r="N46" s="249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1"/>
      <c r="D47" s="330"/>
      <c r="E47" s="330"/>
      <c r="F47" s="346">
        <v>0</v>
      </c>
      <c r="G47" s="347"/>
      <c r="H47" s="373"/>
      <c r="I47" s="330"/>
      <c r="J47" s="330"/>
      <c r="K47" s="147"/>
      <c r="L47" s="137"/>
      <c r="M47" s="249"/>
      <c r="N47" s="249"/>
      <c r="O47" s="140"/>
    </row>
    <row r="48" spans="1:15" s="4" customFormat="1" ht="15.75" x14ac:dyDescent="0.25">
      <c r="A48" s="35" t="s">
        <v>44</v>
      </c>
      <c r="B48" s="134">
        <f t="shared" si="0"/>
        <v>285</v>
      </c>
      <c r="C48" s="331"/>
      <c r="D48" s="330"/>
      <c r="E48" s="330"/>
      <c r="F48" s="346">
        <v>285</v>
      </c>
      <c r="G48" s="347">
        <v>17</v>
      </c>
      <c r="H48" s="373"/>
      <c r="I48" s="334">
        <v>420</v>
      </c>
      <c r="J48" s="334"/>
      <c r="K48" s="147"/>
      <c r="L48" s="137"/>
      <c r="M48" s="249"/>
      <c r="N48" s="249"/>
      <c r="O48" s="140"/>
    </row>
    <row r="49" spans="1:17" ht="15.75" x14ac:dyDescent="0.25">
      <c r="A49" s="35" t="s">
        <v>45</v>
      </c>
      <c r="B49" s="134">
        <f t="shared" si="0"/>
        <v>0</v>
      </c>
      <c r="C49" s="331"/>
      <c r="D49" s="330"/>
      <c r="E49" s="330"/>
      <c r="F49" s="346">
        <v>0</v>
      </c>
      <c r="G49" s="347"/>
      <c r="H49" s="373"/>
      <c r="I49" s="334">
        <v>0</v>
      </c>
      <c r="J49" s="334"/>
      <c r="K49" s="147"/>
      <c r="L49" s="137"/>
      <c r="M49" s="249"/>
      <c r="N49" s="249"/>
      <c r="O49" s="140"/>
    </row>
    <row r="50" spans="1:17" ht="15.75" x14ac:dyDescent="0.25">
      <c r="A50" s="35" t="s">
        <v>46</v>
      </c>
      <c r="B50" s="134">
        <f t="shared" si="0"/>
        <v>95</v>
      </c>
      <c r="C50" s="331"/>
      <c r="D50" s="330"/>
      <c r="E50" s="330"/>
      <c r="F50" s="346">
        <v>95</v>
      </c>
      <c r="G50" s="347">
        <v>130</v>
      </c>
      <c r="H50" s="373"/>
      <c r="I50" s="334">
        <v>675</v>
      </c>
      <c r="J50" s="334"/>
      <c r="K50" s="147"/>
      <c r="L50" s="137"/>
      <c r="M50" s="249"/>
      <c r="N50" s="249"/>
      <c r="O50" s="140"/>
    </row>
    <row r="51" spans="1:17" ht="17.45" customHeight="1" x14ac:dyDescent="0.25">
      <c r="A51" s="35" t="s">
        <v>47</v>
      </c>
      <c r="B51" s="134">
        <f t="shared" si="0"/>
        <v>0</v>
      </c>
      <c r="C51" s="331"/>
      <c r="D51" s="330"/>
      <c r="E51" s="330"/>
      <c r="F51" s="346">
        <v>0</v>
      </c>
      <c r="G51" s="347"/>
      <c r="H51" s="373"/>
      <c r="I51" s="330"/>
      <c r="J51" s="330"/>
      <c r="K51" s="147"/>
      <c r="L51" s="137"/>
      <c r="M51" s="249"/>
      <c r="N51" s="249"/>
      <c r="O51" s="140"/>
    </row>
    <row r="52" spans="1:17" s="18" customFormat="1" ht="15" customHeight="1" x14ac:dyDescent="0.25">
      <c r="A52" s="52" t="s">
        <v>48</v>
      </c>
      <c r="B52" s="134">
        <f t="shared" si="0"/>
        <v>3195</v>
      </c>
      <c r="C52" s="333"/>
      <c r="D52" s="336"/>
      <c r="E52" s="336"/>
      <c r="F52" s="346">
        <v>3195</v>
      </c>
      <c r="G52" s="347"/>
      <c r="H52" s="373"/>
      <c r="I52" s="330">
        <v>1775</v>
      </c>
      <c r="J52" s="336"/>
      <c r="K52" s="276">
        <f t="shared" ref="K52:K55" si="2">ROUND(((B52+H52)*4)+I52*9.4,2)</f>
        <v>29465</v>
      </c>
      <c r="L52" s="148"/>
      <c r="M52" s="251"/>
      <c r="N52" s="251"/>
      <c r="O52" s="146"/>
    </row>
    <row r="53" spans="1:17" s="18" customFormat="1" ht="15.75" x14ac:dyDescent="0.25">
      <c r="A53" s="52" t="s">
        <v>49</v>
      </c>
      <c r="B53" s="134">
        <f t="shared" si="0"/>
        <v>1228</v>
      </c>
      <c r="C53" s="335"/>
      <c r="D53" s="337"/>
      <c r="E53" s="337"/>
      <c r="F53" s="346">
        <v>1228</v>
      </c>
      <c r="G53" s="347"/>
      <c r="H53" s="373">
        <v>0</v>
      </c>
      <c r="I53" s="334"/>
      <c r="J53" s="337"/>
      <c r="K53" s="276">
        <f t="shared" si="2"/>
        <v>4912</v>
      </c>
      <c r="L53" s="148"/>
      <c r="M53" s="251"/>
      <c r="N53" s="251"/>
      <c r="O53" s="146"/>
    </row>
    <row r="54" spans="1:17" s="18" customFormat="1" ht="15.75" x14ac:dyDescent="0.25">
      <c r="A54" s="52" t="s">
        <v>50</v>
      </c>
      <c r="B54" s="134">
        <f t="shared" si="0"/>
        <v>1290</v>
      </c>
      <c r="C54" s="335"/>
      <c r="D54" s="337"/>
      <c r="E54" s="337"/>
      <c r="F54" s="346">
        <v>1290</v>
      </c>
      <c r="G54" s="347"/>
      <c r="H54" s="373"/>
      <c r="I54" s="334">
        <v>496</v>
      </c>
      <c r="J54" s="337"/>
      <c r="K54" s="276">
        <f t="shared" si="2"/>
        <v>9822.4</v>
      </c>
      <c r="L54" s="148"/>
      <c r="M54" s="251"/>
      <c r="N54" s="251"/>
      <c r="O54" s="146"/>
    </row>
    <row r="55" spans="1:17" s="18" customFormat="1" ht="15.75" x14ac:dyDescent="0.25">
      <c r="A55" s="52" t="s">
        <v>51</v>
      </c>
      <c r="B55" s="134">
        <f t="shared" si="0"/>
        <v>2150</v>
      </c>
      <c r="C55" s="335"/>
      <c r="D55" s="337"/>
      <c r="E55" s="337"/>
      <c r="F55" s="346">
        <v>2150</v>
      </c>
      <c r="G55" s="347"/>
      <c r="H55" s="373">
        <v>2000</v>
      </c>
      <c r="I55" s="334">
        <v>920</v>
      </c>
      <c r="J55" s="337"/>
      <c r="K55" s="276">
        <f t="shared" si="2"/>
        <v>25248</v>
      </c>
      <c r="L55" s="148"/>
      <c r="M55" s="251"/>
      <c r="N55" s="251"/>
      <c r="O55" s="146"/>
    </row>
    <row r="56" spans="1:17" ht="15.75" x14ac:dyDescent="0.25">
      <c r="A56" s="35" t="s">
        <v>52</v>
      </c>
      <c r="B56" s="134">
        <f t="shared" si="0"/>
        <v>0</v>
      </c>
      <c r="C56" s="332"/>
      <c r="D56" s="334"/>
      <c r="E56" s="334"/>
      <c r="F56" s="346">
        <v>0</v>
      </c>
      <c r="G56" s="347"/>
      <c r="H56" s="373">
        <v>0</v>
      </c>
      <c r="I56" s="334"/>
      <c r="J56" s="334"/>
      <c r="K56" s="147"/>
      <c r="L56" s="137"/>
      <c r="M56" s="249"/>
      <c r="N56" s="249"/>
      <c r="O56" s="140"/>
    </row>
    <row r="57" spans="1:17" ht="15.75" x14ac:dyDescent="0.25">
      <c r="A57" s="35" t="s">
        <v>53</v>
      </c>
      <c r="B57" s="134">
        <f t="shared" si="0"/>
        <v>0</v>
      </c>
      <c r="C57" s="332"/>
      <c r="D57" s="334"/>
      <c r="E57" s="334"/>
      <c r="F57" s="346">
        <v>0</v>
      </c>
      <c r="G57" s="347"/>
      <c r="H57" s="373">
        <v>1500</v>
      </c>
      <c r="I57" s="334"/>
      <c r="J57" s="334"/>
      <c r="K57" s="147"/>
      <c r="L57" s="137"/>
      <c r="M57" s="249"/>
      <c r="N57" s="249"/>
      <c r="O57" s="140"/>
    </row>
    <row r="58" spans="1:17" ht="15.75" x14ac:dyDescent="0.25">
      <c r="A58" s="35" t="s">
        <v>54</v>
      </c>
      <c r="B58" s="134">
        <f t="shared" si="0"/>
        <v>34294</v>
      </c>
      <c r="C58" s="332">
        <v>2594</v>
      </c>
      <c r="D58" s="338">
        <v>20355</v>
      </c>
      <c r="E58" s="338">
        <v>3809</v>
      </c>
      <c r="F58" s="346">
        <v>11345</v>
      </c>
      <c r="G58" s="347">
        <v>3075</v>
      </c>
      <c r="H58" s="373">
        <v>8251</v>
      </c>
      <c r="I58" s="334">
        <v>32117</v>
      </c>
      <c r="J58" s="334"/>
      <c r="K58" s="147"/>
      <c r="L58" s="137"/>
      <c r="M58" s="249"/>
      <c r="N58" s="249"/>
      <c r="O58" s="140"/>
      <c r="Q58" s="85">
        <f>C58+D58+F58</f>
        <v>34294</v>
      </c>
    </row>
    <row r="59" spans="1:17" ht="16.149999999999999" customHeight="1" x14ac:dyDescent="0.25">
      <c r="A59" s="35" t="s">
        <v>55</v>
      </c>
      <c r="B59" s="134">
        <f t="shared" si="0"/>
        <v>0</v>
      </c>
      <c r="C59" s="332"/>
      <c r="D59" s="334"/>
      <c r="E59" s="334"/>
      <c r="F59" s="346">
        <v>0</v>
      </c>
      <c r="G59" s="347"/>
      <c r="H59" s="373">
        <v>0</v>
      </c>
      <c r="I59" s="334">
        <v>0</v>
      </c>
      <c r="J59" s="334"/>
      <c r="K59" s="147"/>
      <c r="L59" s="137"/>
      <c r="M59" s="249"/>
      <c r="N59" s="249"/>
      <c r="O59" s="140"/>
    </row>
    <row r="60" spans="1:17" ht="15.75" x14ac:dyDescent="0.25">
      <c r="A60" s="35" t="s">
        <v>56</v>
      </c>
      <c r="B60" s="134">
        <f t="shared" si="0"/>
        <v>0</v>
      </c>
      <c r="C60" s="332"/>
      <c r="D60" s="334"/>
      <c r="E60" s="334"/>
      <c r="F60" s="346">
        <v>0</v>
      </c>
      <c r="G60" s="347"/>
      <c r="H60" s="373">
        <v>0</v>
      </c>
      <c r="I60" s="334">
        <v>0</v>
      </c>
      <c r="J60" s="334"/>
      <c r="K60" s="147"/>
      <c r="L60" s="137"/>
      <c r="M60" s="249"/>
      <c r="N60" s="249"/>
      <c r="O60" s="140"/>
    </row>
    <row r="61" spans="1:17" ht="15.6" customHeight="1" x14ac:dyDescent="0.25">
      <c r="A61" s="35" t="s">
        <v>57</v>
      </c>
      <c r="B61" s="134">
        <f t="shared" si="0"/>
        <v>4300</v>
      </c>
      <c r="C61" s="332"/>
      <c r="D61" s="334"/>
      <c r="E61" s="334"/>
      <c r="F61" s="346">
        <v>4300</v>
      </c>
      <c r="G61" s="347"/>
      <c r="H61" s="373">
        <v>1657</v>
      </c>
      <c r="I61" s="334">
        <v>4921</v>
      </c>
      <c r="J61" s="334"/>
      <c r="K61" s="147"/>
      <c r="L61" s="137"/>
      <c r="M61" s="249"/>
      <c r="N61" s="249"/>
      <c r="O61" s="140"/>
    </row>
    <row r="62" spans="1:17" ht="31.5" customHeight="1" x14ac:dyDescent="0.25">
      <c r="A62" s="35" t="s">
        <v>58</v>
      </c>
      <c r="B62" s="134">
        <f t="shared" si="0"/>
        <v>0</v>
      </c>
      <c r="C62" s="332"/>
      <c r="D62" s="334"/>
      <c r="E62" s="334"/>
      <c r="F62" s="346">
        <v>0</v>
      </c>
      <c r="G62" s="347"/>
      <c r="H62" s="373">
        <v>0</v>
      </c>
      <c r="I62" s="334">
        <v>0</v>
      </c>
      <c r="J62" s="334"/>
      <c r="K62" s="147"/>
      <c r="L62" s="137"/>
      <c r="M62" s="249"/>
      <c r="N62" s="249"/>
      <c r="O62" s="140"/>
    </row>
    <row r="63" spans="1:17" ht="15.75" x14ac:dyDescent="0.25">
      <c r="A63" s="35" t="s">
        <v>59</v>
      </c>
      <c r="B63" s="134">
        <f t="shared" si="0"/>
        <v>90</v>
      </c>
      <c r="C63" s="332"/>
      <c r="D63" s="334"/>
      <c r="E63" s="334"/>
      <c r="F63" s="346">
        <v>90</v>
      </c>
      <c r="G63" s="347">
        <v>10</v>
      </c>
      <c r="H63" s="373">
        <v>0</v>
      </c>
      <c r="I63" s="334">
        <v>2908</v>
      </c>
      <c r="J63" s="334"/>
      <c r="K63" s="147"/>
      <c r="L63" s="137"/>
      <c r="M63" s="249"/>
      <c r="N63" s="249"/>
      <c r="O63" s="140"/>
    </row>
    <row r="64" spans="1:17" ht="15.6" customHeight="1" x14ac:dyDescent="0.25">
      <c r="A64" s="35" t="s">
        <v>60</v>
      </c>
      <c r="B64" s="134">
        <f t="shared" si="0"/>
        <v>350</v>
      </c>
      <c r="C64" s="332"/>
      <c r="D64" s="337"/>
      <c r="E64" s="337"/>
      <c r="F64" s="346">
        <v>350</v>
      </c>
      <c r="G64" s="347">
        <v>1214</v>
      </c>
      <c r="H64" s="373">
        <v>1210</v>
      </c>
      <c r="I64" s="334">
        <v>7318</v>
      </c>
      <c r="J64" s="334"/>
      <c r="K64" s="147"/>
      <c r="L64" s="137"/>
      <c r="M64" s="249"/>
      <c r="N64" s="249"/>
      <c r="O64" s="140"/>
    </row>
    <row r="65" spans="1:15" ht="15.75" x14ac:dyDescent="0.25">
      <c r="A65" s="35" t="s">
        <v>61</v>
      </c>
      <c r="B65" s="134">
        <f t="shared" si="0"/>
        <v>0</v>
      </c>
      <c r="C65" s="332"/>
      <c r="D65" s="334"/>
      <c r="E65" s="334"/>
      <c r="F65" s="346">
        <v>0</v>
      </c>
      <c r="G65" s="347"/>
      <c r="H65" s="373">
        <v>0</v>
      </c>
      <c r="I65" s="334">
        <v>0</v>
      </c>
      <c r="J65" s="334"/>
      <c r="K65" s="147"/>
      <c r="L65" s="137"/>
      <c r="M65" s="249"/>
      <c r="N65" s="249"/>
      <c r="O65" s="140"/>
    </row>
    <row r="66" spans="1:15" ht="15.75" x14ac:dyDescent="0.25">
      <c r="A66" s="35" t="s">
        <v>62</v>
      </c>
      <c r="B66" s="134">
        <f t="shared" si="0"/>
        <v>585</v>
      </c>
      <c r="C66" s="332"/>
      <c r="D66" s="334"/>
      <c r="E66" s="334"/>
      <c r="F66" s="346">
        <v>585</v>
      </c>
      <c r="G66" s="347">
        <v>1334</v>
      </c>
      <c r="H66" s="373">
        <v>0</v>
      </c>
      <c r="I66" s="334">
        <v>667</v>
      </c>
      <c r="J66" s="334"/>
      <c r="K66" s="147"/>
      <c r="L66" s="137"/>
      <c r="M66" s="249"/>
      <c r="N66" s="249"/>
      <c r="O66" s="140"/>
    </row>
    <row r="67" spans="1:15" s="83" customFormat="1" ht="19.5" customHeight="1" x14ac:dyDescent="0.25">
      <c r="A67" s="82" t="s">
        <v>163</v>
      </c>
      <c r="B67" s="134"/>
      <c r="C67" s="137"/>
      <c r="D67" s="147"/>
      <c r="E67" s="147"/>
      <c r="F67" s="403"/>
      <c r="G67" s="220"/>
      <c r="H67" s="373"/>
      <c r="I67" s="147"/>
      <c r="J67" s="147"/>
      <c r="K67" s="147"/>
      <c r="L67" s="137"/>
      <c r="M67" s="147"/>
      <c r="N67" s="147"/>
      <c r="O67" s="140"/>
    </row>
    <row r="68" spans="1:15" s="18" customFormat="1" ht="15.75" x14ac:dyDescent="0.25">
      <c r="A68" s="75" t="s">
        <v>63</v>
      </c>
      <c r="B68" s="134">
        <f t="shared" si="0"/>
        <v>20589</v>
      </c>
      <c r="C68" s="335"/>
      <c r="D68" s="337"/>
      <c r="E68" s="337"/>
      <c r="F68" s="346">
        <v>20589</v>
      </c>
      <c r="G68" s="347">
        <v>30</v>
      </c>
      <c r="H68" s="374">
        <v>3550</v>
      </c>
      <c r="I68" s="338">
        <v>5080</v>
      </c>
      <c r="J68" s="339"/>
      <c r="K68" s="276">
        <f t="shared" ref="K68" si="3">ROUND(((B68+H68)*4)+I68*9.4,2)</f>
        <v>144308</v>
      </c>
      <c r="L68" s="148"/>
      <c r="M68" s="251"/>
      <c r="N68" s="251"/>
      <c r="O68" s="146"/>
    </row>
    <row r="69" spans="1:15" ht="15.75" x14ac:dyDescent="0.25">
      <c r="A69" s="35" t="s">
        <v>64</v>
      </c>
      <c r="B69" s="134">
        <f t="shared" si="0"/>
        <v>14708</v>
      </c>
      <c r="C69" s="332">
        <v>165</v>
      </c>
      <c r="D69" s="334">
        <v>4680</v>
      </c>
      <c r="E69" s="334">
        <v>870</v>
      </c>
      <c r="F69" s="346">
        <v>9863</v>
      </c>
      <c r="G69" s="347"/>
      <c r="H69" s="373">
        <v>4423</v>
      </c>
      <c r="I69" s="334">
        <v>8601</v>
      </c>
      <c r="J69" s="334"/>
      <c r="K69" s="147"/>
      <c r="L69" s="137"/>
      <c r="M69" s="249"/>
      <c r="N69" s="249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252"/>
      <c r="D70" s="170"/>
      <c r="E70" s="170"/>
      <c r="F70" s="225">
        <v>0</v>
      </c>
      <c r="G70" s="323"/>
      <c r="H70" s="376"/>
      <c r="I70" s="170"/>
      <c r="J70" s="325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156567</v>
      </c>
      <c r="C71" s="153">
        <f t="shared" si="4"/>
        <v>19227</v>
      </c>
      <c r="D71" s="153">
        <f t="shared" si="4"/>
        <v>26681</v>
      </c>
      <c r="E71" s="153">
        <f t="shared" si="4"/>
        <v>4909</v>
      </c>
      <c r="F71" s="153">
        <f t="shared" si="4"/>
        <v>110659</v>
      </c>
      <c r="G71" s="153">
        <f t="shared" si="4"/>
        <v>17293</v>
      </c>
      <c r="H71" s="377">
        <f t="shared" si="4"/>
        <v>41975</v>
      </c>
      <c r="I71" s="153">
        <f t="shared" si="4"/>
        <v>134547</v>
      </c>
      <c r="J71" s="153">
        <f t="shared" si="4"/>
        <v>0</v>
      </c>
      <c r="K71" s="278">
        <f t="shared" si="4"/>
        <v>218662.2</v>
      </c>
      <c r="L71" s="153">
        <f t="shared" si="4"/>
        <v>0</v>
      </c>
      <c r="M71" s="153">
        <f t="shared" si="4"/>
        <v>0</v>
      </c>
      <c r="N71" s="153">
        <f t="shared" si="4"/>
        <v>4240</v>
      </c>
      <c r="O71" s="155">
        <f t="shared" si="4"/>
        <v>10443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378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379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379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158</v>
      </c>
      <c r="B75" s="157">
        <f>C75+D75+F75</f>
        <v>156695</v>
      </c>
      <c r="C75" s="157">
        <v>19227</v>
      </c>
      <c r="D75" s="157">
        <v>26681</v>
      </c>
      <c r="E75" s="157">
        <v>4909</v>
      </c>
      <c r="F75" s="157">
        <v>110787</v>
      </c>
      <c r="G75" s="157">
        <v>17293</v>
      </c>
      <c r="H75" s="378">
        <v>42251</v>
      </c>
      <c r="I75" s="156">
        <v>134809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379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-128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-128</v>
      </c>
      <c r="G77" s="159">
        <f t="shared" si="5"/>
        <v>0</v>
      </c>
      <c r="H77" s="380">
        <f t="shared" si="5"/>
        <v>-276</v>
      </c>
      <c r="I77" s="159">
        <f t="shared" si="5"/>
        <v>-262</v>
      </c>
      <c r="J77" s="159">
        <f t="shared" si="5"/>
        <v>0</v>
      </c>
      <c r="K77" s="159">
        <f t="shared" si="5"/>
        <v>218662.2</v>
      </c>
      <c r="L77" s="159">
        <f t="shared" si="5"/>
        <v>0</v>
      </c>
      <c r="M77" s="159">
        <f t="shared" si="5"/>
        <v>0</v>
      </c>
      <c r="N77" s="159">
        <f t="shared" si="5"/>
        <v>4240</v>
      </c>
      <c r="O77" s="159">
        <f t="shared" si="5"/>
        <v>10443</v>
      </c>
    </row>
    <row r="78" spans="1:15" ht="15.75" x14ac:dyDescent="0.25">
      <c r="B78" s="161"/>
      <c r="C78" s="161"/>
      <c r="D78" s="161"/>
      <c r="E78" s="161"/>
      <c r="F78" s="161"/>
      <c r="G78" s="161"/>
      <c r="H78" s="381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381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00B050"/>
    <pageSetUpPr fitToPage="1"/>
  </sheetPr>
  <dimension ref="A1:O79"/>
  <sheetViews>
    <sheetView zoomScale="75" zoomScaleNormal="75" workbookViewId="0">
      <pane ySplit="6" topLeftCell="A67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94</v>
      </c>
      <c r="B3" s="1"/>
      <c r="C3" s="1"/>
      <c r="D3" s="1"/>
      <c r="E3" s="1"/>
      <c r="F3" s="1"/>
      <c r="G3" s="1"/>
    </row>
    <row r="4" spans="1:15" ht="32.65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1800</v>
      </c>
      <c r="C7" s="243"/>
      <c r="D7" s="243"/>
      <c r="E7" s="244"/>
      <c r="F7" s="245">
        <v>1800</v>
      </c>
      <c r="G7" s="245"/>
      <c r="H7" s="243"/>
      <c r="I7" s="243">
        <v>500</v>
      </c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150</v>
      </c>
      <c r="C11" s="330"/>
      <c r="D11" s="330"/>
      <c r="E11" s="331"/>
      <c r="F11" s="332">
        <v>150</v>
      </c>
      <c r="G11" s="332"/>
      <c r="H11" s="330"/>
      <c r="I11" s="330"/>
      <c r="J11" s="331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165"/>
      <c r="N13" s="165"/>
      <c r="O13" s="140"/>
    </row>
    <row r="14" spans="1:15" ht="14.65" customHeight="1" x14ac:dyDescent="0.25">
      <c r="A14" s="35" t="s">
        <v>11</v>
      </c>
      <c r="B14" s="134">
        <f t="shared" si="0"/>
        <v>200</v>
      </c>
      <c r="C14" s="330"/>
      <c r="D14" s="330"/>
      <c r="E14" s="331"/>
      <c r="F14" s="332">
        <v>200</v>
      </c>
      <c r="G14" s="332"/>
      <c r="H14" s="330"/>
      <c r="I14" s="330"/>
      <c r="J14" s="331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330"/>
      <c r="D16" s="330"/>
      <c r="E16" s="331"/>
      <c r="F16" s="332"/>
      <c r="G16" s="332"/>
      <c r="H16" s="330"/>
      <c r="I16" s="330"/>
      <c r="J16" s="331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200</v>
      </c>
      <c r="C17" s="330"/>
      <c r="D17" s="330"/>
      <c r="E17" s="331"/>
      <c r="F17" s="332">
        <v>200</v>
      </c>
      <c r="G17" s="332"/>
      <c r="H17" s="330"/>
      <c r="I17" s="330"/>
      <c r="J17" s="331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650</v>
      </c>
      <c r="C21" s="330"/>
      <c r="D21" s="330"/>
      <c r="E21" s="331"/>
      <c r="F21" s="332">
        <v>650</v>
      </c>
      <c r="G21" s="332"/>
      <c r="H21" s="330"/>
      <c r="I21" s="330">
        <v>1000</v>
      </c>
      <c r="J21" s="331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65"/>
      <c r="N32" s="165"/>
      <c r="O32" s="140"/>
    </row>
    <row r="33" spans="1:15" ht="17.649999999999999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0"/>
      <c r="D36" s="330"/>
      <c r="E36" s="331"/>
      <c r="F36" s="332"/>
      <c r="G36" s="332"/>
      <c r="H36" s="330"/>
      <c r="I36" s="330"/>
      <c r="J36" s="331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500</v>
      </c>
      <c r="C37" s="330"/>
      <c r="D37" s="330"/>
      <c r="E37" s="331"/>
      <c r="F37" s="332">
        <v>500</v>
      </c>
      <c r="G37" s="332"/>
      <c r="H37" s="330"/>
      <c r="I37" s="330">
        <v>1000</v>
      </c>
      <c r="J37" s="331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500</v>
      </c>
      <c r="C39" s="330"/>
      <c r="D39" s="330"/>
      <c r="E39" s="331"/>
      <c r="F39" s="332">
        <v>500</v>
      </c>
      <c r="G39" s="332"/>
      <c r="H39" s="330"/>
      <c r="I39" s="330">
        <v>1000</v>
      </c>
      <c r="J39" s="331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8139</v>
      </c>
      <c r="C41" s="330">
        <v>3972</v>
      </c>
      <c r="D41" s="330">
        <v>30</v>
      </c>
      <c r="E41" s="331"/>
      <c r="F41" s="332">
        <v>4137</v>
      </c>
      <c r="G41" s="332"/>
      <c r="H41" s="330">
        <v>1000</v>
      </c>
      <c r="I41" s="330">
        <v>4760</v>
      </c>
      <c r="J41" s="331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165"/>
      <c r="N50" s="165"/>
      <c r="O50" s="140"/>
    </row>
    <row r="51" spans="1:15" ht="17.649999999999999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800</v>
      </c>
      <c r="C52" s="330"/>
      <c r="D52" s="330"/>
      <c r="E52" s="331"/>
      <c r="F52" s="332">
        <v>800</v>
      </c>
      <c r="G52" s="332"/>
      <c r="H52" s="330">
        <v>200</v>
      </c>
      <c r="I52" s="330">
        <v>1800</v>
      </c>
      <c r="J52" s="331"/>
      <c r="K52" s="276">
        <f t="shared" ref="K52:K55" si="2">ROUND(((B52+H52)*4)+I52*9.4,2)</f>
        <v>20920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4"/>
      <c r="D53" s="334"/>
      <c r="E53" s="332"/>
      <c r="F53" s="332"/>
      <c r="G53" s="332"/>
      <c r="H53" s="334"/>
      <c r="I53" s="334"/>
      <c r="J53" s="332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4"/>
      <c r="D54" s="334"/>
      <c r="E54" s="332"/>
      <c r="F54" s="332"/>
      <c r="G54" s="332"/>
      <c r="H54" s="334"/>
      <c r="I54" s="334"/>
      <c r="J54" s="332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4"/>
      <c r="D55" s="334"/>
      <c r="E55" s="332"/>
      <c r="F55" s="332"/>
      <c r="G55" s="332"/>
      <c r="H55" s="334"/>
      <c r="I55" s="334"/>
      <c r="J55" s="332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956</v>
      </c>
      <c r="C57" s="334"/>
      <c r="D57" s="334">
        <v>356</v>
      </c>
      <c r="E57" s="332"/>
      <c r="F57" s="332">
        <v>600</v>
      </c>
      <c r="G57" s="332">
        <v>350</v>
      </c>
      <c r="H57" s="334"/>
      <c r="I57" s="334">
        <v>1200</v>
      </c>
      <c r="J57" s="332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12681</v>
      </c>
      <c r="C58" s="334">
        <v>1028</v>
      </c>
      <c r="D58" s="334">
        <v>5853</v>
      </c>
      <c r="E58" s="332">
        <v>1172</v>
      </c>
      <c r="F58" s="332">
        <v>5800</v>
      </c>
      <c r="G58" s="332">
        <v>3592</v>
      </c>
      <c r="H58" s="334">
        <v>4220</v>
      </c>
      <c r="I58" s="334">
        <v>7500</v>
      </c>
      <c r="J58" s="332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1500</v>
      </c>
      <c r="C64" s="334"/>
      <c r="D64" s="337"/>
      <c r="E64" s="335"/>
      <c r="F64" s="332">
        <v>1500</v>
      </c>
      <c r="G64" s="332"/>
      <c r="H64" s="334">
        <v>525</v>
      </c>
      <c r="I64" s="337">
        <v>2800</v>
      </c>
      <c r="J64" s="335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600</v>
      </c>
      <c r="C66" s="334"/>
      <c r="D66" s="334"/>
      <c r="E66" s="332"/>
      <c r="F66" s="332">
        <v>600</v>
      </c>
      <c r="G66" s="332"/>
      <c r="H66" s="334"/>
      <c r="I66" s="334">
        <v>1000</v>
      </c>
      <c r="J66" s="332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2300</v>
      </c>
      <c r="C68" s="334"/>
      <c r="D68" s="334"/>
      <c r="E68" s="332"/>
      <c r="F68" s="332">
        <v>2300</v>
      </c>
      <c r="G68" s="332"/>
      <c r="H68" s="334">
        <v>500</v>
      </c>
      <c r="I68" s="334">
        <v>2400</v>
      </c>
      <c r="J68" s="332"/>
      <c r="K68" s="276">
        <f t="shared" ref="K68" si="3">ROUND(((B68+H68)*4)+I68*9.4,2)</f>
        <v>33760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2200</v>
      </c>
      <c r="C69" s="334"/>
      <c r="D69" s="334"/>
      <c r="E69" s="332"/>
      <c r="F69" s="332">
        <v>2200</v>
      </c>
      <c r="G69" s="332"/>
      <c r="H69" s="334">
        <v>3100</v>
      </c>
      <c r="I69" s="334">
        <v>3340</v>
      </c>
      <c r="J69" s="332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1550</v>
      </c>
      <c r="C70" s="170"/>
      <c r="D70" s="170"/>
      <c r="E70" s="326"/>
      <c r="F70" s="332">
        <v>1550</v>
      </c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34726</v>
      </c>
      <c r="C71" s="153">
        <f t="shared" si="4"/>
        <v>5000</v>
      </c>
      <c r="D71" s="153">
        <f t="shared" si="4"/>
        <v>6239</v>
      </c>
      <c r="E71" s="153">
        <f t="shared" si="4"/>
        <v>1172</v>
      </c>
      <c r="F71" s="153">
        <f t="shared" si="4"/>
        <v>23487</v>
      </c>
      <c r="G71" s="153">
        <f t="shared" si="4"/>
        <v>3942</v>
      </c>
      <c r="H71" s="153">
        <f t="shared" si="4"/>
        <v>9545</v>
      </c>
      <c r="I71" s="153">
        <f t="shared" si="4"/>
        <v>28300</v>
      </c>
      <c r="J71" s="153">
        <f t="shared" si="4"/>
        <v>0</v>
      </c>
      <c r="K71" s="278">
        <f t="shared" si="4"/>
        <v>54680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158</v>
      </c>
      <c r="B75" s="157">
        <f>C75+D75+F75</f>
        <v>34726</v>
      </c>
      <c r="C75" s="157">
        <v>5000</v>
      </c>
      <c r="D75" s="157">
        <v>6239</v>
      </c>
      <c r="E75" s="157">
        <v>1172</v>
      </c>
      <c r="F75" s="157">
        <v>23487</v>
      </c>
      <c r="G75" s="157">
        <v>3942</v>
      </c>
      <c r="H75" s="156">
        <v>9545</v>
      </c>
      <c r="I75" s="156">
        <v>28300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54680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00B050"/>
  </sheetPr>
  <dimension ref="A1:O79"/>
  <sheetViews>
    <sheetView zoomScale="75" zoomScaleNormal="75" workbookViewId="0">
      <pane ySplit="6" topLeftCell="A46" activePane="bottomLeft" state="frozen"/>
      <selection activeCell="A68" sqref="A68"/>
      <selection pane="bottomLeft" activeCell="G60" sqref="G60"/>
    </sheetView>
  </sheetViews>
  <sheetFormatPr defaultColWidth="8.85546875" defaultRowHeight="15" x14ac:dyDescent="0.2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2" customWidth="1"/>
    <col min="5" max="5" width="12" style="2" customWidth="1"/>
    <col min="6" max="6" width="16.5703125" style="2" customWidth="1"/>
    <col min="7" max="7" width="16.5703125" style="83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33" width="8.85546875" style="2"/>
    <col min="234" max="234" width="34" style="2" customWidth="1"/>
    <col min="235" max="235" width="11.28515625" style="2" customWidth="1"/>
    <col min="236" max="236" width="11" style="2" customWidth="1"/>
    <col min="237" max="243" width="8.85546875" style="2"/>
    <col min="244" max="245" width="10.7109375" style="2" customWidth="1"/>
    <col min="246" max="246" width="8.85546875" style="2"/>
    <col min="247" max="247" width="11.5703125" style="2" customWidth="1"/>
    <col min="248" max="248" width="13.7109375" style="2" customWidth="1"/>
    <col min="249" max="252" width="9.28515625" style="2" customWidth="1"/>
    <col min="253" max="489" width="8.85546875" style="2"/>
    <col min="490" max="490" width="34" style="2" customWidth="1"/>
    <col min="491" max="491" width="11.28515625" style="2" customWidth="1"/>
    <col min="492" max="492" width="11" style="2" customWidth="1"/>
    <col min="493" max="499" width="8.85546875" style="2"/>
    <col min="500" max="501" width="10.7109375" style="2" customWidth="1"/>
    <col min="502" max="502" width="8.85546875" style="2"/>
    <col min="503" max="503" width="11.5703125" style="2" customWidth="1"/>
    <col min="504" max="504" width="13.7109375" style="2" customWidth="1"/>
    <col min="505" max="508" width="9.28515625" style="2" customWidth="1"/>
    <col min="509" max="745" width="8.85546875" style="2"/>
    <col min="746" max="746" width="34" style="2" customWidth="1"/>
    <col min="747" max="747" width="11.28515625" style="2" customWidth="1"/>
    <col min="748" max="748" width="11" style="2" customWidth="1"/>
    <col min="749" max="755" width="8.85546875" style="2"/>
    <col min="756" max="757" width="10.7109375" style="2" customWidth="1"/>
    <col min="758" max="758" width="8.85546875" style="2"/>
    <col min="759" max="759" width="11.5703125" style="2" customWidth="1"/>
    <col min="760" max="760" width="13.7109375" style="2" customWidth="1"/>
    <col min="761" max="764" width="9.28515625" style="2" customWidth="1"/>
    <col min="765" max="1001" width="8.85546875" style="2"/>
    <col min="1002" max="1002" width="34" style="2" customWidth="1"/>
    <col min="1003" max="1003" width="11.28515625" style="2" customWidth="1"/>
    <col min="1004" max="1004" width="11" style="2" customWidth="1"/>
    <col min="1005" max="1011" width="8.85546875" style="2"/>
    <col min="1012" max="1013" width="10.7109375" style="2" customWidth="1"/>
    <col min="1014" max="1014" width="8.85546875" style="2"/>
    <col min="1015" max="1015" width="11.5703125" style="2" customWidth="1"/>
    <col min="1016" max="1016" width="13.7109375" style="2" customWidth="1"/>
    <col min="1017" max="1020" width="9.28515625" style="2" customWidth="1"/>
    <col min="1021" max="1257" width="8.85546875" style="2"/>
    <col min="1258" max="1258" width="34" style="2" customWidth="1"/>
    <col min="1259" max="1259" width="11.28515625" style="2" customWidth="1"/>
    <col min="1260" max="1260" width="11" style="2" customWidth="1"/>
    <col min="1261" max="1267" width="8.85546875" style="2"/>
    <col min="1268" max="1269" width="10.7109375" style="2" customWidth="1"/>
    <col min="1270" max="1270" width="8.85546875" style="2"/>
    <col min="1271" max="1271" width="11.5703125" style="2" customWidth="1"/>
    <col min="1272" max="1272" width="13.7109375" style="2" customWidth="1"/>
    <col min="1273" max="1276" width="9.28515625" style="2" customWidth="1"/>
    <col min="1277" max="1513" width="8.85546875" style="2"/>
    <col min="1514" max="1514" width="34" style="2" customWidth="1"/>
    <col min="1515" max="1515" width="11.28515625" style="2" customWidth="1"/>
    <col min="1516" max="1516" width="11" style="2" customWidth="1"/>
    <col min="1517" max="1523" width="8.85546875" style="2"/>
    <col min="1524" max="1525" width="10.7109375" style="2" customWidth="1"/>
    <col min="1526" max="1526" width="8.85546875" style="2"/>
    <col min="1527" max="1527" width="11.5703125" style="2" customWidth="1"/>
    <col min="1528" max="1528" width="13.7109375" style="2" customWidth="1"/>
    <col min="1529" max="1532" width="9.28515625" style="2" customWidth="1"/>
    <col min="1533" max="1769" width="8.85546875" style="2"/>
    <col min="1770" max="1770" width="34" style="2" customWidth="1"/>
    <col min="1771" max="1771" width="11.28515625" style="2" customWidth="1"/>
    <col min="1772" max="1772" width="11" style="2" customWidth="1"/>
    <col min="1773" max="1779" width="8.85546875" style="2"/>
    <col min="1780" max="1781" width="10.7109375" style="2" customWidth="1"/>
    <col min="1782" max="1782" width="8.85546875" style="2"/>
    <col min="1783" max="1783" width="11.5703125" style="2" customWidth="1"/>
    <col min="1784" max="1784" width="13.7109375" style="2" customWidth="1"/>
    <col min="1785" max="1788" width="9.28515625" style="2" customWidth="1"/>
    <col min="1789" max="2025" width="8.85546875" style="2"/>
    <col min="2026" max="2026" width="34" style="2" customWidth="1"/>
    <col min="2027" max="2027" width="11.28515625" style="2" customWidth="1"/>
    <col min="2028" max="2028" width="11" style="2" customWidth="1"/>
    <col min="2029" max="2035" width="8.85546875" style="2"/>
    <col min="2036" max="2037" width="10.7109375" style="2" customWidth="1"/>
    <col min="2038" max="2038" width="8.85546875" style="2"/>
    <col min="2039" max="2039" width="11.5703125" style="2" customWidth="1"/>
    <col min="2040" max="2040" width="13.7109375" style="2" customWidth="1"/>
    <col min="2041" max="2044" width="9.28515625" style="2" customWidth="1"/>
    <col min="2045" max="2281" width="8.85546875" style="2"/>
    <col min="2282" max="2282" width="34" style="2" customWidth="1"/>
    <col min="2283" max="2283" width="11.28515625" style="2" customWidth="1"/>
    <col min="2284" max="2284" width="11" style="2" customWidth="1"/>
    <col min="2285" max="2291" width="8.85546875" style="2"/>
    <col min="2292" max="2293" width="10.7109375" style="2" customWidth="1"/>
    <col min="2294" max="2294" width="8.85546875" style="2"/>
    <col min="2295" max="2295" width="11.5703125" style="2" customWidth="1"/>
    <col min="2296" max="2296" width="13.7109375" style="2" customWidth="1"/>
    <col min="2297" max="2300" width="9.28515625" style="2" customWidth="1"/>
    <col min="2301" max="2537" width="8.85546875" style="2"/>
    <col min="2538" max="2538" width="34" style="2" customWidth="1"/>
    <col min="2539" max="2539" width="11.28515625" style="2" customWidth="1"/>
    <col min="2540" max="2540" width="11" style="2" customWidth="1"/>
    <col min="2541" max="2547" width="8.85546875" style="2"/>
    <col min="2548" max="2549" width="10.7109375" style="2" customWidth="1"/>
    <col min="2550" max="2550" width="8.85546875" style="2"/>
    <col min="2551" max="2551" width="11.5703125" style="2" customWidth="1"/>
    <col min="2552" max="2552" width="13.7109375" style="2" customWidth="1"/>
    <col min="2553" max="2556" width="9.28515625" style="2" customWidth="1"/>
    <col min="2557" max="2793" width="8.85546875" style="2"/>
    <col min="2794" max="2794" width="34" style="2" customWidth="1"/>
    <col min="2795" max="2795" width="11.28515625" style="2" customWidth="1"/>
    <col min="2796" max="2796" width="11" style="2" customWidth="1"/>
    <col min="2797" max="2803" width="8.85546875" style="2"/>
    <col min="2804" max="2805" width="10.7109375" style="2" customWidth="1"/>
    <col min="2806" max="2806" width="8.85546875" style="2"/>
    <col min="2807" max="2807" width="11.5703125" style="2" customWidth="1"/>
    <col min="2808" max="2808" width="13.7109375" style="2" customWidth="1"/>
    <col min="2809" max="2812" width="9.28515625" style="2" customWidth="1"/>
    <col min="2813" max="3049" width="8.85546875" style="2"/>
    <col min="3050" max="3050" width="34" style="2" customWidth="1"/>
    <col min="3051" max="3051" width="11.28515625" style="2" customWidth="1"/>
    <col min="3052" max="3052" width="11" style="2" customWidth="1"/>
    <col min="3053" max="3059" width="8.85546875" style="2"/>
    <col min="3060" max="3061" width="10.7109375" style="2" customWidth="1"/>
    <col min="3062" max="3062" width="8.85546875" style="2"/>
    <col min="3063" max="3063" width="11.5703125" style="2" customWidth="1"/>
    <col min="3064" max="3064" width="13.7109375" style="2" customWidth="1"/>
    <col min="3065" max="3068" width="9.28515625" style="2" customWidth="1"/>
    <col min="3069" max="3305" width="8.85546875" style="2"/>
    <col min="3306" max="3306" width="34" style="2" customWidth="1"/>
    <col min="3307" max="3307" width="11.28515625" style="2" customWidth="1"/>
    <col min="3308" max="3308" width="11" style="2" customWidth="1"/>
    <col min="3309" max="3315" width="8.85546875" style="2"/>
    <col min="3316" max="3317" width="10.7109375" style="2" customWidth="1"/>
    <col min="3318" max="3318" width="8.85546875" style="2"/>
    <col min="3319" max="3319" width="11.5703125" style="2" customWidth="1"/>
    <col min="3320" max="3320" width="13.7109375" style="2" customWidth="1"/>
    <col min="3321" max="3324" width="9.28515625" style="2" customWidth="1"/>
    <col min="3325" max="3561" width="8.85546875" style="2"/>
    <col min="3562" max="3562" width="34" style="2" customWidth="1"/>
    <col min="3563" max="3563" width="11.28515625" style="2" customWidth="1"/>
    <col min="3564" max="3564" width="11" style="2" customWidth="1"/>
    <col min="3565" max="3571" width="8.85546875" style="2"/>
    <col min="3572" max="3573" width="10.7109375" style="2" customWidth="1"/>
    <col min="3574" max="3574" width="8.85546875" style="2"/>
    <col min="3575" max="3575" width="11.5703125" style="2" customWidth="1"/>
    <col min="3576" max="3576" width="13.7109375" style="2" customWidth="1"/>
    <col min="3577" max="3580" width="9.28515625" style="2" customWidth="1"/>
    <col min="3581" max="3817" width="8.85546875" style="2"/>
    <col min="3818" max="3818" width="34" style="2" customWidth="1"/>
    <col min="3819" max="3819" width="11.28515625" style="2" customWidth="1"/>
    <col min="3820" max="3820" width="11" style="2" customWidth="1"/>
    <col min="3821" max="3827" width="8.85546875" style="2"/>
    <col min="3828" max="3829" width="10.7109375" style="2" customWidth="1"/>
    <col min="3830" max="3830" width="8.85546875" style="2"/>
    <col min="3831" max="3831" width="11.5703125" style="2" customWidth="1"/>
    <col min="3832" max="3832" width="13.7109375" style="2" customWidth="1"/>
    <col min="3833" max="3836" width="9.28515625" style="2" customWidth="1"/>
    <col min="3837" max="4073" width="8.85546875" style="2"/>
    <col min="4074" max="4074" width="34" style="2" customWidth="1"/>
    <col min="4075" max="4075" width="11.28515625" style="2" customWidth="1"/>
    <col min="4076" max="4076" width="11" style="2" customWidth="1"/>
    <col min="4077" max="4083" width="8.85546875" style="2"/>
    <col min="4084" max="4085" width="10.7109375" style="2" customWidth="1"/>
    <col min="4086" max="4086" width="8.85546875" style="2"/>
    <col min="4087" max="4087" width="11.5703125" style="2" customWidth="1"/>
    <col min="4088" max="4088" width="13.7109375" style="2" customWidth="1"/>
    <col min="4089" max="4092" width="9.28515625" style="2" customWidth="1"/>
    <col min="4093" max="4329" width="8.85546875" style="2"/>
    <col min="4330" max="4330" width="34" style="2" customWidth="1"/>
    <col min="4331" max="4331" width="11.28515625" style="2" customWidth="1"/>
    <col min="4332" max="4332" width="11" style="2" customWidth="1"/>
    <col min="4333" max="4339" width="8.85546875" style="2"/>
    <col min="4340" max="4341" width="10.7109375" style="2" customWidth="1"/>
    <col min="4342" max="4342" width="8.85546875" style="2"/>
    <col min="4343" max="4343" width="11.5703125" style="2" customWidth="1"/>
    <col min="4344" max="4344" width="13.7109375" style="2" customWidth="1"/>
    <col min="4345" max="4348" width="9.28515625" style="2" customWidth="1"/>
    <col min="4349" max="4585" width="8.85546875" style="2"/>
    <col min="4586" max="4586" width="34" style="2" customWidth="1"/>
    <col min="4587" max="4587" width="11.28515625" style="2" customWidth="1"/>
    <col min="4588" max="4588" width="11" style="2" customWidth="1"/>
    <col min="4589" max="4595" width="8.85546875" style="2"/>
    <col min="4596" max="4597" width="10.7109375" style="2" customWidth="1"/>
    <col min="4598" max="4598" width="8.85546875" style="2"/>
    <col min="4599" max="4599" width="11.5703125" style="2" customWidth="1"/>
    <col min="4600" max="4600" width="13.7109375" style="2" customWidth="1"/>
    <col min="4601" max="4604" width="9.28515625" style="2" customWidth="1"/>
    <col min="4605" max="4841" width="8.85546875" style="2"/>
    <col min="4842" max="4842" width="34" style="2" customWidth="1"/>
    <col min="4843" max="4843" width="11.28515625" style="2" customWidth="1"/>
    <col min="4844" max="4844" width="11" style="2" customWidth="1"/>
    <col min="4845" max="4851" width="8.85546875" style="2"/>
    <col min="4852" max="4853" width="10.7109375" style="2" customWidth="1"/>
    <col min="4854" max="4854" width="8.85546875" style="2"/>
    <col min="4855" max="4855" width="11.5703125" style="2" customWidth="1"/>
    <col min="4856" max="4856" width="13.7109375" style="2" customWidth="1"/>
    <col min="4857" max="4860" width="9.28515625" style="2" customWidth="1"/>
    <col min="4861" max="5097" width="8.85546875" style="2"/>
    <col min="5098" max="5098" width="34" style="2" customWidth="1"/>
    <col min="5099" max="5099" width="11.28515625" style="2" customWidth="1"/>
    <col min="5100" max="5100" width="11" style="2" customWidth="1"/>
    <col min="5101" max="5107" width="8.85546875" style="2"/>
    <col min="5108" max="5109" width="10.7109375" style="2" customWidth="1"/>
    <col min="5110" max="5110" width="8.85546875" style="2"/>
    <col min="5111" max="5111" width="11.5703125" style="2" customWidth="1"/>
    <col min="5112" max="5112" width="13.7109375" style="2" customWidth="1"/>
    <col min="5113" max="5116" width="9.28515625" style="2" customWidth="1"/>
    <col min="5117" max="5353" width="8.85546875" style="2"/>
    <col min="5354" max="5354" width="34" style="2" customWidth="1"/>
    <col min="5355" max="5355" width="11.28515625" style="2" customWidth="1"/>
    <col min="5356" max="5356" width="11" style="2" customWidth="1"/>
    <col min="5357" max="5363" width="8.85546875" style="2"/>
    <col min="5364" max="5365" width="10.7109375" style="2" customWidth="1"/>
    <col min="5366" max="5366" width="8.85546875" style="2"/>
    <col min="5367" max="5367" width="11.5703125" style="2" customWidth="1"/>
    <col min="5368" max="5368" width="13.7109375" style="2" customWidth="1"/>
    <col min="5369" max="5372" width="9.28515625" style="2" customWidth="1"/>
    <col min="5373" max="5609" width="8.85546875" style="2"/>
    <col min="5610" max="5610" width="34" style="2" customWidth="1"/>
    <col min="5611" max="5611" width="11.28515625" style="2" customWidth="1"/>
    <col min="5612" max="5612" width="11" style="2" customWidth="1"/>
    <col min="5613" max="5619" width="8.85546875" style="2"/>
    <col min="5620" max="5621" width="10.7109375" style="2" customWidth="1"/>
    <col min="5622" max="5622" width="8.85546875" style="2"/>
    <col min="5623" max="5623" width="11.5703125" style="2" customWidth="1"/>
    <col min="5624" max="5624" width="13.7109375" style="2" customWidth="1"/>
    <col min="5625" max="5628" width="9.28515625" style="2" customWidth="1"/>
    <col min="5629" max="5865" width="8.85546875" style="2"/>
    <col min="5866" max="5866" width="34" style="2" customWidth="1"/>
    <col min="5867" max="5867" width="11.28515625" style="2" customWidth="1"/>
    <col min="5868" max="5868" width="11" style="2" customWidth="1"/>
    <col min="5869" max="5875" width="8.85546875" style="2"/>
    <col min="5876" max="5877" width="10.7109375" style="2" customWidth="1"/>
    <col min="5878" max="5878" width="8.85546875" style="2"/>
    <col min="5879" max="5879" width="11.5703125" style="2" customWidth="1"/>
    <col min="5880" max="5880" width="13.7109375" style="2" customWidth="1"/>
    <col min="5881" max="5884" width="9.28515625" style="2" customWidth="1"/>
    <col min="5885" max="6121" width="8.85546875" style="2"/>
    <col min="6122" max="6122" width="34" style="2" customWidth="1"/>
    <col min="6123" max="6123" width="11.28515625" style="2" customWidth="1"/>
    <col min="6124" max="6124" width="11" style="2" customWidth="1"/>
    <col min="6125" max="6131" width="8.85546875" style="2"/>
    <col min="6132" max="6133" width="10.7109375" style="2" customWidth="1"/>
    <col min="6134" max="6134" width="8.85546875" style="2"/>
    <col min="6135" max="6135" width="11.5703125" style="2" customWidth="1"/>
    <col min="6136" max="6136" width="13.7109375" style="2" customWidth="1"/>
    <col min="6137" max="6140" width="9.28515625" style="2" customWidth="1"/>
    <col min="6141" max="6377" width="8.85546875" style="2"/>
    <col min="6378" max="6378" width="34" style="2" customWidth="1"/>
    <col min="6379" max="6379" width="11.28515625" style="2" customWidth="1"/>
    <col min="6380" max="6380" width="11" style="2" customWidth="1"/>
    <col min="6381" max="6387" width="8.85546875" style="2"/>
    <col min="6388" max="6389" width="10.7109375" style="2" customWidth="1"/>
    <col min="6390" max="6390" width="8.85546875" style="2"/>
    <col min="6391" max="6391" width="11.5703125" style="2" customWidth="1"/>
    <col min="6392" max="6392" width="13.7109375" style="2" customWidth="1"/>
    <col min="6393" max="6396" width="9.28515625" style="2" customWidth="1"/>
    <col min="6397" max="6633" width="8.85546875" style="2"/>
    <col min="6634" max="6634" width="34" style="2" customWidth="1"/>
    <col min="6635" max="6635" width="11.28515625" style="2" customWidth="1"/>
    <col min="6636" max="6636" width="11" style="2" customWidth="1"/>
    <col min="6637" max="6643" width="8.85546875" style="2"/>
    <col min="6644" max="6645" width="10.7109375" style="2" customWidth="1"/>
    <col min="6646" max="6646" width="8.85546875" style="2"/>
    <col min="6647" max="6647" width="11.5703125" style="2" customWidth="1"/>
    <col min="6648" max="6648" width="13.7109375" style="2" customWidth="1"/>
    <col min="6649" max="6652" width="9.28515625" style="2" customWidth="1"/>
    <col min="6653" max="6889" width="8.85546875" style="2"/>
    <col min="6890" max="6890" width="34" style="2" customWidth="1"/>
    <col min="6891" max="6891" width="11.28515625" style="2" customWidth="1"/>
    <col min="6892" max="6892" width="11" style="2" customWidth="1"/>
    <col min="6893" max="6899" width="8.85546875" style="2"/>
    <col min="6900" max="6901" width="10.7109375" style="2" customWidth="1"/>
    <col min="6902" max="6902" width="8.85546875" style="2"/>
    <col min="6903" max="6903" width="11.5703125" style="2" customWidth="1"/>
    <col min="6904" max="6904" width="13.7109375" style="2" customWidth="1"/>
    <col min="6905" max="6908" width="9.28515625" style="2" customWidth="1"/>
    <col min="6909" max="7145" width="8.85546875" style="2"/>
    <col min="7146" max="7146" width="34" style="2" customWidth="1"/>
    <col min="7147" max="7147" width="11.28515625" style="2" customWidth="1"/>
    <col min="7148" max="7148" width="11" style="2" customWidth="1"/>
    <col min="7149" max="7155" width="8.85546875" style="2"/>
    <col min="7156" max="7157" width="10.7109375" style="2" customWidth="1"/>
    <col min="7158" max="7158" width="8.85546875" style="2"/>
    <col min="7159" max="7159" width="11.5703125" style="2" customWidth="1"/>
    <col min="7160" max="7160" width="13.7109375" style="2" customWidth="1"/>
    <col min="7161" max="7164" width="9.28515625" style="2" customWidth="1"/>
    <col min="7165" max="7401" width="8.85546875" style="2"/>
    <col min="7402" max="7402" width="34" style="2" customWidth="1"/>
    <col min="7403" max="7403" width="11.28515625" style="2" customWidth="1"/>
    <col min="7404" max="7404" width="11" style="2" customWidth="1"/>
    <col min="7405" max="7411" width="8.85546875" style="2"/>
    <col min="7412" max="7413" width="10.7109375" style="2" customWidth="1"/>
    <col min="7414" max="7414" width="8.85546875" style="2"/>
    <col min="7415" max="7415" width="11.5703125" style="2" customWidth="1"/>
    <col min="7416" max="7416" width="13.7109375" style="2" customWidth="1"/>
    <col min="7417" max="7420" width="9.28515625" style="2" customWidth="1"/>
    <col min="7421" max="7657" width="8.85546875" style="2"/>
    <col min="7658" max="7658" width="34" style="2" customWidth="1"/>
    <col min="7659" max="7659" width="11.28515625" style="2" customWidth="1"/>
    <col min="7660" max="7660" width="11" style="2" customWidth="1"/>
    <col min="7661" max="7667" width="8.85546875" style="2"/>
    <col min="7668" max="7669" width="10.7109375" style="2" customWidth="1"/>
    <col min="7670" max="7670" width="8.85546875" style="2"/>
    <col min="7671" max="7671" width="11.5703125" style="2" customWidth="1"/>
    <col min="7672" max="7672" width="13.7109375" style="2" customWidth="1"/>
    <col min="7673" max="7676" width="9.28515625" style="2" customWidth="1"/>
    <col min="7677" max="7913" width="8.85546875" style="2"/>
    <col min="7914" max="7914" width="34" style="2" customWidth="1"/>
    <col min="7915" max="7915" width="11.28515625" style="2" customWidth="1"/>
    <col min="7916" max="7916" width="11" style="2" customWidth="1"/>
    <col min="7917" max="7923" width="8.85546875" style="2"/>
    <col min="7924" max="7925" width="10.7109375" style="2" customWidth="1"/>
    <col min="7926" max="7926" width="8.85546875" style="2"/>
    <col min="7927" max="7927" width="11.5703125" style="2" customWidth="1"/>
    <col min="7928" max="7928" width="13.7109375" style="2" customWidth="1"/>
    <col min="7929" max="7932" width="9.28515625" style="2" customWidth="1"/>
    <col min="7933" max="8169" width="8.85546875" style="2"/>
    <col min="8170" max="8170" width="34" style="2" customWidth="1"/>
    <col min="8171" max="8171" width="11.28515625" style="2" customWidth="1"/>
    <col min="8172" max="8172" width="11" style="2" customWidth="1"/>
    <col min="8173" max="8179" width="8.85546875" style="2"/>
    <col min="8180" max="8181" width="10.7109375" style="2" customWidth="1"/>
    <col min="8182" max="8182" width="8.85546875" style="2"/>
    <col min="8183" max="8183" width="11.5703125" style="2" customWidth="1"/>
    <col min="8184" max="8184" width="13.7109375" style="2" customWidth="1"/>
    <col min="8185" max="8188" width="9.28515625" style="2" customWidth="1"/>
    <col min="8189" max="8425" width="8.85546875" style="2"/>
    <col min="8426" max="8426" width="34" style="2" customWidth="1"/>
    <col min="8427" max="8427" width="11.28515625" style="2" customWidth="1"/>
    <col min="8428" max="8428" width="11" style="2" customWidth="1"/>
    <col min="8429" max="8435" width="8.85546875" style="2"/>
    <col min="8436" max="8437" width="10.7109375" style="2" customWidth="1"/>
    <col min="8438" max="8438" width="8.85546875" style="2"/>
    <col min="8439" max="8439" width="11.5703125" style="2" customWidth="1"/>
    <col min="8440" max="8440" width="13.7109375" style="2" customWidth="1"/>
    <col min="8441" max="8444" width="9.28515625" style="2" customWidth="1"/>
    <col min="8445" max="8681" width="8.85546875" style="2"/>
    <col min="8682" max="8682" width="34" style="2" customWidth="1"/>
    <col min="8683" max="8683" width="11.28515625" style="2" customWidth="1"/>
    <col min="8684" max="8684" width="11" style="2" customWidth="1"/>
    <col min="8685" max="8691" width="8.85546875" style="2"/>
    <col min="8692" max="8693" width="10.7109375" style="2" customWidth="1"/>
    <col min="8694" max="8694" width="8.85546875" style="2"/>
    <col min="8695" max="8695" width="11.5703125" style="2" customWidth="1"/>
    <col min="8696" max="8696" width="13.7109375" style="2" customWidth="1"/>
    <col min="8697" max="8700" width="9.28515625" style="2" customWidth="1"/>
    <col min="8701" max="8937" width="8.85546875" style="2"/>
    <col min="8938" max="8938" width="34" style="2" customWidth="1"/>
    <col min="8939" max="8939" width="11.28515625" style="2" customWidth="1"/>
    <col min="8940" max="8940" width="11" style="2" customWidth="1"/>
    <col min="8941" max="8947" width="8.85546875" style="2"/>
    <col min="8948" max="8949" width="10.7109375" style="2" customWidth="1"/>
    <col min="8950" max="8950" width="8.85546875" style="2"/>
    <col min="8951" max="8951" width="11.5703125" style="2" customWidth="1"/>
    <col min="8952" max="8952" width="13.7109375" style="2" customWidth="1"/>
    <col min="8953" max="8956" width="9.28515625" style="2" customWidth="1"/>
    <col min="8957" max="9193" width="8.85546875" style="2"/>
    <col min="9194" max="9194" width="34" style="2" customWidth="1"/>
    <col min="9195" max="9195" width="11.28515625" style="2" customWidth="1"/>
    <col min="9196" max="9196" width="11" style="2" customWidth="1"/>
    <col min="9197" max="9203" width="8.85546875" style="2"/>
    <col min="9204" max="9205" width="10.7109375" style="2" customWidth="1"/>
    <col min="9206" max="9206" width="8.85546875" style="2"/>
    <col min="9207" max="9207" width="11.5703125" style="2" customWidth="1"/>
    <col min="9208" max="9208" width="13.7109375" style="2" customWidth="1"/>
    <col min="9209" max="9212" width="9.28515625" style="2" customWidth="1"/>
    <col min="9213" max="9449" width="8.85546875" style="2"/>
    <col min="9450" max="9450" width="34" style="2" customWidth="1"/>
    <col min="9451" max="9451" width="11.28515625" style="2" customWidth="1"/>
    <col min="9452" max="9452" width="11" style="2" customWidth="1"/>
    <col min="9453" max="9459" width="8.85546875" style="2"/>
    <col min="9460" max="9461" width="10.7109375" style="2" customWidth="1"/>
    <col min="9462" max="9462" width="8.85546875" style="2"/>
    <col min="9463" max="9463" width="11.5703125" style="2" customWidth="1"/>
    <col min="9464" max="9464" width="13.7109375" style="2" customWidth="1"/>
    <col min="9465" max="9468" width="9.28515625" style="2" customWidth="1"/>
    <col min="9469" max="9705" width="8.85546875" style="2"/>
    <col min="9706" max="9706" width="34" style="2" customWidth="1"/>
    <col min="9707" max="9707" width="11.28515625" style="2" customWidth="1"/>
    <col min="9708" max="9708" width="11" style="2" customWidth="1"/>
    <col min="9709" max="9715" width="8.85546875" style="2"/>
    <col min="9716" max="9717" width="10.7109375" style="2" customWidth="1"/>
    <col min="9718" max="9718" width="8.85546875" style="2"/>
    <col min="9719" max="9719" width="11.5703125" style="2" customWidth="1"/>
    <col min="9720" max="9720" width="13.7109375" style="2" customWidth="1"/>
    <col min="9721" max="9724" width="9.28515625" style="2" customWidth="1"/>
    <col min="9725" max="9961" width="8.85546875" style="2"/>
    <col min="9962" max="9962" width="34" style="2" customWidth="1"/>
    <col min="9963" max="9963" width="11.28515625" style="2" customWidth="1"/>
    <col min="9964" max="9964" width="11" style="2" customWidth="1"/>
    <col min="9965" max="9971" width="8.85546875" style="2"/>
    <col min="9972" max="9973" width="10.7109375" style="2" customWidth="1"/>
    <col min="9974" max="9974" width="8.85546875" style="2"/>
    <col min="9975" max="9975" width="11.5703125" style="2" customWidth="1"/>
    <col min="9976" max="9976" width="13.7109375" style="2" customWidth="1"/>
    <col min="9977" max="9980" width="9.28515625" style="2" customWidth="1"/>
    <col min="9981" max="10217" width="8.85546875" style="2"/>
    <col min="10218" max="10218" width="34" style="2" customWidth="1"/>
    <col min="10219" max="10219" width="11.28515625" style="2" customWidth="1"/>
    <col min="10220" max="10220" width="11" style="2" customWidth="1"/>
    <col min="10221" max="10227" width="8.85546875" style="2"/>
    <col min="10228" max="10229" width="10.7109375" style="2" customWidth="1"/>
    <col min="10230" max="10230" width="8.85546875" style="2"/>
    <col min="10231" max="10231" width="11.5703125" style="2" customWidth="1"/>
    <col min="10232" max="10232" width="13.7109375" style="2" customWidth="1"/>
    <col min="10233" max="10236" width="9.28515625" style="2" customWidth="1"/>
    <col min="10237" max="10473" width="8.85546875" style="2"/>
    <col min="10474" max="10474" width="34" style="2" customWidth="1"/>
    <col min="10475" max="10475" width="11.28515625" style="2" customWidth="1"/>
    <col min="10476" max="10476" width="11" style="2" customWidth="1"/>
    <col min="10477" max="10483" width="8.85546875" style="2"/>
    <col min="10484" max="10485" width="10.7109375" style="2" customWidth="1"/>
    <col min="10486" max="10486" width="8.85546875" style="2"/>
    <col min="10487" max="10487" width="11.5703125" style="2" customWidth="1"/>
    <col min="10488" max="10488" width="13.7109375" style="2" customWidth="1"/>
    <col min="10489" max="10492" width="9.28515625" style="2" customWidth="1"/>
    <col min="10493" max="10729" width="8.85546875" style="2"/>
    <col min="10730" max="10730" width="34" style="2" customWidth="1"/>
    <col min="10731" max="10731" width="11.28515625" style="2" customWidth="1"/>
    <col min="10732" max="10732" width="11" style="2" customWidth="1"/>
    <col min="10733" max="10739" width="8.85546875" style="2"/>
    <col min="10740" max="10741" width="10.7109375" style="2" customWidth="1"/>
    <col min="10742" max="10742" width="8.85546875" style="2"/>
    <col min="10743" max="10743" width="11.5703125" style="2" customWidth="1"/>
    <col min="10744" max="10744" width="13.7109375" style="2" customWidth="1"/>
    <col min="10745" max="10748" width="9.28515625" style="2" customWidth="1"/>
    <col min="10749" max="10985" width="8.85546875" style="2"/>
    <col min="10986" max="10986" width="34" style="2" customWidth="1"/>
    <col min="10987" max="10987" width="11.28515625" style="2" customWidth="1"/>
    <col min="10988" max="10988" width="11" style="2" customWidth="1"/>
    <col min="10989" max="10995" width="8.85546875" style="2"/>
    <col min="10996" max="10997" width="10.7109375" style="2" customWidth="1"/>
    <col min="10998" max="10998" width="8.85546875" style="2"/>
    <col min="10999" max="10999" width="11.5703125" style="2" customWidth="1"/>
    <col min="11000" max="11000" width="13.7109375" style="2" customWidth="1"/>
    <col min="11001" max="11004" width="9.28515625" style="2" customWidth="1"/>
    <col min="11005" max="11241" width="8.85546875" style="2"/>
    <col min="11242" max="11242" width="34" style="2" customWidth="1"/>
    <col min="11243" max="11243" width="11.28515625" style="2" customWidth="1"/>
    <col min="11244" max="11244" width="11" style="2" customWidth="1"/>
    <col min="11245" max="11251" width="8.85546875" style="2"/>
    <col min="11252" max="11253" width="10.7109375" style="2" customWidth="1"/>
    <col min="11254" max="11254" width="8.85546875" style="2"/>
    <col min="11255" max="11255" width="11.5703125" style="2" customWidth="1"/>
    <col min="11256" max="11256" width="13.7109375" style="2" customWidth="1"/>
    <col min="11257" max="11260" width="9.28515625" style="2" customWidth="1"/>
    <col min="11261" max="11497" width="8.85546875" style="2"/>
    <col min="11498" max="11498" width="34" style="2" customWidth="1"/>
    <col min="11499" max="11499" width="11.28515625" style="2" customWidth="1"/>
    <col min="11500" max="11500" width="11" style="2" customWidth="1"/>
    <col min="11501" max="11507" width="8.85546875" style="2"/>
    <col min="11508" max="11509" width="10.7109375" style="2" customWidth="1"/>
    <col min="11510" max="11510" width="8.85546875" style="2"/>
    <col min="11511" max="11511" width="11.5703125" style="2" customWidth="1"/>
    <col min="11512" max="11512" width="13.7109375" style="2" customWidth="1"/>
    <col min="11513" max="11516" width="9.28515625" style="2" customWidth="1"/>
    <col min="11517" max="11753" width="8.85546875" style="2"/>
    <col min="11754" max="11754" width="34" style="2" customWidth="1"/>
    <col min="11755" max="11755" width="11.28515625" style="2" customWidth="1"/>
    <col min="11756" max="11756" width="11" style="2" customWidth="1"/>
    <col min="11757" max="11763" width="8.85546875" style="2"/>
    <col min="11764" max="11765" width="10.7109375" style="2" customWidth="1"/>
    <col min="11766" max="11766" width="8.85546875" style="2"/>
    <col min="11767" max="11767" width="11.5703125" style="2" customWidth="1"/>
    <col min="11768" max="11768" width="13.7109375" style="2" customWidth="1"/>
    <col min="11769" max="11772" width="9.28515625" style="2" customWidth="1"/>
    <col min="11773" max="12009" width="8.85546875" style="2"/>
    <col min="12010" max="12010" width="34" style="2" customWidth="1"/>
    <col min="12011" max="12011" width="11.28515625" style="2" customWidth="1"/>
    <col min="12012" max="12012" width="11" style="2" customWidth="1"/>
    <col min="12013" max="12019" width="8.85546875" style="2"/>
    <col min="12020" max="12021" width="10.7109375" style="2" customWidth="1"/>
    <col min="12022" max="12022" width="8.85546875" style="2"/>
    <col min="12023" max="12023" width="11.5703125" style="2" customWidth="1"/>
    <col min="12024" max="12024" width="13.7109375" style="2" customWidth="1"/>
    <col min="12025" max="12028" width="9.28515625" style="2" customWidth="1"/>
    <col min="12029" max="12265" width="8.85546875" style="2"/>
    <col min="12266" max="12266" width="34" style="2" customWidth="1"/>
    <col min="12267" max="12267" width="11.28515625" style="2" customWidth="1"/>
    <col min="12268" max="12268" width="11" style="2" customWidth="1"/>
    <col min="12269" max="12275" width="8.85546875" style="2"/>
    <col min="12276" max="12277" width="10.7109375" style="2" customWidth="1"/>
    <col min="12278" max="12278" width="8.85546875" style="2"/>
    <col min="12279" max="12279" width="11.5703125" style="2" customWidth="1"/>
    <col min="12280" max="12280" width="13.7109375" style="2" customWidth="1"/>
    <col min="12281" max="12284" width="9.28515625" style="2" customWidth="1"/>
    <col min="12285" max="12521" width="8.85546875" style="2"/>
    <col min="12522" max="12522" width="34" style="2" customWidth="1"/>
    <col min="12523" max="12523" width="11.28515625" style="2" customWidth="1"/>
    <col min="12524" max="12524" width="11" style="2" customWidth="1"/>
    <col min="12525" max="12531" width="8.85546875" style="2"/>
    <col min="12532" max="12533" width="10.7109375" style="2" customWidth="1"/>
    <col min="12534" max="12534" width="8.85546875" style="2"/>
    <col min="12535" max="12535" width="11.5703125" style="2" customWidth="1"/>
    <col min="12536" max="12536" width="13.7109375" style="2" customWidth="1"/>
    <col min="12537" max="12540" width="9.28515625" style="2" customWidth="1"/>
    <col min="12541" max="12777" width="8.85546875" style="2"/>
    <col min="12778" max="12778" width="34" style="2" customWidth="1"/>
    <col min="12779" max="12779" width="11.28515625" style="2" customWidth="1"/>
    <col min="12780" max="12780" width="11" style="2" customWidth="1"/>
    <col min="12781" max="12787" width="8.85546875" style="2"/>
    <col min="12788" max="12789" width="10.7109375" style="2" customWidth="1"/>
    <col min="12790" max="12790" width="8.85546875" style="2"/>
    <col min="12791" max="12791" width="11.5703125" style="2" customWidth="1"/>
    <col min="12792" max="12792" width="13.7109375" style="2" customWidth="1"/>
    <col min="12793" max="12796" width="9.28515625" style="2" customWidth="1"/>
    <col min="12797" max="13033" width="8.85546875" style="2"/>
    <col min="13034" max="13034" width="34" style="2" customWidth="1"/>
    <col min="13035" max="13035" width="11.28515625" style="2" customWidth="1"/>
    <col min="13036" max="13036" width="11" style="2" customWidth="1"/>
    <col min="13037" max="13043" width="8.85546875" style="2"/>
    <col min="13044" max="13045" width="10.7109375" style="2" customWidth="1"/>
    <col min="13046" max="13046" width="8.85546875" style="2"/>
    <col min="13047" max="13047" width="11.5703125" style="2" customWidth="1"/>
    <col min="13048" max="13048" width="13.7109375" style="2" customWidth="1"/>
    <col min="13049" max="13052" width="9.28515625" style="2" customWidth="1"/>
    <col min="13053" max="13289" width="8.85546875" style="2"/>
    <col min="13290" max="13290" width="34" style="2" customWidth="1"/>
    <col min="13291" max="13291" width="11.28515625" style="2" customWidth="1"/>
    <col min="13292" max="13292" width="11" style="2" customWidth="1"/>
    <col min="13293" max="13299" width="8.85546875" style="2"/>
    <col min="13300" max="13301" width="10.7109375" style="2" customWidth="1"/>
    <col min="13302" max="13302" width="8.85546875" style="2"/>
    <col min="13303" max="13303" width="11.5703125" style="2" customWidth="1"/>
    <col min="13304" max="13304" width="13.7109375" style="2" customWidth="1"/>
    <col min="13305" max="13308" width="9.28515625" style="2" customWidth="1"/>
    <col min="13309" max="13545" width="8.85546875" style="2"/>
    <col min="13546" max="13546" width="34" style="2" customWidth="1"/>
    <col min="13547" max="13547" width="11.28515625" style="2" customWidth="1"/>
    <col min="13548" max="13548" width="11" style="2" customWidth="1"/>
    <col min="13549" max="13555" width="8.85546875" style="2"/>
    <col min="13556" max="13557" width="10.7109375" style="2" customWidth="1"/>
    <col min="13558" max="13558" width="8.85546875" style="2"/>
    <col min="13559" max="13559" width="11.5703125" style="2" customWidth="1"/>
    <col min="13560" max="13560" width="13.7109375" style="2" customWidth="1"/>
    <col min="13561" max="13564" width="9.28515625" style="2" customWidth="1"/>
    <col min="13565" max="13801" width="8.85546875" style="2"/>
    <col min="13802" max="13802" width="34" style="2" customWidth="1"/>
    <col min="13803" max="13803" width="11.28515625" style="2" customWidth="1"/>
    <col min="13804" max="13804" width="11" style="2" customWidth="1"/>
    <col min="13805" max="13811" width="8.85546875" style="2"/>
    <col min="13812" max="13813" width="10.7109375" style="2" customWidth="1"/>
    <col min="13814" max="13814" width="8.85546875" style="2"/>
    <col min="13815" max="13815" width="11.5703125" style="2" customWidth="1"/>
    <col min="13816" max="13816" width="13.7109375" style="2" customWidth="1"/>
    <col min="13817" max="13820" width="9.28515625" style="2" customWidth="1"/>
    <col min="13821" max="14057" width="8.85546875" style="2"/>
    <col min="14058" max="14058" width="34" style="2" customWidth="1"/>
    <col min="14059" max="14059" width="11.28515625" style="2" customWidth="1"/>
    <col min="14060" max="14060" width="11" style="2" customWidth="1"/>
    <col min="14061" max="14067" width="8.85546875" style="2"/>
    <col min="14068" max="14069" width="10.7109375" style="2" customWidth="1"/>
    <col min="14070" max="14070" width="8.85546875" style="2"/>
    <col min="14071" max="14071" width="11.5703125" style="2" customWidth="1"/>
    <col min="14072" max="14072" width="13.7109375" style="2" customWidth="1"/>
    <col min="14073" max="14076" width="9.28515625" style="2" customWidth="1"/>
    <col min="14077" max="14313" width="8.85546875" style="2"/>
    <col min="14314" max="14314" width="34" style="2" customWidth="1"/>
    <col min="14315" max="14315" width="11.28515625" style="2" customWidth="1"/>
    <col min="14316" max="14316" width="11" style="2" customWidth="1"/>
    <col min="14317" max="14323" width="8.85546875" style="2"/>
    <col min="14324" max="14325" width="10.7109375" style="2" customWidth="1"/>
    <col min="14326" max="14326" width="8.85546875" style="2"/>
    <col min="14327" max="14327" width="11.5703125" style="2" customWidth="1"/>
    <col min="14328" max="14328" width="13.7109375" style="2" customWidth="1"/>
    <col min="14329" max="14332" width="9.28515625" style="2" customWidth="1"/>
    <col min="14333" max="14569" width="8.85546875" style="2"/>
    <col min="14570" max="14570" width="34" style="2" customWidth="1"/>
    <col min="14571" max="14571" width="11.28515625" style="2" customWidth="1"/>
    <col min="14572" max="14572" width="11" style="2" customWidth="1"/>
    <col min="14573" max="14579" width="8.85546875" style="2"/>
    <col min="14580" max="14581" width="10.7109375" style="2" customWidth="1"/>
    <col min="14582" max="14582" width="8.85546875" style="2"/>
    <col min="14583" max="14583" width="11.5703125" style="2" customWidth="1"/>
    <col min="14584" max="14584" width="13.7109375" style="2" customWidth="1"/>
    <col min="14585" max="14588" width="9.28515625" style="2" customWidth="1"/>
    <col min="14589" max="14825" width="8.85546875" style="2"/>
    <col min="14826" max="14826" width="34" style="2" customWidth="1"/>
    <col min="14827" max="14827" width="11.28515625" style="2" customWidth="1"/>
    <col min="14828" max="14828" width="11" style="2" customWidth="1"/>
    <col min="14829" max="14835" width="8.85546875" style="2"/>
    <col min="14836" max="14837" width="10.7109375" style="2" customWidth="1"/>
    <col min="14838" max="14838" width="8.85546875" style="2"/>
    <col min="14839" max="14839" width="11.5703125" style="2" customWidth="1"/>
    <col min="14840" max="14840" width="13.7109375" style="2" customWidth="1"/>
    <col min="14841" max="14844" width="9.28515625" style="2" customWidth="1"/>
    <col min="14845" max="15081" width="8.85546875" style="2"/>
    <col min="15082" max="15082" width="34" style="2" customWidth="1"/>
    <col min="15083" max="15083" width="11.28515625" style="2" customWidth="1"/>
    <col min="15084" max="15084" width="11" style="2" customWidth="1"/>
    <col min="15085" max="15091" width="8.85546875" style="2"/>
    <col min="15092" max="15093" width="10.7109375" style="2" customWidth="1"/>
    <col min="15094" max="15094" width="8.85546875" style="2"/>
    <col min="15095" max="15095" width="11.5703125" style="2" customWidth="1"/>
    <col min="15096" max="15096" width="13.7109375" style="2" customWidth="1"/>
    <col min="15097" max="15100" width="9.28515625" style="2" customWidth="1"/>
    <col min="15101" max="15337" width="8.85546875" style="2"/>
    <col min="15338" max="15338" width="34" style="2" customWidth="1"/>
    <col min="15339" max="15339" width="11.28515625" style="2" customWidth="1"/>
    <col min="15340" max="15340" width="11" style="2" customWidth="1"/>
    <col min="15341" max="15347" width="8.85546875" style="2"/>
    <col min="15348" max="15349" width="10.7109375" style="2" customWidth="1"/>
    <col min="15350" max="15350" width="8.85546875" style="2"/>
    <col min="15351" max="15351" width="11.5703125" style="2" customWidth="1"/>
    <col min="15352" max="15352" width="13.7109375" style="2" customWidth="1"/>
    <col min="15353" max="15356" width="9.28515625" style="2" customWidth="1"/>
    <col min="15357" max="15593" width="8.85546875" style="2"/>
    <col min="15594" max="15594" width="34" style="2" customWidth="1"/>
    <col min="15595" max="15595" width="11.28515625" style="2" customWidth="1"/>
    <col min="15596" max="15596" width="11" style="2" customWidth="1"/>
    <col min="15597" max="15603" width="8.85546875" style="2"/>
    <col min="15604" max="15605" width="10.7109375" style="2" customWidth="1"/>
    <col min="15606" max="15606" width="8.85546875" style="2"/>
    <col min="15607" max="15607" width="11.5703125" style="2" customWidth="1"/>
    <col min="15608" max="15608" width="13.7109375" style="2" customWidth="1"/>
    <col min="15609" max="15612" width="9.28515625" style="2" customWidth="1"/>
    <col min="15613" max="15849" width="8.85546875" style="2"/>
    <col min="15850" max="15850" width="34" style="2" customWidth="1"/>
    <col min="15851" max="15851" width="11.28515625" style="2" customWidth="1"/>
    <col min="15852" max="15852" width="11" style="2" customWidth="1"/>
    <col min="15853" max="15859" width="8.85546875" style="2"/>
    <col min="15860" max="15861" width="10.7109375" style="2" customWidth="1"/>
    <col min="15862" max="15862" width="8.85546875" style="2"/>
    <col min="15863" max="15863" width="11.5703125" style="2" customWidth="1"/>
    <col min="15864" max="15864" width="13.7109375" style="2" customWidth="1"/>
    <col min="15865" max="15868" width="9.28515625" style="2" customWidth="1"/>
    <col min="15869" max="16105" width="8.85546875" style="2"/>
    <col min="16106" max="16106" width="34" style="2" customWidth="1"/>
    <col min="16107" max="16107" width="11.28515625" style="2" customWidth="1"/>
    <col min="16108" max="16108" width="11" style="2" customWidth="1"/>
    <col min="16109" max="16115" width="8.85546875" style="2"/>
    <col min="16116" max="16117" width="10.7109375" style="2" customWidth="1"/>
    <col min="16118" max="16118" width="8.85546875" style="2"/>
    <col min="16119" max="16119" width="11.5703125" style="2" customWidth="1"/>
    <col min="16120" max="16120" width="13.7109375" style="2" customWidth="1"/>
    <col min="16121" max="16124" width="9.28515625" style="2" customWidth="1"/>
    <col min="16125" max="16365" width="8.85546875" style="2"/>
    <col min="16366" max="16384" width="8.7109375" style="2" customWidth="1"/>
  </cols>
  <sheetData>
    <row r="1" spans="1:15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14" t="s">
        <v>95</v>
      </c>
      <c r="B3" s="1"/>
      <c r="C3" s="1"/>
    </row>
    <row r="4" spans="1:15" ht="40.5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2385</v>
      </c>
      <c r="C7" s="129"/>
      <c r="D7" s="129"/>
      <c r="E7" s="130"/>
      <c r="F7" s="131">
        <v>2385</v>
      </c>
      <c r="G7" s="131"/>
      <c r="H7" s="129"/>
      <c r="I7" s="243">
        <v>562</v>
      </c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>
        <v>5952</v>
      </c>
      <c r="J8" s="331"/>
      <c r="K8" s="147"/>
      <c r="L8" s="137"/>
      <c r="M8" s="147"/>
      <c r="N8" s="147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47"/>
      <c r="N9" s="147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47"/>
      <c r="N10" s="147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>
        <v>770</v>
      </c>
      <c r="J11" s="331"/>
      <c r="K11" s="147"/>
      <c r="L11" s="137"/>
      <c r="M11" s="147"/>
      <c r="N11" s="147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47"/>
      <c r="N12" s="147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147"/>
      <c r="N13" s="147"/>
      <c r="O13" s="140"/>
    </row>
    <row r="14" spans="1:15" ht="14.65" customHeight="1" x14ac:dyDescent="0.25">
      <c r="A14" s="35" t="s">
        <v>11</v>
      </c>
      <c r="B14" s="134">
        <f t="shared" si="0"/>
        <v>698</v>
      </c>
      <c r="C14" s="330"/>
      <c r="D14" s="330"/>
      <c r="E14" s="331"/>
      <c r="F14" s="332">
        <v>698</v>
      </c>
      <c r="G14" s="332"/>
      <c r="H14" s="330"/>
      <c r="I14" s="330">
        <v>344</v>
      </c>
      <c r="J14" s="331"/>
      <c r="K14" s="147"/>
      <c r="L14" s="137"/>
      <c r="M14" s="147"/>
      <c r="N14" s="147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>
        <v>175</v>
      </c>
      <c r="J15" s="331"/>
      <c r="K15" s="147"/>
      <c r="L15" s="137"/>
      <c r="M15" s="147"/>
      <c r="N15" s="147"/>
      <c r="O15" s="140"/>
    </row>
    <row r="16" spans="1:15" ht="15.75" x14ac:dyDescent="0.25">
      <c r="A16" s="35" t="s">
        <v>13</v>
      </c>
      <c r="B16" s="134">
        <f t="shared" si="0"/>
        <v>3486</v>
      </c>
      <c r="C16" s="330"/>
      <c r="D16" s="330"/>
      <c r="E16" s="331"/>
      <c r="F16" s="332">
        <v>3486</v>
      </c>
      <c r="G16" s="332"/>
      <c r="H16" s="330"/>
      <c r="I16" s="330">
        <v>5927</v>
      </c>
      <c r="J16" s="331"/>
      <c r="K16" s="147"/>
      <c r="L16" s="137"/>
      <c r="M16" s="147"/>
      <c r="N16" s="147"/>
      <c r="O16" s="140"/>
    </row>
    <row r="17" spans="1:15" ht="15.75" x14ac:dyDescent="0.25">
      <c r="A17" s="35" t="s">
        <v>14</v>
      </c>
      <c r="B17" s="134">
        <f t="shared" si="0"/>
        <v>931</v>
      </c>
      <c r="C17" s="330"/>
      <c r="D17" s="330"/>
      <c r="E17" s="331"/>
      <c r="F17" s="332">
        <v>931</v>
      </c>
      <c r="G17" s="332"/>
      <c r="H17" s="330"/>
      <c r="I17" s="330">
        <v>714</v>
      </c>
      <c r="J17" s="331"/>
      <c r="K17" s="147"/>
      <c r="L17" s="137"/>
      <c r="M17" s="147"/>
      <c r="N17" s="147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147"/>
      <c r="N18" s="147"/>
      <c r="O18" s="140"/>
    </row>
    <row r="19" spans="1:15" ht="15.75" x14ac:dyDescent="0.25">
      <c r="A19" s="35" t="s">
        <v>16</v>
      </c>
      <c r="B19" s="134">
        <f t="shared" si="0"/>
        <v>72</v>
      </c>
      <c r="C19" s="330"/>
      <c r="D19" s="330"/>
      <c r="E19" s="331"/>
      <c r="F19" s="332">
        <v>72</v>
      </c>
      <c r="G19" s="332"/>
      <c r="H19" s="330"/>
      <c r="I19" s="330">
        <v>420</v>
      </c>
      <c r="J19" s="331"/>
      <c r="K19" s="147"/>
      <c r="L19" s="137"/>
      <c r="M19" s="147"/>
      <c r="N19" s="147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47"/>
      <c r="N20" s="147"/>
      <c r="O20" s="140"/>
    </row>
    <row r="21" spans="1:15" s="18" customFormat="1" ht="15.75" x14ac:dyDescent="0.25">
      <c r="A21" s="52" t="s">
        <v>18</v>
      </c>
      <c r="B21" s="134">
        <f t="shared" si="0"/>
        <v>6530</v>
      </c>
      <c r="C21" s="330"/>
      <c r="D21" s="330"/>
      <c r="E21" s="331"/>
      <c r="F21" s="332">
        <v>6530</v>
      </c>
      <c r="G21" s="332">
        <v>300</v>
      </c>
      <c r="H21" s="330"/>
      <c r="I21" s="330">
        <v>7408</v>
      </c>
      <c r="J21" s="331"/>
      <c r="K21" s="147"/>
      <c r="L21" s="137"/>
      <c r="M21" s="147"/>
      <c r="N21" s="147"/>
      <c r="O21" s="140"/>
    </row>
    <row r="22" spans="1:15" s="18" customFormat="1" ht="15.6" customHeight="1" x14ac:dyDescent="0.25">
      <c r="A22" s="52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147"/>
      <c r="N22" s="147"/>
      <c r="O22" s="140"/>
    </row>
    <row r="23" spans="1:15" s="18" customFormat="1" ht="15.75" x14ac:dyDescent="0.25">
      <c r="A23" s="52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47"/>
      <c r="N23" s="147"/>
      <c r="O23" s="140"/>
    </row>
    <row r="24" spans="1:15" s="18" customFormat="1" ht="15.75" x14ac:dyDescent="0.25">
      <c r="A24" s="52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>
        <v>966</v>
      </c>
      <c r="J24" s="331"/>
      <c r="K24" s="147"/>
      <c r="L24" s="137"/>
      <c r="M24" s="147"/>
      <c r="N24" s="147"/>
      <c r="O24" s="140"/>
    </row>
    <row r="25" spans="1:15" s="18" customFormat="1" ht="15.6" customHeight="1" x14ac:dyDescent="0.25">
      <c r="A25" s="52" t="s">
        <v>22</v>
      </c>
      <c r="B25" s="134">
        <f t="shared" si="0"/>
        <v>4203</v>
      </c>
      <c r="C25" s="330">
        <v>357</v>
      </c>
      <c r="D25" s="330">
        <v>926</v>
      </c>
      <c r="E25" s="331">
        <v>170</v>
      </c>
      <c r="F25" s="332">
        <v>2920</v>
      </c>
      <c r="G25" s="332"/>
      <c r="H25" s="330">
        <v>1300</v>
      </c>
      <c r="I25" s="330">
        <v>2133</v>
      </c>
      <c r="J25" s="331"/>
      <c r="K25" s="147"/>
      <c r="L25" s="137"/>
      <c r="M25" s="147"/>
      <c r="N25" s="147"/>
      <c r="O25" s="140"/>
    </row>
    <row r="26" spans="1:15" s="18" customFormat="1" ht="15.6" customHeight="1" x14ac:dyDescent="0.25">
      <c r="A26" s="52" t="s">
        <v>23</v>
      </c>
      <c r="B26" s="134">
        <f t="shared" si="0"/>
        <v>4217</v>
      </c>
      <c r="C26" s="330"/>
      <c r="D26" s="330"/>
      <c r="E26" s="331"/>
      <c r="F26" s="332">
        <v>4217</v>
      </c>
      <c r="G26" s="332"/>
      <c r="H26" s="330"/>
      <c r="I26" s="330"/>
      <c r="J26" s="331"/>
      <c r="K26" s="147"/>
      <c r="L26" s="137"/>
      <c r="M26" s="147"/>
      <c r="N26" s="147"/>
      <c r="O26" s="140"/>
    </row>
    <row r="27" spans="1:15" s="18" customFormat="1" ht="15.6" customHeight="1" x14ac:dyDescent="0.25">
      <c r="A27" s="52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47"/>
      <c r="N27" s="147"/>
      <c r="O27" s="140"/>
    </row>
    <row r="28" spans="1:15" s="18" customFormat="1" ht="15.6" customHeight="1" x14ac:dyDescent="0.25">
      <c r="A28" s="52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47"/>
      <c r="N28" s="147"/>
      <c r="O28" s="140"/>
    </row>
    <row r="29" spans="1:15" s="18" customFormat="1" ht="15.6" customHeight="1" x14ac:dyDescent="0.25">
      <c r="A29" s="52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47"/>
      <c r="N29" s="147"/>
      <c r="O29" s="140"/>
    </row>
    <row r="30" spans="1:15" s="18" customFormat="1" ht="15.6" customHeight="1" x14ac:dyDescent="0.25">
      <c r="A30" s="52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47"/>
      <c r="N30" s="147"/>
      <c r="O30" s="140"/>
    </row>
    <row r="31" spans="1:15" s="18" customFormat="1" ht="15.6" customHeight="1" x14ac:dyDescent="0.25">
      <c r="A31" s="52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147"/>
      <c r="N31" s="147"/>
      <c r="O31" s="140"/>
    </row>
    <row r="32" spans="1:15" s="18" customFormat="1" ht="15.6" customHeight="1" x14ac:dyDescent="0.25">
      <c r="A32" s="52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47"/>
      <c r="N32" s="147"/>
      <c r="O32" s="140"/>
    </row>
    <row r="33" spans="1:15" s="18" customFormat="1" ht="17.649999999999999" customHeight="1" x14ac:dyDescent="0.25">
      <c r="A33" s="52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47"/>
      <c r="N33" s="147"/>
      <c r="O33" s="140"/>
    </row>
    <row r="34" spans="1:15" s="18" customFormat="1" ht="15.75" x14ac:dyDescent="0.25">
      <c r="A34" s="52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47"/>
      <c r="N34" s="147"/>
      <c r="O34" s="140"/>
    </row>
    <row r="35" spans="1:15" s="18" customFormat="1" ht="16.899999999999999" customHeight="1" x14ac:dyDescent="0.25">
      <c r="A35" s="52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47"/>
      <c r="N35" s="147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0"/>
      <c r="D36" s="330"/>
      <c r="E36" s="331"/>
      <c r="F36" s="332"/>
      <c r="G36" s="332"/>
      <c r="H36" s="330"/>
      <c r="I36" s="330"/>
      <c r="J36" s="333"/>
      <c r="K36" s="276">
        <f t="shared" ref="K36" si="1">ROUND(((B36+H36)*4)+I36*9.4,2)</f>
        <v>0</v>
      </c>
      <c r="L36" s="148"/>
      <c r="M36" s="188"/>
      <c r="N36" s="188"/>
      <c r="O36" s="146"/>
    </row>
    <row r="37" spans="1:15" s="18" customFormat="1" ht="15.6" customHeight="1" x14ac:dyDescent="0.25">
      <c r="A37" s="52" t="s">
        <v>34</v>
      </c>
      <c r="B37" s="134">
        <f t="shared" si="0"/>
        <v>4070</v>
      </c>
      <c r="C37" s="330"/>
      <c r="D37" s="330"/>
      <c r="E37" s="331"/>
      <c r="F37" s="332">
        <v>4070</v>
      </c>
      <c r="G37" s="332">
        <v>50</v>
      </c>
      <c r="H37" s="330"/>
      <c r="I37" s="330">
        <v>7030</v>
      </c>
      <c r="J37" s="331"/>
      <c r="K37" s="188"/>
      <c r="L37" s="137"/>
      <c r="M37" s="147"/>
      <c r="N37" s="147"/>
      <c r="O37" s="140"/>
    </row>
    <row r="38" spans="1:15" s="18" customFormat="1" ht="15.75" x14ac:dyDescent="0.25">
      <c r="A38" s="52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47"/>
      <c r="N38" s="147"/>
      <c r="O38" s="140"/>
    </row>
    <row r="39" spans="1:15" s="18" customFormat="1" ht="15.6" customHeight="1" x14ac:dyDescent="0.25">
      <c r="A39" s="52" t="s">
        <v>36</v>
      </c>
      <c r="B39" s="134">
        <f t="shared" si="0"/>
        <v>11793</v>
      </c>
      <c r="C39" s="330"/>
      <c r="D39" s="330"/>
      <c r="E39" s="331"/>
      <c r="F39" s="332">
        <v>11793</v>
      </c>
      <c r="G39" s="332">
        <v>300</v>
      </c>
      <c r="H39" s="330"/>
      <c r="I39" s="330">
        <v>4028</v>
      </c>
      <c r="J39" s="331"/>
      <c r="K39" s="147"/>
      <c r="L39" s="137"/>
      <c r="M39" s="147"/>
      <c r="N39" s="147"/>
      <c r="O39" s="140"/>
    </row>
    <row r="40" spans="1:15" s="18" customFormat="1" ht="15.6" customHeight="1" x14ac:dyDescent="0.25">
      <c r="A40" s="52" t="s">
        <v>37</v>
      </c>
      <c r="B40" s="134">
        <f t="shared" si="0"/>
        <v>24187</v>
      </c>
      <c r="C40" s="330">
        <v>7756</v>
      </c>
      <c r="D40" s="330">
        <v>38</v>
      </c>
      <c r="E40" s="331"/>
      <c r="F40" s="332">
        <v>16393</v>
      </c>
      <c r="G40" s="159"/>
      <c r="H40" s="158"/>
      <c r="I40" s="283"/>
      <c r="J40" s="331"/>
      <c r="K40" s="147"/>
      <c r="L40" s="137"/>
      <c r="M40" s="147"/>
      <c r="N40" s="147"/>
      <c r="O40" s="140"/>
    </row>
    <row r="41" spans="1:15" ht="15.6" customHeight="1" x14ac:dyDescent="0.25">
      <c r="A41" s="35" t="s">
        <v>38</v>
      </c>
      <c r="B41" s="134">
        <f t="shared" si="0"/>
        <v>20316</v>
      </c>
      <c r="C41" s="330">
        <v>3724</v>
      </c>
      <c r="D41" s="330">
        <v>64</v>
      </c>
      <c r="E41" s="331"/>
      <c r="F41" s="332">
        <v>16528</v>
      </c>
      <c r="G41" s="332">
        <v>200</v>
      </c>
      <c r="H41" s="330">
        <v>6940</v>
      </c>
      <c r="I41" s="330">
        <v>17462</v>
      </c>
      <c r="J41" s="331"/>
      <c r="K41" s="147"/>
      <c r="L41" s="137"/>
      <c r="M41" s="147"/>
      <c r="N41" s="147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147"/>
      <c r="N42" s="147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147"/>
      <c r="N43" s="147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147"/>
      <c r="N44" s="147"/>
      <c r="O44" s="140"/>
    </row>
    <row r="45" spans="1:15" s="83" customFormat="1" ht="30.6" customHeight="1" x14ac:dyDescent="0.25">
      <c r="A45" s="54" t="s">
        <v>78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147"/>
      <c r="N45" s="147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47"/>
      <c r="N46" s="147"/>
      <c r="O46" s="140"/>
    </row>
    <row r="47" spans="1:15" ht="33.75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47"/>
      <c r="N47" s="147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147"/>
      <c r="N48" s="147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47"/>
      <c r="N49" s="147"/>
      <c r="O49" s="140"/>
    </row>
    <row r="50" spans="1:15" ht="15.75" x14ac:dyDescent="0.25">
      <c r="A50" s="35" t="s">
        <v>46</v>
      </c>
      <c r="B50" s="134">
        <f t="shared" si="0"/>
        <v>743</v>
      </c>
      <c r="C50" s="330"/>
      <c r="D50" s="330"/>
      <c r="E50" s="331"/>
      <c r="F50" s="332">
        <v>743</v>
      </c>
      <c r="G50" s="332"/>
      <c r="H50" s="330"/>
      <c r="I50" s="330">
        <v>1318</v>
      </c>
      <c r="J50" s="331"/>
      <c r="K50" s="147"/>
      <c r="L50" s="137"/>
      <c r="M50" s="147"/>
      <c r="N50" s="147"/>
      <c r="O50" s="140"/>
    </row>
    <row r="51" spans="1:15" ht="17.649999999999999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147"/>
      <c r="N51" s="147"/>
      <c r="O51" s="140"/>
    </row>
    <row r="52" spans="1:15" s="18" customFormat="1" ht="15" customHeight="1" x14ac:dyDescent="0.25">
      <c r="A52" s="52" t="s">
        <v>48</v>
      </c>
      <c r="B52" s="134">
        <f t="shared" si="0"/>
        <v>97</v>
      </c>
      <c r="C52" s="330"/>
      <c r="D52" s="330"/>
      <c r="E52" s="331"/>
      <c r="F52" s="332">
        <v>97</v>
      </c>
      <c r="G52" s="332"/>
      <c r="H52" s="330">
        <v>200</v>
      </c>
      <c r="I52" s="330">
        <v>2228</v>
      </c>
      <c r="J52" s="333"/>
      <c r="K52" s="276">
        <f t="shared" ref="K52:K55" si="2">ROUND(((B52+H52)*4)+I52*9.4,2)</f>
        <v>22131.200000000001</v>
      </c>
      <c r="L52" s="148"/>
      <c r="M52" s="188"/>
      <c r="N52" s="188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4"/>
      <c r="D53" s="334"/>
      <c r="E53" s="332"/>
      <c r="F53" s="332"/>
      <c r="G53" s="332"/>
      <c r="H53" s="334"/>
      <c r="I53" s="334">
        <v>30</v>
      </c>
      <c r="J53" s="335"/>
      <c r="K53" s="276">
        <f t="shared" si="2"/>
        <v>282</v>
      </c>
      <c r="L53" s="148"/>
      <c r="M53" s="188"/>
      <c r="N53" s="188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4"/>
      <c r="D54" s="334"/>
      <c r="E54" s="332"/>
      <c r="F54" s="332"/>
      <c r="G54" s="332"/>
      <c r="H54" s="334"/>
      <c r="I54" s="334"/>
      <c r="J54" s="335"/>
      <c r="K54" s="276">
        <f t="shared" si="2"/>
        <v>0</v>
      </c>
      <c r="L54" s="148"/>
      <c r="M54" s="188"/>
      <c r="N54" s="188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4"/>
      <c r="D55" s="334"/>
      <c r="E55" s="332"/>
      <c r="F55" s="332"/>
      <c r="G55" s="332"/>
      <c r="H55" s="334"/>
      <c r="I55" s="334"/>
      <c r="J55" s="335"/>
      <c r="K55" s="276">
        <f t="shared" si="2"/>
        <v>0</v>
      </c>
      <c r="L55" s="148"/>
      <c r="M55" s="188"/>
      <c r="N55" s="188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47"/>
      <c r="N56" s="147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147"/>
      <c r="N57" s="147"/>
      <c r="O57" s="140"/>
    </row>
    <row r="58" spans="1:15" ht="15.75" x14ac:dyDescent="0.25">
      <c r="A58" s="35" t="s">
        <v>54</v>
      </c>
      <c r="B58" s="134">
        <f t="shared" si="0"/>
        <v>77259</v>
      </c>
      <c r="C58" s="334">
        <v>10080</v>
      </c>
      <c r="D58" s="334">
        <v>26930</v>
      </c>
      <c r="E58" s="332">
        <v>4948</v>
      </c>
      <c r="F58" s="332">
        <v>40249</v>
      </c>
      <c r="G58" s="332">
        <v>14778</v>
      </c>
      <c r="H58" s="334">
        <v>35133</v>
      </c>
      <c r="I58" s="334">
        <v>56780</v>
      </c>
      <c r="J58" s="332"/>
      <c r="K58" s="147"/>
      <c r="L58" s="137"/>
      <c r="M58" s="147"/>
      <c r="N58" s="147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147"/>
      <c r="N59" s="147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147"/>
      <c r="N60" s="147"/>
      <c r="O60" s="140"/>
    </row>
    <row r="61" spans="1:15" ht="15.6" customHeight="1" x14ac:dyDescent="0.25">
      <c r="A61" s="35" t="s">
        <v>57</v>
      </c>
      <c r="B61" s="134">
        <f t="shared" si="0"/>
        <v>2699</v>
      </c>
      <c r="C61" s="334"/>
      <c r="D61" s="334"/>
      <c r="E61" s="332"/>
      <c r="F61" s="332">
        <v>2699</v>
      </c>
      <c r="G61" s="332"/>
      <c r="H61" s="334"/>
      <c r="I61" s="334">
        <v>85</v>
      </c>
      <c r="J61" s="332"/>
      <c r="K61" s="147"/>
      <c r="L61" s="137"/>
      <c r="M61" s="147"/>
      <c r="N61" s="147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147"/>
      <c r="N62" s="147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47"/>
      <c r="N63" s="147"/>
      <c r="O63" s="140"/>
    </row>
    <row r="64" spans="1:15" ht="15.6" customHeight="1" x14ac:dyDescent="0.25">
      <c r="A64" s="35" t="s">
        <v>60</v>
      </c>
      <c r="B64" s="134">
        <f t="shared" si="0"/>
        <v>783</v>
      </c>
      <c r="C64" s="334"/>
      <c r="D64" s="334"/>
      <c r="E64" s="332"/>
      <c r="F64" s="332">
        <v>783</v>
      </c>
      <c r="G64" s="332">
        <v>300</v>
      </c>
      <c r="H64" s="334"/>
      <c r="I64" s="334">
        <v>5995</v>
      </c>
      <c r="J64" s="335"/>
      <c r="K64" s="147"/>
      <c r="L64" s="137"/>
      <c r="M64" s="147"/>
      <c r="N64" s="147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47"/>
      <c r="N65" s="147"/>
      <c r="O65" s="140"/>
    </row>
    <row r="66" spans="1:15" ht="15.75" x14ac:dyDescent="0.25">
      <c r="A66" s="35" t="s">
        <v>62</v>
      </c>
      <c r="B66" s="134">
        <f t="shared" si="0"/>
        <v>11544</v>
      </c>
      <c r="C66" s="334"/>
      <c r="D66" s="334"/>
      <c r="E66" s="332"/>
      <c r="F66" s="332">
        <v>11544</v>
      </c>
      <c r="G66" s="332">
        <v>2000</v>
      </c>
      <c r="H66" s="334"/>
      <c r="I66" s="334">
        <v>2941</v>
      </c>
      <c r="J66" s="332"/>
      <c r="K66" s="147"/>
      <c r="L66" s="137"/>
      <c r="M66" s="147"/>
      <c r="N66" s="147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391</v>
      </c>
      <c r="C68" s="334"/>
      <c r="D68" s="334"/>
      <c r="E68" s="332"/>
      <c r="F68" s="332">
        <v>391</v>
      </c>
      <c r="G68" s="332"/>
      <c r="H68" s="334">
        <v>200</v>
      </c>
      <c r="I68" s="334">
        <v>8910</v>
      </c>
      <c r="J68" s="335"/>
      <c r="K68" s="276">
        <f t="shared" ref="K68" si="3">ROUND(((B68+H68)*4)+I68*9.4,2)</f>
        <v>86118</v>
      </c>
      <c r="L68" s="148"/>
      <c r="M68" s="188"/>
      <c r="N68" s="188"/>
      <c r="O68" s="146"/>
    </row>
    <row r="69" spans="1:15" ht="15.75" x14ac:dyDescent="0.25">
      <c r="A69" s="35" t="s">
        <v>64</v>
      </c>
      <c r="B69" s="134">
        <f t="shared" si="0"/>
        <v>540</v>
      </c>
      <c r="C69" s="334"/>
      <c r="D69" s="334"/>
      <c r="E69" s="332"/>
      <c r="F69" s="332">
        <v>540</v>
      </c>
      <c r="G69" s="332"/>
      <c r="H69" s="334">
        <v>270</v>
      </c>
      <c r="I69" s="334">
        <v>1405</v>
      </c>
      <c r="J69" s="332"/>
      <c r="K69" s="147"/>
      <c r="L69" s="137"/>
      <c r="M69" s="147"/>
      <c r="N69" s="147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176944</v>
      </c>
      <c r="C71" s="153">
        <f t="shared" si="4"/>
        <v>21917</v>
      </c>
      <c r="D71" s="153">
        <f t="shared" si="4"/>
        <v>27958</v>
      </c>
      <c r="E71" s="153">
        <f t="shared" si="4"/>
        <v>5118</v>
      </c>
      <c r="F71" s="153">
        <f t="shared" si="4"/>
        <v>127069</v>
      </c>
      <c r="G71" s="153">
        <f t="shared" si="4"/>
        <v>17928</v>
      </c>
      <c r="H71" s="153">
        <f t="shared" si="4"/>
        <v>44043</v>
      </c>
      <c r="I71" s="153">
        <f t="shared" si="4"/>
        <v>133583</v>
      </c>
      <c r="J71" s="153">
        <f t="shared" si="4"/>
        <v>0</v>
      </c>
      <c r="K71" s="278">
        <f t="shared" si="4"/>
        <v>108531.2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247">
        <f t="shared" si="4"/>
        <v>0</v>
      </c>
    </row>
    <row r="72" spans="1:15" ht="22.9" customHeight="1" x14ac:dyDescent="0.25">
      <c r="A72" s="76"/>
      <c r="B72" s="157"/>
      <c r="C72" s="157"/>
      <c r="D72" s="156"/>
      <c r="E72" s="156"/>
      <c r="F72" s="156"/>
      <c r="G72" s="156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8"/>
      <c r="E73" s="158"/>
      <c r="F73" s="158"/>
      <c r="G73" s="158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8"/>
      <c r="E74" s="158"/>
      <c r="F74" s="158"/>
      <c r="G74" s="158"/>
      <c r="H74" s="158"/>
      <c r="I74" s="158"/>
      <c r="J74" s="158"/>
      <c r="K74" s="158"/>
      <c r="L74" s="158"/>
      <c r="M74" s="158"/>
      <c r="N74" s="158"/>
      <c r="O74" s="158"/>
    </row>
    <row r="75" spans="1:15" ht="38.25" customHeight="1" x14ac:dyDescent="0.3">
      <c r="A75" s="90" t="s">
        <v>158</v>
      </c>
      <c r="B75" s="248">
        <f>C75+D75+F75</f>
        <v>176944</v>
      </c>
      <c r="C75" s="157">
        <v>21917</v>
      </c>
      <c r="D75" s="156">
        <v>27958</v>
      </c>
      <c r="E75" s="156">
        <v>5118</v>
      </c>
      <c r="F75" s="156">
        <v>127069</v>
      </c>
      <c r="G75" s="156">
        <v>17928</v>
      </c>
      <c r="H75" s="156">
        <v>44043</v>
      </c>
      <c r="I75" s="156">
        <v>133583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8"/>
      <c r="E76" s="158"/>
      <c r="F76" s="158"/>
      <c r="G76" s="158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108531.2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0"/>
      <c r="E78" s="160"/>
      <c r="F78" s="160"/>
      <c r="G78" s="160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0"/>
      <c r="E79" s="160"/>
      <c r="F79" s="160"/>
      <c r="G79" s="160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00B050"/>
    <pageSetUpPr fitToPage="1"/>
  </sheetPr>
  <dimension ref="A1:O79"/>
  <sheetViews>
    <sheetView zoomScale="75" zoomScaleNormal="75" workbookViewId="0">
      <pane ySplit="6" topLeftCell="A67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96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1848</v>
      </c>
      <c r="C7" s="129"/>
      <c r="D7" s="129"/>
      <c r="E7" s="129"/>
      <c r="F7" s="246">
        <v>1848</v>
      </c>
      <c r="G7" s="334"/>
      <c r="H7" s="330"/>
      <c r="I7" s="244">
        <v>2535</v>
      </c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0"/>
      <c r="F8" s="347"/>
      <c r="G8" s="334"/>
      <c r="H8" s="330"/>
      <c r="I8" s="331"/>
      <c r="J8" s="331"/>
      <c r="K8" s="147"/>
      <c r="L8" s="137"/>
      <c r="M8" s="223"/>
      <c r="N8" s="223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0"/>
      <c r="F9" s="347"/>
      <c r="G9" s="334"/>
      <c r="H9" s="330"/>
      <c r="I9" s="331"/>
      <c r="J9" s="331"/>
      <c r="K9" s="147"/>
      <c r="L9" s="137"/>
      <c r="M9" s="223"/>
      <c r="N9" s="223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0"/>
      <c r="F10" s="347"/>
      <c r="G10" s="334"/>
      <c r="H10" s="330"/>
      <c r="I10" s="331"/>
      <c r="J10" s="331"/>
      <c r="K10" s="147"/>
      <c r="L10" s="137"/>
      <c r="M10" s="223"/>
      <c r="N10" s="223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0"/>
      <c r="F11" s="347"/>
      <c r="G11" s="334"/>
      <c r="H11" s="330"/>
      <c r="I11" s="331">
        <v>700</v>
      </c>
      <c r="J11" s="331"/>
      <c r="K11" s="147"/>
      <c r="L11" s="137"/>
      <c r="M11" s="223"/>
      <c r="N11" s="223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0"/>
      <c r="F12" s="347"/>
      <c r="G12" s="334"/>
      <c r="H12" s="330"/>
      <c r="I12" s="331"/>
      <c r="J12" s="331"/>
      <c r="K12" s="147"/>
      <c r="L12" s="137"/>
      <c r="M12" s="223"/>
      <c r="N12" s="223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0"/>
      <c r="F13" s="347"/>
      <c r="G13" s="334"/>
      <c r="H13" s="330"/>
      <c r="I13" s="331"/>
      <c r="J13" s="331"/>
      <c r="K13" s="147"/>
      <c r="L13" s="137"/>
      <c r="M13" s="223"/>
      <c r="N13" s="223"/>
      <c r="O13" s="140"/>
    </row>
    <row r="14" spans="1:15" ht="14.45" customHeight="1" x14ac:dyDescent="0.25">
      <c r="A14" s="35" t="s">
        <v>11</v>
      </c>
      <c r="B14" s="134">
        <f t="shared" si="0"/>
        <v>1268</v>
      </c>
      <c r="C14" s="330"/>
      <c r="D14" s="330"/>
      <c r="E14" s="330"/>
      <c r="F14" s="347">
        <v>1268</v>
      </c>
      <c r="G14" s="334"/>
      <c r="H14" s="330"/>
      <c r="I14" s="331">
        <v>900</v>
      </c>
      <c r="J14" s="331"/>
      <c r="K14" s="147"/>
      <c r="L14" s="137"/>
      <c r="M14" s="223"/>
      <c r="N14" s="223"/>
      <c r="O14" s="140"/>
    </row>
    <row r="15" spans="1:15" ht="15.75" x14ac:dyDescent="0.25">
      <c r="A15" s="35" t="s">
        <v>12</v>
      </c>
      <c r="B15" s="134">
        <f t="shared" si="0"/>
        <v>650</v>
      </c>
      <c r="C15" s="330"/>
      <c r="D15" s="330"/>
      <c r="E15" s="330"/>
      <c r="F15" s="347">
        <v>650</v>
      </c>
      <c r="G15" s="334"/>
      <c r="H15" s="330"/>
      <c r="I15" s="331">
        <v>400</v>
      </c>
      <c r="J15" s="331"/>
      <c r="K15" s="147"/>
      <c r="L15" s="137"/>
      <c r="M15" s="223"/>
      <c r="N15" s="223"/>
      <c r="O15" s="140"/>
    </row>
    <row r="16" spans="1:15" ht="15.75" x14ac:dyDescent="0.25">
      <c r="A16" s="35" t="s">
        <v>13</v>
      </c>
      <c r="B16" s="134">
        <f t="shared" si="0"/>
        <v>1900</v>
      </c>
      <c r="C16" s="330"/>
      <c r="D16" s="330"/>
      <c r="E16" s="330"/>
      <c r="F16" s="347">
        <v>1900</v>
      </c>
      <c r="G16" s="334"/>
      <c r="H16" s="330">
        <v>160</v>
      </c>
      <c r="I16" s="331">
        <v>2585</v>
      </c>
      <c r="J16" s="331"/>
      <c r="K16" s="147"/>
      <c r="L16" s="137"/>
      <c r="M16" s="223"/>
      <c r="N16" s="223"/>
      <c r="O16" s="140"/>
    </row>
    <row r="17" spans="1:15" ht="15.75" x14ac:dyDescent="0.25">
      <c r="A17" s="35" t="s">
        <v>14</v>
      </c>
      <c r="B17" s="134">
        <f t="shared" si="0"/>
        <v>5065</v>
      </c>
      <c r="C17" s="330"/>
      <c r="D17" s="330"/>
      <c r="E17" s="330"/>
      <c r="F17" s="347">
        <v>5065</v>
      </c>
      <c r="G17" s="334">
        <v>85</v>
      </c>
      <c r="H17" s="330"/>
      <c r="I17" s="331">
        <v>1900</v>
      </c>
      <c r="J17" s="331"/>
      <c r="K17" s="147"/>
      <c r="L17" s="137"/>
      <c r="M17" s="223"/>
      <c r="N17" s="223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0"/>
      <c r="F18" s="347"/>
      <c r="G18" s="334"/>
      <c r="H18" s="330"/>
      <c r="I18" s="331"/>
      <c r="J18" s="331"/>
      <c r="K18" s="147"/>
      <c r="L18" s="137"/>
      <c r="M18" s="223"/>
      <c r="N18" s="223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0"/>
      <c r="F19" s="347"/>
      <c r="G19" s="334"/>
      <c r="H19" s="330"/>
      <c r="I19" s="331">
        <v>526</v>
      </c>
      <c r="J19" s="331"/>
      <c r="K19" s="147"/>
      <c r="L19" s="137"/>
      <c r="M19" s="223"/>
      <c r="N19" s="223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0"/>
      <c r="F20" s="347"/>
      <c r="G20" s="334"/>
      <c r="H20" s="330"/>
      <c r="I20" s="331"/>
      <c r="J20" s="331"/>
      <c r="K20" s="147"/>
      <c r="L20" s="137"/>
      <c r="M20" s="223"/>
      <c r="N20" s="223"/>
      <c r="O20" s="140"/>
    </row>
    <row r="21" spans="1:15" ht="15.75" x14ac:dyDescent="0.25">
      <c r="A21" s="35" t="s">
        <v>18</v>
      </c>
      <c r="B21" s="134">
        <f t="shared" si="0"/>
        <v>5120</v>
      </c>
      <c r="C21" s="330"/>
      <c r="D21" s="330"/>
      <c r="E21" s="330"/>
      <c r="F21" s="347">
        <v>5120</v>
      </c>
      <c r="G21" s="334"/>
      <c r="H21" s="330">
        <v>1204</v>
      </c>
      <c r="I21" s="331">
        <v>8293</v>
      </c>
      <c r="J21" s="331"/>
      <c r="K21" s="147"/>
      <c r="L21" s="137"/>
      <c r="M21" s="223"/>
      <c r="N21" s="223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0"/>
      <c r="F22" s="347"/>
      <c r="G22" s="334"/>
      <c r="H22" s="330"/>
      <c r="I22" s="331"/>
      <c r="J22" s="331"/>
      <c r="K22" s="147"/>
      <c r="L22" s="137"/>
      <c r="M22" s="223"/>
      <c r="N22" s="223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0"/>
      <c r="F23" s="347"/>
      <c r="G23" s="334"/>
      <c r="H23" s="330"/>
      <c r="I23" s="331"/>
      <c r="J23" s="331"/>
      <c r="K23" s="147"/>
      <c r="L23" s="137"/>
      <c r="M23" s="223"/>
      <c r="N23" s="223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0"/>
      <c r="F24" s="347"/>
      <c r="G24" s="334"/>
      <c r="H24" s="330"/>
      <c r="I24" s="331"/>
      <c r="J24" s="331"/>
      <c r="K24" s="147"/>
      <c r="L24" s="137"/>
      <c r="M24" s="223"/>
      <c r="N24" s="223"/>
      <c r="O24" s="140"/>
    </row>
    <row r="25" spans="1:15" ht="15.6" customHeight="1" x14ac:dyDescent="0.25">
      <c r="A25" s="35" t="s">
        <v>22</v>
      </c>
      <c r="B25" s="134">
        <f t="shared" si="0"/>
        <v>2964</v>
      </c>
      <c r="C25" s="330">
        <v>250</v>
      </c>
      <c r="D25" s="330">
        <v>1650</v>
      </c>
      <c r="E25" s="330">
        <v>450</v>
      </c>
      <c r="F25" s="347">
        <v>1064</v>
      </c>
      <c r="G25" s="334">
        <v>720</v>
      </c>
      <c r="H25" s="330">
        <v>1650</v>
      </c>
      <c r="I25" s="331">
        <v>2790</v>
      </c>
      <c r="J25" s="331"/>
      <c r="K25" s="147"/>
      <c r="L25" s="137"/>
      <c r="M25" s="223"/>
      <c r="N25" s="223"/>
      <c r="O25" s="140"/>
    </row>
    <row r="26" spans="1:15" ht="15.6" customHeight="1" x14ac:dyDescent="0.25">
      <c r="A26" s="35" t="s">
        <v>23</v>
      </c>
      <c r="B26" s="134">
        <f t="shared" si="0"/>
        <v>1500</v>
      </c>
      <c r="C26" s="330"/>
      <c r="D26" s="330"/>
      <c r="E26" s="330"/>
      <c r="F26" s="347">
        <v>1500</v>
      </c>
      <c r="G26" s="334"/>
      <c r="H26" s="330"/>
      <c r="I26" s="331">
        <v>1000</v>
      </c>
      <c r="J26" s="331"/>
      <c r="K26" s="147"/>
      <c r="L26" s="137"/>
      <c r="M26" s="223"/>
      <c r="N26" s="223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0"/>
      <c r="F27" s="347"/>
      <c r="G27" s="334"/>
      <c r="H27" s="330"/>
      <c r="I27" s="331"/>
      <c r="J27" s="331"/>
      <c r="K27" s="147"/>
      <c r="L27" s="137"/>
      <c r="M27" s="223"/>
      <c r="N27" s="223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0"/>
      <c r="F28" s="347"/>
      <c r="G28" s="334"/>
      <c r="H28" s="330"/>
      <c r="I28" s="331"/>
      <c r="J28" s="331"/>
      <c r="K28" s="147"/>
      <c r="L28" s="137"/>
      <c r="M28" s="223"/>
      <c r="N28" s="223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0"/>
      <c r="F29" s="347"/>
      <c r="G29" s="334"/>
      <c r="H29" s="330"/>
      <c r="I29" s="331"/>
      <c r="J29" s="331"/>
      <c r="K29" s="147"/>
      <c r="L29" s="137"/>
      <c r="M29" s="223"/>
      <c r="N29" s="223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0"/>
      <c r="F30" s="347"/>
      <c r="G30" s="334"/>
      <c r="H30" s="330"/>
      <c r="I30" s="331"/>
      <c r="J30" s="331"/>
      <c r="K30" s="147"/>
      <c r="L30" s="137"/>
      <c r="M30" s="223"/>
      <c r="N30" s="223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0"/>
      <c r="F31" s="347"/>
      <c r="G31" s="334"/>
      <c r="H31" s="330"/>
      <c r="I31" s="331"/>
      <c r="J31" s="331"/>
      <c r="K31" s="147"/>
      <c r="L31" s="137"/>
      <c r="M31" s="223"/>
      <c r="N31" s="223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0"/>
      <c r="F32" s="347"/>
      <c r="G32" s="334"/>
      <c r="H32" s="330"/>
      <c r="I32" s="331"/>
      <c r="J32" s="331"/>
      <c r="K32" s="147"/>
      <c r="L32" s="137"/>
      <c r="M32" s="223"/>
      <c r="N32" s="223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0"/>
      <c r="F33" s="347"/>
      <c r="G33" s="334"/>
      <c r="H33" s="330"/>
      <c r="I33" s="331"/>
      <c r="J33" s="331"/>
      <c r="K33" s="147"/>
      <c r="L33" s="137"/>
      <c r="M33" s="223"/>
      <c r="N33" s="223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0"/>
      <c r="F34" s="347"/>
      <c r="G34" s="334"/>
      <c r="H34" s="330"/>
      <c r="I34" s="331"/>
      <c r="J34" s="331"/>
      <c r="K34" s="147"/>
      <c r="L34" s="137"/>
      <c r="M34" s="223"/>
      <c r="N34" s="223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0"/>
      <c r="F35" s="347"/>
      <c r="G35" s="334"/>
      <c r="H35" s="330"/>
      <c r="I35" s="331"/>
      <c r="J35" s="331"/>
      <c r="K35" s="147"/>
      <c r="L35" s="137"/>
      <c r="M35" s="223"/>
      <c r="N35" s="223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0"/>
      <c r="D36" s="330"/>
      <c r="E36" s="330"/>
      <c r="F36" s="347"/>
      <c r="G36" s="334"/>
      <c r="H36" s="336"/>
      <c r="I36" s="333"/>
      <c r="J36" s="333"/>
      <c r="K36" s="276">
        <f t="shared" ref="K36" si="1">ROUND(((B36+H36)*4)+I36*9.4,2)</f>
        <v>0</v>
      </c>
      <c r="L36" s="148"/>
      <c r="M36" s="224"/>
      <c r="N36" s="224"/>
      <c r="O36" s="146"/>
    </row>
    <row r="37" spans="1:15" ht="15.6" customHeight="1" x14ac:dyDescent="0.25">
      <c r="A37" s="35" t="s">
        <v>34</v>
      </c>
      <c r="B37" s="134">
        <f t="shared" si="0"/>
        <v>1882</v>
      </c>
      <c r="C37" s="330"/>
      <c r="D37" s="330"/>
      <c r="E37" s="330"/>
      <c r="F37" s="347">
        <v>1882</v>
      </c>
      <c r="G37" s="334">
        <v>1100</v>
      </c>
      <c r="H37" s="330">
        <v>727</v>
      </c>
      <c r="I37" s="331">
        <v>8400</v>
      </c>
      <c r="J37" s="331"/>
      <c r="K37" s="188"/>
      <c r="L37" s="137"/>
      <c r="M37" s="223"/>
      <c r="N37" s="223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0"/>
      <c r="F38" s="347"/>
      <c r="G38" s="334"/>
      <c r="H38" s="330"/>
      <c r="I38" s="331"/>
      <c r="J38" s="331"/>
      <c r="K38" s="147"/>
      <c r="L38" s="137"/>
      <c r="M38" s="223"/>
      <c r="N38" s="223"/>
      <c r="O38" s="140"/>
    </row>
    <row r="39" spans="1:15" ht="15.6" customHeight="1" x14ac:dyDescent="0.25">
      <c r="A39" s="35" t="s">
        <v>36</v>
      </c>
      <c r="B39" s="134">
        <f t="shared" si="0"/>
        <v>12600</v>
      </c>
      <c r="C39" s="330"/>
      <c r="D39" s="330"/>
      <c r="E39" s="330"/>
      <c r="F39" s="347">
        <v>12600</v>
      </c>
      <c r="G39" s="334"/>
      <c r="H39" s="330">
        <v>384</v>
      </c>
      <c r="I39" s="331">
        <v>4440</v>
      </c>
      <c r="J39" s="331"/>
      <c r="K39" s="147"/>
      <c r="L39" s="137"/>
      <c r="M39" s="223"/>
      <c r="N39" s="223"/>
      <c r="O39" s="140"/>
    </row>
    <row r="40" spans="1:15" ht="15.6" customHeight="1" x14ac:dyDescent="0.25">
      <c r="A40" s="35" t="s">
        <v>37</v>
      </c>
      <c r="B40" s="134">
        <f t="shared" si="0"/>
        <v>9775</v>
      </c>
      <c r="C40" s="330">
        <v>8231</v>
      </c>
      <c r="D40" s="330">
        <v>44</v>
      </c>
      <c r="E40" s="330"/>
      <c r="F40" s="347">
        <v>1500</v>
      </c>
      <c r="G40" s="334"/>
      <c r="H40" s="330"/>
      <c r="I40" s="331"/>
      <c r="J40" s="331"/>
      <c r="K40" s="147"/>
      <c r="L40" s="137"/>
      <c r="M40" s="223"/>
      <c r="N40" s="223"/>
      <c r="O40" s="140"/>
    </row>
    <row r="41" spans="1:15" ht="15.6" customHeight="1" x14ac:dyDescent="0.25">
      <c r="A41" s="35" t="s">
        <v>38</v>
      </c>
      <c r="B41" s="134">
        <f t="shared" si="0"/>
        <v>31087</v>
      </c>
      <c r="C41" s="330">
        <v>6194</v>
      </c>
      <c r="D41" s="330"/>
      <c r="E41" s="330"/>
      <c r="F41" s="347">
        <v>24893</v>
      </c>
      <c r="G41" s="334"/>
      <c r="H41" s="330">
        <v>3400</v>
      </c>
      <c r="I41" s="331">
        <v>11112</v>
      </c>
      <c r="J41" s="331"/>
      <c r="K41" s="147"/>
      <c r="L41" s="137"/>
      <c r="M41" s="223"/>
      <c r="N41" s="223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0"/>
      <c r="F42" s="347"/>
      <c r="G42" s="334"/>
      <c r="H42" s="330"/>
      <c r="I42" s="331"/>
      <c r="J42" s="331"/>
      <c r="K42" s="147"/>
      <c r="L42" s="137"/>
      <c r="M42" s="223"/>
      <c r="N42" s="223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0"/>
      <c r="F43" s="347"/>
      <c r="G43" s="334"/>
      <c r="H43" s="330"/>
      <c r="I43" s="331"/>
      <c r="J43" s="331"/>
      <c r="K43" s="147"/>
      <c r="L43" s="137"/>
      <c r="M43" s="223"/>
      <c r="N43" s="223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0"/>
      <c r="F44" s="347"/>
      <c r="G44" s="334"/>
      <c r="H44" s="330"/>
      <c r="I44" s="331"/>
      <c r="J44" s="331"/>
      <c r="K44" s="147"/>
      <c r="L44" s="137"/>
      <c r="M44" s="223"/>
      <c r="N44" s="223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0"/>
      <c r="F45" s="347"/>
      <c r="G45" s="334"/>
      <c r="H45" s="330"/>
      <c r="I45" s="331"/>
      <c r="J45" s="331"/>
      <c r="K45" s="147"/>
      <c r="L45" s="137"/>
      <c r="M45" s="223"/>
      <c r="N45" s="223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0"/>
      <c r="F46" s="347"/>
      <c r="G46" s="334"/>
      <c r="H46" s="330"/>
      <c r="I46" s="331"/>
      <c r="J46" s="331"/>
      <c r="K46" s="147"/>
      <c r="L46" s="137"/>
      <c r="M46" s="223"/>
      <c r="N46" s="223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0"/>
      <c r="F47" s="347"/>
      <c r="G47" s="334"/>
      <c r="H47" s="330"/>
      <c r="I47" s="331"/>
      <c r="J47" s="331"/>
      <c r="K47" s="147"/>
      <c r="L47" s="137"/>
      <c r="M47" s="223"/>
      <c r="N47" s="223"/>
      <c r="O47" s="140"/>
    </row>
    <row r="48" spans="1:15" s="4" customFormat="1" ht="15.75" x14ac:dyDescent="0.25">
      <c r="A48" s="35" t="s">
        <v>44</v>
      </c>
      <c r="B48" s="134">
        <f t="shared" si="0"/>
        <v>315</v>
      </c>
      <c r="C48" s="330"/>
      <c r="D48" s="330"/>
      <c r="E48" s="330"/>
      <c r="F48" s="347">
        <v>315</v>
      </c>
      <c r="G48" s="334"/>
      <c r="H48" s="330">
        <v>96</v>
      </c>
      <c r="I48" s="331">
        <v>2000</v>
      </c>
      <c r="J48" s="331"/>
      <c r="K48" s="147"/>
      <c r="L48" s="137"/>
      <c r="M48" s="223"/>
      <c r="N48" s="223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0"/>
      <c r="F49" s="347"/>
      <c r="G49" s="334"/>
      <c r="H49" s="330"/>
      <c r="I49" s="331"/>
      <c r="J49" s="331"/>
      <c r="K49" s="147"/>
      <c r="L49" s="137"/>
      <c r="M49" s="223"/>
      <c r="N49" s="223"/>
      <c r="O49" s="140"/>
    </row>
    <row r="50" spans="1:15" ht="15.75" x14ac:dyDescent="0.25">
      <c r="A50" s="35" t="s">
        <v>46</v>
      </c>
      <c r="B50" s="134">
        <f t="shared" si="0"/>
        <v>750</v>
      </c>
      <c r="C50" s="330"/>
      <c r="D50" s="330"/>
      <c r="E50" s="330"/>
      <c r="F50" s="347">
        <v>750</v>
      </c>
      <c r="G50" s="334"/>
      <c r="H50" s="330"/>
      <c r="I50" s="331">
        <v>1300</v>
      </c>
      <c r="J50" s="331"/>
      <c r="K50" s="147"/>
      <c r="L50" s="137"/>
      <c r="M50" s="223"/>
      <c r="N50" s="223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0"/>
      <c r="F51" s="347"/>
      <c r="G51" s="334"/>
      <c r="H51" s="330"/>
      <c r="I51" s="331"/>
      <c r="J51" s="331"/>
      <c r="K51" s="147"/>
      <c r="L51" s="137"/>
      <c r="M51" s="223"/>
      <c r="N51" s="223"/>
      <c r="O51" s="140"/>
    </row>
    <row r="52" spans="1:15" s="18" customFormat="1" ht="15" customHeight="1" x14ac:dyDescent="0.25">
      <c r="A52" s="52" t="s">
        <v>48</v>
      </c>
      <c r="B52" s="134">
        <f t="shared" si="0"/>
        <v>300</v>
      </c>
      <c r="C52" s="330"/>
      <c r="D52" s="330"/>
      <c r="E52" s="330"/>
      <c r="F52" s="347">
        <v>300</v>
      </c>
      <c r="G52" s="334"/>
      <c r="H52" s="336">
        <v>300</v>
      </c>
      <c r="I52" s="333">
        <v>7100</v>
      </c>
      <c r="J52" s="333"/>
      <c r="K52" s="276">
        <f t="shared" ref="K52:K55" si="2">ROUND(((B52+H52)*4)+I52*9.4,2)</f>
        <v>69140</v>
      </c>
      <c r="L52" s="148"/>
      <c r="M52" s="224"/>
      <c r="N52" s="224"/>
      <c r="O52" s="146"/>
    </row>
    <row r="53" spans="1:15" s="18" customFormat="1" ht="15.75" x14ac:dyDescent="0.25">
      <c r="A53" s="52" t="s">
        <v>49</v>
      </c>
      <c r="B53" s="134">
        <f t="shared" si="0"/>
        <v>300</v>
      </c>
      <c r="C53" s="334"/>
      <c r="D53" s="334"/>
      <c r="E53" s="334"/>
      <c r="F53" s="347">
        <v>300</v>
      </c>
      <c r="G53" s="334"/>
      <c r="H53" s="337"/>
      <c r="I53" s="335"/>
      <c r="J53" s="335"/>
      <c r="K53" s="276">
        <f t="shared" si="2"/>
        <v>1200</v>
      </c>
      <c r="L53" s="148"/>
      <c r="M53" s="224"/>
      <c r="N53" s="224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4"/>
      <c r="D54" s="334"/>
      <c r="E54" s="334"/>
      <c r="F54" s="347"/>
      <c r="G54" s="334"/>
      <c r="H54" s="337"/>
      <c r="I54" s="335"/>
      <c r="J54" s="335"/>
      <c r="K54" s="276">
        <f t="shared" si="2"/>
        <v>0</v>
      </c>
      <c r="L54" s="148"/>
      <c r="M54" s="224"/>
      <c r="N54" s="224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4"/>
      <c r="D55" s="334"/>
      <c r="E55" s="334"/>
      <c r="F55" s="347"/>
      <c r="G55" s="334"/>
      <c r="H55" s="337"/>
      <c r="I55" s="335"/>
      <c r="J55" s="335"/>
      <c r="K55" s="276">
        <f t="shared" si="2"/>
        <v>0</v>
      </c>
      <c r="L55" s="148"/>
      <c r="M55" s="224"/>
      <c r="N55" s="224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4"/>
      <c r="F56" s="347"/>
      <c r="G56" s="334"/>
      <c r="H56" s="334"/>
      <c r="I56" s="332"/>
      <c r="J56" s="332"/>
      <c r="K56" s="147"/>
      <c r="L56" s="137"/>
      <c r="M56" s="223"/>
      <c r="N56" s="223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4"/>
      <c r="F57" s="347"/>
      <c r="G57" s="334"/>
      <c r="H57" s="334"/>
      <c r="I57" s="332"/>
      <c r="J57" s="332"/>
      <c r="K57" s="147"/>
      <c r="L57" s="137"/>
      <c r="M57" s="223"/>
      <c r="N57" s="223"/>
      <c r="O57" s="140"/>
    </row>
    <row r="58" spans="1:15" ht="15.75" x14ac:dyDescent="0.25">
      <c r="A58" s="35" t="s">
        <v>54</v>
      </c>
      <c r="B58" s="134">
        <f t="shared" si="0"/>
        <v>33467</v>
      </c>
      <c r="C58" s="334">
        <v>5389</v>
      </c>
      <c r="D58" s="334">
        <v>23573</v>
      </c>
      <c r="E58" s="334">
        <v>4600</v>
      </c>
      <c r="F58" s="347">
        <v>4505</v>
      </c>
      <c r="G58" s="334">
        <v>13450</v>
      </c>
      <c r="H58" s="334">
        <v>32518</v>
      </c>
      <c r="I58" s="332">
        <v>51485</v>
      </c>
      <c r="J58" s="332"/>
      <c r="K58" s="147"/>
      <c r="L58" s="137"/>
      <c r="M58" s="223"/>
      <c r="N58" s="223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4"/>
      <c r="F59" s="347"/>
      <c r="G59" s="334"/>
      <c r="H59" s="334"/>
      <c r="I59" s="332"/>
      <c r="J59" s="332"/>
      <c r="K59" s="147"/>
      <c r="L59" s="137"/>
      <c r="M59" s="223"/>
      <c r="N59" s="223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4"/>
      <c r="F60" s="347"/>
      <c r="G60" s="334"/>
      <c r="H60" s="334"/>
      <c r="I60" s="332"/>
      <c r="J60" s="332"/>
      <c r="K60" s="147"/>
      <c r="L60" s="137"/>
      <c r="M60" s="223"/>
      <c r="N60" s="223"/>
      <c r="O60" s="140"/>
    </row>
    <row r="61" spans="1:15" ht="15.6" customHeight="1" x14ac:dyDescent="0.25">
      <c r="A61" s="35" t="s">
        <v>57</v>
      </c>
      <c r="B61" s="134">
        <f t="shared" si="0"/>
        <v>300</v>
      </c>
      <c r="C61" s="334"/>
      <c r="D61" s="334"/>
      <c r="E61" s="334"/>
      <c r="F61" s="347">
        <v>300</v>
      </c>
      <c r="G61" s="334"/>
      <c r="H61" s="334"/>
      <c r="I61" s="332">
        <v>400</v>
      </c>
      <c r="J61" s="332"/>
      <c r="K61" s="147"/>
      <c r="L61" s="137"/>
      <c r="M61" s="223"/>
      <c r="N61" s="223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4"/>
      <c r="F62" s="347"/>
      <c r="G62" s="334"/>
      <c r="H62" s="334"/>
      <c r="I62" s="332"/>
      <c r="J62" s="332"/>
      <c r="K62" s="147"/>
      <c r="L62" s="137"/>
      <c r="M62" s="223"/>
      <c r="N62" s="223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4"/>
      <c r="F63" s="347"/>
      <c r="G63" s="334"/>
      <c r="H63" s="334"/>
      <c r="I63" s="332"/>
      <c r="J63" s="332"/>
      <c r="K63" s="147"/>
      <c r="L63" s="137"/>
      <c r="M63" s="223"/>
      <c r="N63" s="223"/>
      <c r="O63" s="140"/>
    </row>
    <row r="64" spans="1:15" ht="15.6" customHeight="1" x14ac:dyDescent="0.25">
      <c r="A64" s="35" t="s">
        <v>60</v>
      </c>
      <c r="B64" s="134">
        <f t="shared" si="0"/>
        <v>1800</v>
      </c>
      <c r="C64" s="334"/>
      <c r="D64" s="334"/>
      <c r="E64" s="334"/>
      <c r="F64" s="347">
        <v>1800</v>
      </c>
      <c r="G64" s="334"/>
      <c r="H64" s="334">
        <v>791</v>
      </c>
      <c r="I64" s="335">
        <v>7700</v>
      </c>
      <c r="J64" s="335"/>
      <c r="K64" s="147"/>
      <c r="L64" s="137"/>
      <c r="M64" s="223"/>
      <c r="N64" s="223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4"/>
      <c r="F65" s="347"/>
      <c r="G65" s="334"/>
      <c r="H65" s="334"/>
      <c r="I65" s="332"/>
      <c r="J65" s="332"/>
      <c r="K65" s="147"/>
      <c r="L65" s="137"/>
      <c r="M65" s="223"/>
      <c r="N65" s="223"/>
      <c r="O65" s="140"/>
    </row>
    <row r="66" spans="1:15" ht="15.75" x14ac:dyDescent="0.25">
      <c r="A66" s="35" t="s">
        <v>62</v>
      </c>
      <c r="B66" s="134">
        <f t="shared" si="0"/>
        <v>3342</v>
      </c>
      <c r="C66" s="334"/>
      <c r="D66" s="334"/>
      <c r="E66" s="334"/>
      <c r="F66" s="347">
        <v>3342</v>
      </c>
      <c r="G66" s="334">
        <v>1208</v>
      </c>
      <c r="H66" s="334"/>
      <c r="I66" s="332">
        <v>7600</v>
      </c>
      <c r="J66" s="332"/>
      <c r="K66" s="147"/>
      <c r="L66" s="137"/>
      <c r="M66" s="223"/>
      <c r="N66" s="223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47"/>
      <c r="F67" s="220"/>
      <c r="G67" s="147"/>
      <c r="H67" s="147"/>
      <c r="I67" s="13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334"/>
      <c r="D68" s="334"/>
      <c r="E68" s="334"/>
      <c r="F68" s="347"/>
      <c r="G68" s="334"/>
      <c r="H68" s="337"/>
      <c r="I68" s="335">
        <v>4724</v>
      </c>
      <c r="J68" s="335"/>
      <c r="K68" s="276">
        <f t="shared" ref="K68" si="3">ROUND(((B68+H68)*4)+I68*9.4,2)</f>
        <v>44405.599999999999</v>
      </c>
      <c r="L68" s="148"/>
      <c r="M68" s="224"/>
      <c r="N68" s="224"/>
      <c r="O68" s="146"/>
    </row>
    <row r="69" spans="1:15" ht="15.75" x14ac:dyDescent="0.25">
      <c r="A69" s="35" t="s">
        <v>64</v>
      </c>
      <c r="B69" s="134">
        <f t="shared" si="0"/>
        <v>410</v>
      </c>
      <c r="C69" s="334"/>
      <c r="D69" s="334"/>
      <c r="E69" s="334"/>
      <c r="F69" s="347">
        <v>410</v>
      </c>
      <c r="G69" s="334"/>
      <c r="H69" s="334">
        <v>370</v>
      </c>
      <c r="I69" s="332">
        <v>1500</v>
      </c>
      <c r="J69" s="332"/>
      <c r="K69" s="147"/>
      <c r="L69" s="137"/>
      <c r="M69" s="223"/>
      <c r="N69" s="223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325"/>
      <c r="F70" s="347"/>
      <c r="G70" s="325"/>
      <c r="H70" s="325"/>
      <c r="I70" s="252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116643</v>
      </c>
      <c r="C71" s="153">
        <f t="shared" si="4"/>
        <v>20064</v>
      </c>
      <c r="D71" s="153">
        <f t="shared" si="4"/>
        <v>25267</v>
      </c>
      <c r="E71" s="153">
        <f t="shared" si="4"/>
        <v>5050</v>
      </c>
      <c r="F71" s="153">
        <f t="shared" si="4"/>
        <v>71312</v>
      </c>
      <c r="G71" s="153">
        <f t="shared" si="4"/>
        <v>16563</v>
      </c>
      <c r="H71" s="155">
        <f t="shared" si="4"/>
        <v>41600</v>
      </c>
      <c r="I71" s="153">
        <f t="shared" si="4"/>
        <v>129390</v>
      </c>
      <c r="J71" s="153">
        <f t="shared" si="4"/>
        <v>0</v>
      </c>
      <c r="K71" s="278">
        <f t="shared" si="4"/>
        <v>114745.60000000001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158</v>
      </c>
      <c r="B75" s="157">
        <f>C75+D75+F75</f>
        <v>116643</v>
      </c>
      <c r="C75" s="157">
        <v>20064</v>
      </c>
      <c r="D75" s="157">
        <v>25267</v>
      </c>
      <c r="E75" s="157">
        <v>5050</v>
      </c>
      <c r="F75" s="157">
        <v>71312</v>
      </c>
      <c r="G75" s="157">
        <v>16563</v>
      </c>
      <c r="H75" s="156">
        <v>41600</v>
      </c>
      <c r="I75" s="156">
        <v>129390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114745.60000000001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FF0000"/>
    <pageSetUpPr fitToPage="1"/>
  </sheetPr>
  <dimension ref="A1:O79"/>
  <sheetViews>
    <sheetView zoomScale="75" zoomScaleNormal="75" zoomScaleSheetLayoutView="80" workbookViewId="0">
      <pane ySplit="6" topLeftCell="A52" activePane="bottomLeft" state="frozen"/>
      <selection activeCell="A68" sqref="A68"/>
      <selection pane="bottomLeft" activeCell="G22" sqref="G22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9.2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5.75" thickBot="1" x14ac:dyDescent="0.3">
      <c r="A3" s="34" t="s">
        <v>135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0</v>
      </c>
      <c r="C7" s="330"/>
      <c r="D7" s="330"/>
      <c r="E7" s="129"/>
      <c r="F7" s="347"/>
      <c r="G7" s="334"/>
      <c r="H7" s="330"/>
      <c r="I7" s="244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0"/>
      <c r="F8" s="347"/>
      <c r="G8" s="334"/>
      <c r="H8" s="330"/>
      <c r="I8" s="331"/>
      <c r="J8" s="331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0"/>
      <c r="F9" s="347"/>
      <c r="G9" s="334"/>
      <c r="H9" s="330"/>
      <c r="I9" s="331"/>
      <c r="J9" s="331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0"/>
      <c r="F10" s="347"/>
      <c r="G10" s="334"/>
      <c r="H10" s="330"/>
      <c r="I10" s="331"/>
      <c r="J10" s="331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400</v>
      </c>
      <c r="C11" s="330"/>
      <c r="D11" s="330"/>
      <c r="E11" s="330"/>
      <c r="F11" s="347">
        <v>400</v>
      </c>
      <c r="G11" s="334"/>
      <c r="H11" s="330"/>
      <c r="I11" s="331">
        <v>300</v>
      </c>
      <c r="J11" s="331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0"/>
      <c r="F12" s="347"/>
      <c r="G12" s="334"/>
      <c r="H12" s="330"/>
      <c r="I12" s="331"/>
      <c r="J12" s="331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0"/>
      <c r="F13" s="347"/>
      <c r="G13" s="334"/>
      <c r="H13" s="330"/>
      <c r="I13" s="331"/>
      <c r="J13" s="331"/>
      <c r="K13" s="147"/>
      <c r="L13" s="137"/>
      <c r="M13" s="165"/>
      <c r="N13" s="165"/>
      <c r="O13" s="140"/>
    </row>
    <row r="14" spans="1:15" ht="14.45" customHeight="1" x14ac:dyDescent="0.25">
      <c r="A14" s="52" t="s">
        <v>11</v>
      </c>
      <c r="B14" s="134">
        <f t="shared" si="0"/>
        <v>1500</v>
      </c>
      <c r="C14" s="330"/>
      <c r="D14" s="330"/>
      <c r="E14" s="330"/>
      <c r="F14" s="347">
        <v>1500</v>
      </c>
      <c r="G14" s="334">
        <v>800</v>
      </c>
      <c r="H14" s="330"/>
      <c r="I14" s="331">
        <v>600</v>
      </c>
      <c r="J14" s="331"/>
      <c r="K14" s="147"/>
      <c r="L14" s="137"/>
      <c r="M14" s="165"/>
      <c r="N14" s="165"/>
      <c r="O14" s="140"/>
    </row>
    <row r="15" spans="1:15" ht="15.75" x14ac:dyDescent="0.25">
      <c r="A15" s="52" t="s">
        <v>12</v>
      </c>
      <c r="B15" s="134">
        <f t="shared" si="0"/>
        <v>1050</v>
      </c>
      <c r="C15" s="330"/>
      <c r="D15" s="330"/>
      <c r="E15" s="330"/>
      <c r="F15" s="347">
        <v>1050</v>
      </c>
      <c r="G15" s="334">
        <v>400</v>
      </c>
      <c r="H15" s="330"/>
      <c r="I15" s="331">
        <v>1200</v>
      </c>
      <c r="J15" s="331"/>
      <c r="K15" s="147"/>
      <c r="L15" s="137"/>
      <c r="M15" s="165"/>
      <c r="N15" s="165"/>
      <c r="O15" s="140"/>
    </row>
    <row r="16" spans="1:15" ht="15.75" x14ac:dyDescent="0.25">
      <c r="A16" s="52" t="s">
        <v>13</v>
      </c>
      <c r="B16" s="134">
        <f t="shared" si="0"/>
        <v>1200</v>
      </c>
      <c r="C16" s="330"/>
      <c r="D16" s="330"/>
      <c r="E16" s="330"/>
      <c r="F16" s="347">
        <v>1200</v>
      </c>
      <c r="G16" s="334">
        <v>400</v>
      </c>
      <c r="H16" s="330"/>
      <c r="I16" s="331">
        <v>600</v>
      </c>
      <c r="J16" s="331"/>
      <c r="K16" s="147"/>
      <c r="L16" s="137"/>
      <c r="M16" s="165"/>
      <c r="N16" s="165"/>
      <c r="O16" s="140"/>
    </row>
    <row r="17" spans="1:15" ht="15.75" x14ac:dyDescent="0.25">
      <c r="A17" s="52" t="s">
        <v>14</v>
      </c>
      <c r="B17" s="134">
        <f t="shared" si="0"/>
        <v>6000</v>
      </c>
      <c r="C17" s="330"/>
      <c r="D17" s="330"/>
      <c r="E17" s="330"/>
      <c r="F17" s="347">
        <v>6000</v>
      </c>
      <c r="G17" s="334"/>
      <c r="H17" s="330"/>
      <c r="I17" s="331">
        <v>2000</v>
      </c>
      <c r="J17" s="331"/>
      <c r="K17" s="147"/>
      <c r="L17" s="137"/>
      <c r="M17" s="165"/>
      <c r="N17" s="165"/>
      <c r="O17" s="140"/>
    </row>
    <row r="18" spans="1:15" ht="15.75" x14ac:dyDescent="0.25">
      <c r="A18" s="52" t="s">
        <v>15</v>
      </c>
      <c r="B18" s="134">
        <f t="shared" si="0"/>
        <v>0</v>
      </c>
      <c r="C18" s="330"/>
      <c r="D18" s="330"/>
      <c r="E18" s="330"/>
      <c r="F18" s="347"/>
      <c r="G18" s="334">
        <v>600</v>
      </c>
      <c r="H18" s="330"/>
      <c r="I18" s="331"/>
      <c r="J18" s="331"/>
      <c r="K18" s="147"/>
      <c r="L18" s="137"/>
      <c r="M18" s="165"/>
      <c r="N18" s="165"/>
      <c r="O18" s="140"/>
    </row>
    <row r="19" spans="1:15" ht="15.75" x14ac:dyDescent="0.25">
      <c r="A19" s="52" t="s">
        <v>16</v>
      </c>
      <c r="B19" s="134">
        <f t="shared" si="0"/>
        <v>800</v>
      </c>
      <c r="C19" s="330"/>
      <c r="D19" s="330"/>
      <c r="E19" s="330"/>
      <c r="F19" s="347">
        <v>800</v>
      </c>
      <c r="G19" s="334"/>
      <c r="H19" s="330"/>
      <c r="I19" s="331">
        <v>400</v>
      </c>
      <c r="J19" s="331"/>
      <c r="K19" s="147"/>
      <c r="L19" s="137"/>
      <c r="M19" s="165"/>
      <c r="N19" s="165"/>
      <c r="O19" s="140"/>
    </row>
    <row r="20" spans="1:15" ht="15.75" x14ac:dyDescent="0.25">
      <c r="A20" s="52" t="s">
        <v>17</v>
      </c>
      <c r="B20" s="134">
        <f t="shared" si="0"/>
        <v>0</v>
      </c>
      <c r="C20" s="330"/>
      <c r="D20" s="330"/>
      <c r="E20" s="330"/>
      <c r="F20" s="347"/>
      <c r="G20" s="334"/>
      <c r="H20" s="330"/>
      <c r="I20" s="331"/>
      <c r="J20" s="331"/>
      <c r="K20" s="147"/>
      <c r="L20" s="137"/>
      <c r="M20" s="165"/>
      <c r="N20" s="165"/>
      <c r="O20" s="140"/>
    </row>
    <row r="21" spans="1:15" ht="15.75" x14ac:dyDescent="0.25">
      <c r="A21" s="52" t="s">
        <v>18</v>
      </c>
      <c r="B21" s="134">
        <f t="shared" si="0"/>
        <v>8900</v>
      </c>
      <c r="C21" s="330"/>
      <c r="D21" s="330"/>
      <c r="E21" s="330"/>
      <c r="F21" s="347">
        <v>8900</v>
      </c>
      <c r="G21" s="334">
        <v>1500</v>
      </c>
      <c r="H21" s="330"/>
      <c r="I21" s="331">
        <v>9600</v>
      </c>
      <c r="J21" s="331"/>
      <c r="K21" s="147"/>
      <c r="L21" s="137"/>
      <c r="M21" s="165"/>
      <c r="N21" s="165"/>
      <c r="O21" s="140"/>
    </row>
    <row r="22" spans="1:15" ht="15.6" customHeight="1" x14ac:dyDescent="0.25">
      <c r="A22" s="52" t="s">
        <v>19</v>
      </c>
      <c r="B22" s="134">
        <f t="shared" si="0"/>
        <v>0</v>
      </c>
      <c r="C22" s="330"/>
      <c r="D22" s="330"/>
      <c r="E22" s="330"/>
      <c r="F22" s="347"/>
      <c r="G22" s="334"/>
      <c r="H22" s="330"/>
      <c r="I22" s="331"/>
      <c r="J22" s="331"/>
      <c r="K22" s="147"/>
      <c r="L22" s="137"/>
      <c r="M22" s="165"/>
      <c r="N22" s="165"/>
      <c r="O22" s="140"/>
    </row>
    <row r="23" spans="1:15" ht="15.75" x14ac:dyDescent="0.25">
      <c r="A23" s="52" t="s">
        <v>20</v>
      </c>
      <c r="B23" s="134">
        <f t="shared" si="0"/>
        <v>0</v>
      </c>
      <c r="C23" s="330"/>
      <c r="D23" s="330"/>
      <c r="E23" s="330"/>
      <c r="F23" s="347"/>
      <c r="G23" s="334"/>
      <c r="H23" s="330"/>
      <c r="I23" s="331"/>
      <c r="J23" s="331"/>
      <c r="K23" s="147"/>
      <c r="L23" s="137"/>
      <c r="M23" s="165"/>
      <c r="N23" s="165"/>
      <c r="O23" s="140"/>
    </row>
    <row r="24" spans="1:15" ht="15.75" x14ac:dyDescent="0.25">
      <c r="A24" s="52" t="s">
        <v>21</v>
      </c>
      <c r="B24" s="134">
        <f t="shared" si="0"/>
        <v>0</v>
      </c>
      <c r="C24" s="330"/>
      <c r="D24" s="330"/>
      <c r="E24" s="330"/>
      <c r="F24" s="347"/>
      <c r="G24" s="334"/>
      <c r="H24" s="330"/>
      <c r="I24" s="331"/>
      <c r="J24" s="331"/>
      <c r="K24" s="147"/>
      <c r="L24" s="137"/>
      <c r="M24" s="165"/>
      <c r="N24" s="165"/>
      <c r="O24" s="140"/>
    </row>
    <row r="25" spans="1:15" ht="15.6" customHeight="1" x14ac:dyDescent="0.25">
      <c r="A25" s="52" t="s">
        <v>22</v>
      </c>
      <c r="B25" s="134">
        <f t="shared" si="0"/>
        <v>4000</v>
      </c>
      <c r="C25" s="330"/>
      <c r="D25" s="330"/>
      <c r="E25" s="330"/>
      <c r="F25" s="347">
        <v>4000</v>
      </c>
      <c r="G25" s="334"/>
      <c r="H25" s="330">
        <v>650</v>
      </c>
      <c r="I25" s="331">
        <v>3770</v>
      </c>
      <c r="J25" s="331"/>
      <c r="K25" s="147"/>
      <c r="L25" s="137"/>
      <c r="M25" s="165"/>
      <c r="N25" s="165"/>
      <c r="O25" s="140"/>
    </row>
    <row r="26" spans="1:15" ht="15.6" customHeight="1" x14ac:dyDescent="0.25">
      <c r="A26" s="52" t="s">
        <v>23</v>
      </c>
      <c r="B26" s="134">
        <f t="shared" si="0"/>
        <v>1500</v>
      </c>
      <c r="C26" s="330"/>
      <c r="D26" s="330"/>
      <c r="E26" s="330"/>
      <c r="F26" s="347">
        <v>1500</v>
      </c>
      <c r="G26" s="334"/>
      <c r="H26" s="330"/>
      <c r="I26" s="331"/>
      <c r="J26" s="331"/>
      <c r="K26" s="147"/>
      <c r="L26" s="137"/>
      <c r="M26" s="165"/>
      <c r="N26" s="165"/>
      <c r="O26" s="140"/>
    </row>
    <row r="27" spans="1:15" ht="15.6" customHeight="1" x14ac:dyDescent="0.25">
      <c r="A27" s="52" t="s">
        <v>24</v>
      </c>
      <c r="B27" s="134">
        <f t="shared" si="0"/>
        <v>0</v>
      </c>
      <c r="C27" s="330"/>
      <c r="D27" s="330"/>
      <c r="E27" s="330"/>
      <c r="F27" s="347"/>
      <c r="G27" s="334"/>
      <c r="H27" s="330"/>
      <c r="I27" s="331"/>
      <c r="J27" s="331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0"/>
      <c r="F28" s="347"/>
      <c r="G28" s="334"/>
      <c r="H28" s="330"/>
      <c r="I28" s="331"/>
      <c r="J28" s="331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0"/>
      <c r="F29" s="347"/>
      <c r="G29" s="334"/>
      <c r="H29" s="330"/>
      <c r="I29" s="331"/>
      <c r="J29" s="331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0"/>
      <c r="F30" s="347"/>
      <c r="G30" s="334"/>
      <c r="H30" s="330"/>
      <c r="I30" s="331"/>
      <c r="J30" s="331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0"/>
      <c r="F31" s="347"/>
      <c r="G31" s="334"/>
      <c r="H31" s="330"/>
      <c r="I31" s="331"/>
      <c r="J31" s="331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0"/>
      <c r="F32" s="347"/>
      <c r="G32" s="334"/>
      <c r="H32" s="330"/>
      <c r="I32" s="331"/>
      <c r="J32" s="331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0"/>
      <c r="F33" s="347"/>
      <c r="G33" s="334"/>
      <c r="H33" s="330"/>
      <c r="I33" s="331"/>
      <c r="J33" s="331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336"/>
      <c r="D34" s="336"/>
      <c r="E34" s="330"/>
      <c r="F34" s="347"/>
      <c r="G34" s="334"/>
      <c r="H34" s="330"/>
      <c r="I34" s="331"/>
      <c r="J34" s="331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0"/>
      <c r="F35" s="347"/>
      <c r="G35" s="334"/>
      <c r="H35" s="330"/>
      <c r="I35" s="331"/>
      <c r="J35" s="331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0"/>
      <c r="D36" s="330"/>
      <c r="E36" s="336"/>
      <c r="F36" s="348"/>
      <c r="G36" s="337"/>
      <c r="H36" s="336"/>
      <c r="I36" s="333"/>
      <c r="J36" s="33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52" t="s">
        <v>34</v>
      </c>
      <c r="B37" s="134">
        <f t="shared" si="0"/>
        <v>4700</v>
      </c>
      <c r="C37" s="330"/>
      <c r="D37" s="330"/>
      <c r="E37" s="330"/>
      <c r="F37" s="347">
        <v>4700</v>
      </c>
      <c r="G37" s="334">
        <v>400</v>
      </c>
      <c r="H37" s="330"/>
      <c r="I37" s="331">
        <v>5400</v>
      </c>
      <c r="J37" s="331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0"/>
      <c r="F38" s="347"/>
      <c r="G38" s="334"/>
      <c r="H38" s="330"/>
      <c r="I38" s="331"/>
      <c r="J38" s="331"/>
      <c r="K38" s="147"/>
      <c r="L38" s="137"/>
      <c r="M38" s="165"/>
      <c r="N38" s="165"/>
      <c r="O38" s="140"/>
    </row>
    <row r="39" spans="1:15" ht="15.6" customHeight="1" x14ac:dyDescent="0.25">
      <c r="A39" s="52" t="s">
        <v>36</v>
      </c>
      <c r="B39" s="134">
        <f t="shared" si="0"/>
        <v>8000</v>
      </c>
      <c r="C39" s="330"/>
      <c r="D39" s="330"/>
      <c r="E39" s="330"/>
      <c r="F39" s="347">
        <v>8000</v>
      </c>
      <c r="G39" s="334">
        <v>1500</v>
      </c>
      <c r="H39" s="330"/>
      <c r="I39" s="331">
        <v>5420</v>
      </c>
      <c r="J39" s="331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0"/>
      <c r="F40" s="347"/>
      <c r="G40" s="334"/>
      <c r="H40" s="330"/>
      <c r="I40" s="331"/>
      <c r="J40" s="331"/>
      <c r="K40" s="147"/>
      <c r="L40" s="137"/>
      <c r="M40" s="165"/>
      <c r="N40" s="165"/>
      <c r="O40" s="140"/>
    </row>
    <row r="41" spans="1:15" ht="15.6" customHeight="1" x14ac:dyDescent="0.25">
      <c r="A41" s="52" t="s">
        <v>38</v>
      </c>
      <c r="B41" s="134">
        <f t="shared" si="0"/>
        <v>35757</v>
      </c>
      <c r="C41" s="330">
        <v>20139</v>
      </c>
      <c r="D41" s="330">
        <v>261</v>
      </c>
      <c r="E41" s="330"/>
      <c r="F41" s="347">
        <v>15357</v>
      </c>
      <c r="G41" s="334">
        <v>1322</v>
      </c>
      <c r="H41" s="330">
        <v>10500</v>
      </c>
      <c r="I41" s="331">
        <v>27900</v>
      </c>
      <c r="J41" s="331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0"/>
      <c r="F42" s="347"/>
      <c r="G42" s="334"/>
      <c r="H42" s="330"/>
      <c r="I42" s="331"/>
      <c r="J42" s="331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0"/>
      <c r="F43" s="347"/>
      <c r="G43" s="334"/>
      <c r="H43" s="330"/>
      <c r="I43" s="331"/>
      <c r="J43" s="331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0"/>
      <c r="F44" s="347"/>
      <c r="G44" s="334"/>
      <c r="H44" s="330"/>
      <c r="I44" s="331"/>
      <c r="J44" s="331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0"/>
      <c r="F45" s="347"/>
      <c r="G45" s="334"/>
      <c r="H45" s="330"/>
      <c r="I45" s="331"/>
      <c r="J45" s="331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0"/>
      <c r="F46" s="347"/>
      <c r="G46" s="334"/>
      <c r="H46" s="330"/>
      <c r="I46" s="331"/>
      <c r="J46" s="331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0"/>
      <c r="F47" s="347"/>
      <c r="G47" s="334"/>
      <c r="H47" s="330"/>
      <c r="I47" s="331"/>
      <c r="J47" s="331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0"/>
      <c r="F48" s="347"/>
      <c r="G48" s="334"/>
      <c r="H48" s="330"/>
      <c r="I48" s="331"/>
      <c r="J48" s="331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0"/>
      <c r="F49" s="347"/>
      <c r="G49" s="334"/>
      <c r="H49" s="330"/>
      <c r="I49" s="331"/>
      <c r="J49" s="331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336"/>
      <c r="D50" s="336"/>
      <c r="E50" s="330"/>
      <c r="F50" s="347"/>
      <c r="G50" s="334"/>
      <c r="H50" s="330"/>
      <c r="I50" s="331"/>
      <c r="J50" s="331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7"/>
      <c r="D51" s="337"/>
      <c r="E51" s="330"/>
      <c r="F51" s="347"/>
      <c r="G51" s="334"/>
      <c r="H51" s="330"/>
      <c r="I51" s="331"/>
      <c r="J51" s="331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337"/>
      <c r="D52" s="337"/>
      <c r="E52" s="336"/>
      <c r="F52" s="348"/>
      <c r="G52" s="337"/>
      <c r="H52" s="336"/>
      <c r="I52" s="333"/>
      <c r="J52" s="33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7"/>
      <c r="D53" s="337"/>
      <c r="E53" s="337"/>
      <c r="F53" s="348"/>
      <c r="G53" s="337"/>
      <c r="H53" s="337"/>
      <c r="I53" s="335"/>
      <c r="J53" s="335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4"/>
      <c r="D54" s="334"/>
      <c r="E54" s="337"/>
      <c r="F54" s="348"/>
      <c r="G54" s="337"/>
      <c r="H54" s="337"/>
      <c r="I54" s="335"/>
      <c r="J54" s="335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4"/>
      <c r="D55" s="334"/>
      <c r="E55" s="337"/>
      <c r="F55" s="348"/>
      <c r="G55" s="337"/>
      <c r="H55" s="337"/>
      <c r="I55" s="335"/>
      <c r="J55" s="335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4"/>
      <c r="F56" s="347"/>
      <c r="G56" s="334"/>
      <c r="H56" s="334"/>
      <c r="I56" s="332"/>
      <c r="J56" s="332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4"/>
      <c r="F57" s="347"/>
      <c r="G57" s="334"/>
      <c r="H57" s="334"/>
      <c r="I57" s="332"/>
      <c r="J57" s="332"/>
      <c r="K57" s="147"/>
      <c r="L57" s="137"/>
      <c r="M57" s="165"/>
      <c r="N57" s="165"/>
      <c r="O57" s="140"/>
    </row>
    <row r="58" spans="1:15" ht="15.75" x14ac:dyDescent="0.25">
      <c r="A58" s="52" t="s">
        <v>54</v>
      </c>
      <c r="B58" s="134">
        <f t="shared" si="0"/>
        <v>47898</v>
      </c>
      <c r="C58" s="334">
        <v>4489</v>
      </c>
      <c r="D58" s="334">
        <v>30263</v>
      </c>
      <c r="E58" s="334">
        <v>3103</v>
      </c>
      <c r="F58" s="347">
        <v>13146</v>
      </c>
      <c r="G58" s="334">
        <v>11722</v>
      </c>
      <c r="H58" s="334">
        <v>29795</v>
      </c>
      <c r="I58" s="332">
        <f>67500+3000</f>
        <v>70500</v>
      </c>
      <c r="J58" s="332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4"/>
      <c r="F59" s="347"/>
      <c r="G59" s="334"/>
      <c r="H59" s="334"/>
      <c r="I59" s="332"/>
      <c r="J59" s="332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4"/>
      <c r="F60" s="347"/>
      <c r="G60" s="334"/>
      <c r="H60" s="334"/>
      <c r="I60" s="332"/>
      <c r="J60" s="332"/>
      <c r="K60" s="147"/>
      <c r="L60" s="137"/>
      <c r="M60" s="165"/>
      <c r="N60" s="165"/>
      <c r="O60" s="140"/>
    </row>
    <row r="61" spans="1:15" ht="15.6" customHeight="1" x14ac:dyDescent="0.25">
      <c r="A61" s="52" t="s">
        <v>57</v>
      </c>
      <c r="B61" s="134">
        <f t="shared" si="0"/>
        <v>500</v>
      </c>
      <c r="C61" s="334"/>
      <c r="D61" s="334"/>
      <c r="E61" s="334"/>
      <c r="F61" s="347">
        <v>500</v>
      </c>
      <c r="G61" s="334"/>
      <c r="H61" s="334"/>
      <c r="I61" s="332"/>
      <c r="J61" s="332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7"/>
      <c r="E62" s="334"/>
      <c r="F62" s="347"/>
      <c r="G62" s="334"/>
      <c r="H62" s="334"/>
      <c r="I62" s="332"/>
      <c r="J62" s="332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4"/>
      <c r="F63" s="347"/>
      <c r="G63" s="334"/>
      <c r="H63" s="334"/>
      <c r="I63" s="332"/>
      <c r="J63" s="332"/>
      <c r="K63" s="147"/>
      <c r="L63" s="137"/>
      <c r="M63" s="165"/>
      <c r="N63" s="165"/>
      <c r="O63" s="140"/>
    </row>
    <row r="64" spans="1:15" ht="15.6" customHeight="1" x14ac:dyDescent="0.25">
      <c r="A64" s="52" t="s">
        <v>60</v>
      </c>
      <c r="B64" s="134">
        <f t="shared" si="0"/>
        <v>5400</v>
      </c>
      <c r="C64" s="334"/>
      <c r="D64" s="334"/>
      <c r="E64" s="337"/>
      <c r="F64" s="347">
        <v>5400</v>
      </c>
      <c r="G64" s="334"/>
      <c r="H64" s="334"/>
      <c r="I64" s="335">
        <v>4500</v>
      </c>
      <c r="J64" s="335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337"/>
      <c r="D65" s="337"/>
      <c r="E65" s="334"/>
      <c r="F65" s="347"/>
      <c r="G65" s="334"/>
      <c r="H65" s="334"/>
      <c r="I65" s="332"/>
      <c r="J65" s="332"/>
      <c r="K65" s="147"/>
      <c r="L65" s="137"/>
      <c r="M65" s="165"/>
      <c r="N65" s="165"/>
      <c r="O65" s="140"/>
    </row>
    <row r="66" spans="1:15" ht="15.75" x14ac:dyDescent="0.25">
      <c r="A66" s="52" t="s">
        <v>62</v>
      </c>
      <c r="B66" s="134">
        <f t="shared" si="0"/>
        <v>4000</v>
      </c>
      <c r="C66" s="334"/>
      <c r="D66" s="334"/>
      <c r="E66" s="334"/>
      <c r="F66" s="347">
        <v>4000</v>
      </c>
      <c r="G66" s="334">
        <v>1500</v>
      </c>
      <c r="H66" s="334"/>
      <c r="I66" s="332">
        <v>5600</v>
      </c>
      <c r="J66" s="332"/>
      <c r="K66" s="147"/>
      <c r="L66" s="137"/>
      <c r="M66" s="165"/>
      <c r="N66" s="165"/>
      <c r="O66" s="140"/>
    </row>
    <row r="67" spans="1:15" s="83" customFormat="1" ht="19.5" customHeight="1" x14ac:dyDescent="0.25">
      <c r="A67" s="52" t="s">
        <v>163</v>
      </c>
      <c r="B67" s="134"/>
      <c r="C67" s="147"/>
      <c r="D67" s="147"/>
      <c r="E67" s="147"/>
      <c r="F67" s="220"/>
      <c r="G67" s="147"/>
      <c r="H67" s="147"/>
      <c r="I67" s="13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1500</v>
      </c>
      <c r="C68" s="334"/>
      <c r="D68" s="334"/>
      <c r="E68" s="337"/>
      <c r="F68" s="348">
        <v>1500</v>
      </c>
      <c r="G68" s="337"/>
      <c r="H68" s="337">
        <v>5</v>
      </c>
      <c r="I68" s="335">
        <v>800</v>
      </c>
      <c r="J68" s="335"/>
      <c r="K68" s="276">
        <f t="shared" ref="K68" si="3">ROUND(((B68+H68)*4)+I68*9.4,2)</f>
        <v>13540</v>
      </c>
      <c r="L68" s="148"/>
      <c r="M68" s="169"/>
      <c r="N68" s="169"/>
      <c r="O68" s="146"/>
    </row>
    <row r="69" spans="1:15" ht="15.75" x14ac:dyDescent="0.25">
      <c r="A69" s="52" t="s">
        <v>64</v>
      </c>
      <c r="B69" s="134">
        <f t="shared" si="0"/>
        <v>3200</v>
      </c>
      <c r="C69" s="132"/>
      <c r="D69" s="132"/>
      <c r="E69" s="334"/>
      <c r="F69" s="347">
        <v>3200</v>
      </c>
      <c r="G69" s="334"/>
      <c r="H69" s="334">
        <v>50</v>
      </c>
      <c r="I69" s="332">
        <v>2500</v>
      </c>
      <c r="J69" s="332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325"/>
      <c r="F70" s="347"/>
      <c r="G70" s="325"/>
      <c r="H70" s="325"/>
      <c r="I70" s="252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136305</v>
      </c>
      <c r="C71" s="153">
        <f t="shared" si="4"/>
        <v>24628</v>
      </c>
      <c r="D71" s="153">
        <f t="shared" si="4"/>
        <v>30524</v>
      </c>
      <c r="E71" s="153">
        <f t="shared" si="4"/>
        <v>3103</v>
      </c>
      <c r="F71" s="153">
        <f t="shared" si="4"/>
        <v>81153</v>
      </c>
      <c r="G71" s="153">
        <f t="shared" si="4"/>
        <v>20144</v>
      </c>
      <c r="H71" s="155">
        <f t="shared" si="4"/>
        <v>41000</v>
      </c>
      <c r="I71" s="153">
        <f t="shared" si="4"/>
        <v>141090</v>
      </c>
      <c r="J71" s="153">
        <f t="shared" si="4"/>
        <v>0</v>
      </c>
      <c r="K71" s="278">
        <f t="shared" si="4"/>
        <v>13540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34.5" customHeight="1" x14ac:dyDescent="0.3">
      <c r="A75" s="92" t="s">
        <v>158</v>
      </c>
      <c r="B75" s="157">
        <f>C75+D75+F75</f>
        <v>136305</v>
      </c>
      <c r="C75" s="157">
        <v>24628</v>
      </c>
      <c r="D75" s="157">
        <v>30524</v>
      </c>
      <c r="E75" s="157">
        <v>3103</v>
      </c>
      <c r="F75" s="157">
        <v>81153</v>
      </c>
      <c r="G75" s="157">
        <v>20144</v>
      </c>
      <c r="H75" s="156">
        <v>41000</v>
      </c>
      <c r="I75" s="156">
        <v>141090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13540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59055118110236227" right="0.19685039370078741" top="0.59055118110236227" bottom="0.39370078740157483" header="0.31496062992125984" footer="0.31496062992125984"/>
  <pageSetup paperSize="9" scale="64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00B050"/>
    <pageSetUpPr fitToPage="1"/>
  </sheetPr>
  <dimension ref="A1:O79"/>
  <sheetViews>
    <sheetView zoomScale="75" zoomScaleNormal="75" workbookViewId="0">
      <pane ySplit="6" topLeftCell="A49" activePane="bottomLeft" state="frozen"/>
      <selection activeCell="A68" sqref="A68"/>
      <selection pane="bottomLeft" activeCell="G59" sqref="G59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83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7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14" t="s">
        <v>97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32">
        <f t="shared" ref="B7:B70" si="0">C7+D7+F7</f>
        <v>1000</v>
      </c>
      <c r="C7" s="129"/>
      <c r="D7" s="129"/>
      <c r="E7" s="130"/>
      <c r="F7" s="131">
        <v>1000</v>
      </c>
      <c r="G7" s="131"/>
      <c r="H7" s="129"/>
      <c r="I7" s="243">
        <v>2400</v>
      </c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47">
        <f t="shared" si="0"/>
        <v>1000</v>
      </c>
      <c r="C8" s="330"/>
      <c r="D8" s="330"/>
      <c r="E8" s="331"/>
      <c r="F8" s="332">
        <v>1000</v>
      </c>
      <c r="G8" s="332"/>
      <c r="H8" s="330"/>
      <c r="I8" s="330">
        <v>2100</v>
      </c>
      <c r="J8" s="331"/>
      <c r="K8" s="147"/>
      <c r="L8" s="137"/>
      <c r="M8" s="147"/>
      <c r="N8" s="147"/>
      <c r="O8" s="140"/>
    </row>
    <row r="9" spans="1:15" ht="15.75" x14ac:dyDescent="0.25">
      <c r="A9" s="35" t="s">
        <v>6</v>
      </c>
      <c r="B9" s="147">
        <f t="shared" si="0"/>
        <v>3500</v>
      </c>
      <c r="C9" s="330"/>
      <c r="D9" s="330"/>
      <c r="E9" s="331"/>
      <c r="F9" s="332">
        <v>3500</v>
      </c>
      <c r="G9" s="332"/>
      <c r="H9" s="330"/>
      <c r="I9" s="330">
        <v>3000</v>
      </c>
      <c r="J9" s="331"/>
      <c r="K9" s="147"/>
      <c r="L9" s="137"/>
      <c r="M9" s="147"/>
      <c r="N9" s="147"/>
      <c r="O9" s="140"/>
    </row>
    <row r="10" spans="1:15" ht="15.75" x14ac:dyDescent="0.25">
      <c r="A10" s="35" t="s">
        <v>7</v>
      </c>
      <c r="B10" s="147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47"/>
      <c r="N10" s="147"/>
      <c r="O10" s="140"/>
    </row>
    <row r="11" spans="1:15" ht="15.75" x14ac:dyDescent="0.25">
      <c r="A11" s="35" t="s">
        <v>8</v>
      </c>
      <c r="B11" s="147">
        <f t="shared" si="0"/>
        <v>0</v>
      </c>
      <c r="C11" s="330"/>
      <c r="D11" s="330"/>
      <c r="E11" s="331"/>
      <c r="F11" s="332"/>
      <c r="G11" s="332"/>
      <c r="H11" s="330"/>
      <c r="I11" s="330">
        <v>1000</v>
      </c>
      <c r="J11" s="331"/>
      <c r="K11" s="147"/>
      <c r="L11" s="137"/>
      <c r="M11" s="147"/>
      <c r="N11" s="147"/>
      <c r="O11" s="140"/>
    </row>
    <row r="12" spans="1:15" ht="15.75" x14ac:dyDescent="0.25">
      <c r="A12" s="52" t="s">
        <v>9</v>
      </c>
      <c r="B12" s="147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47"/>
      <c r="N12" s="147"/>
      <c r="O12" s="140"/>
    </row>
    <row r="13" spans="1:15" ht="15.75" x14ac:dyDescent="0.25">
      <c r="A13" s="52" t="s">
        <v>10</v>
      </c>
      <c r="B13" s="147">
        <f t="shared" si="0"/>
        <v>600</v>
      </c>
      <c r="C13" s="330"/>
      <c r="D13" s="330"/>
      <c r="E13" s="331"/>
      <c r="F13" s="332">
        <v>600</v>
      </c>
      <c r="G13" s="332"/>
      <c r="H13" s="330"/>
      <c r="I13" s="330">
        <v>100</v>
      </c>
      <c r="J13" s="331"/>
      <c r="K13" s="147"/>
      <c r="L13" s="137"/>
      <c r="M13" s="147"/>
      <c r="N13" s="147"/>
      <c r="O13" s="140"/>
    </row>
    <row r="14" spans="1:15" ht="14.45" customHeight="1" x14ac:dyDescent="0.25">
      <c r="A14" s="52" t="s">
        <v>11</v>
      </c>
      <c r="B14" s="147">
        <f t="shared" si="0"/>
        <v>1000</v>
      </c>
      <c r="C14" s="330"/>
      <c r="D14" s="330"/>
      <c r="E14" s="331"/>
      <c r="F14" s="332">
        <v>1000</v>
      </c>
      <c r="G14" s="332"/>
      <c r="H14" s="330"/>
      <c r="I14" s="330">
        <v>250</v>
      </c>
      <c r="J14" s="331"/>
      <c r="K14" s="147"/>
      <c r="L14" s="137"/>
      <c r="M14" s="147"/>
      <c r="N14" s="147"/>
      <c r="O14" s="140"/>
    </row>
    <row r="15" spans="1:15" ht="15.75" x14ac:dyDescent="0.25">
      <c r="A15" s="52" t="s">
        <v>12</v>
      </c>
      <c r="B15" s="147">
        <f t="shared" si="0"/>
        <v>2500</v>
      </c>
      <c r="C15" s="330"/>
      <c r="D15" s="330"/>
      <c r="E15" s="331"/>
      <c r="F15" s="332">
        <v>2500</v>
      </c>
      <c r="G15" s="332"/>
      <c r="H15" s="330"/>
      <c r="I15" s="330">
        <v>400</v>
      </c>
      <c r="J15" s="331"/>
      <c r="K15" s="147"/>
      <c r="L15" s="137"/>
      <c r="M15" s="147"/>
      <c r="N15" s="147"/>
      <c r="O15" s="140"/>
    </row>
    <row r="16" spans="1:15" ht="15.75" x14ac:dyDescent="0.25">
      <c r="A16" s="52" t="s">
        <v>13</v>
      </c>
      <c r="B16" s="147">
        <f t="shared" si="0"/>
        <v>1000</v>
      </c>
      <c r="C16" s="330"/>
      <c r="D16" s="330"/>
      <c r="E16" s="331"/>
      <c r="F16" s="332">
        <v>1000</v>
      </c>
      <c r="G16" s="332"/>
      <c r="H16" s="330"/>
      <c r="I16" s="330">
        <v>1000</v>
      </c>
      <c r="J16" s="331"/>
      <c r="K16" s="147"/>
      <c r="L16" s="137"/>
      <c r="M16" s="147"/>
      <c r="N16" s="147"/>
      <c r="O16" s="140"/>
    </row>
    <row r="17" spans="1:15" ht="15.75" x14ac:dyDescent="0.25">
      <c r="A17" s="52" t="s">
        <v>14</v>
      </c>
      <c r="B17" s="147">
        <f t="shared" si="0"/>
        <v>2000</v>
      </c>
      <c r="C17" s="330"/>
      <c r="D17" s="330"/>
      <c r="E17" s="331"/>
      <c r="F17" s="332">
        <v>2000</v>
      </c>
      <c r="G17" s="332"/>
      <c r="H17" s="330"/>
      <c r="I17" s="330">
        <v>800</v>
      </c>
      <c r="J17" s="331"/>
      <c r="K17" s="147"/>
      <c r="L17" s="137"/>
      <c r="M17" s="147"/>
      <c r="N17" s="147"/>
      <c r="O17" s="140"/>
    </row>
    <row r="18" spans="1:15" ht="15.75" x14ac:dyDescent="0.25">
      <c r="A18" s="52" t="s">
        <v>15</v>
      </c>
      <c r="B18" s="147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147"/>
      <c r="N18" s="147"/>
      <c r="O18" s="140"/>
    </row>
    <row r="19" spans="1:15" ht="15.75" x14ac:dyDescent="0.25">
      <c r="A19" s="52" t="s">
        <v>16</v>
      </c>
      <c r="B19" s="147">
        <f t="shared" si="0"/>
        <v>1300</v>
      </c>
      <c r="C19" s="330"/>
      <c r="D19" s="330"/>
      <c r="E19" s="331"/>
      <c r="F19" s="332">
        <v>1300</v>
      </c>
      <c r="G19" s="332"/>
      <c r="H19" s="330"/>
      <c r="I19" s="330">
        <v>2550</v>
      </c>
      <c r="J19" s="331"/>
      <c r="K19" s="147"/>
      <c r="L19" s="137"/>
      <c r="M19" s="147"/>
      <c r="N19" s="147"/>
      <c r="O19" s="140"/>
    </row>
    <row r="20" spans="1:15" ht="15.75" x14ac:dyDescent="0.25">
      <c r="A20" s="35" t="s">
        <v>17</v>
      </c>
      <c r="B20" s="147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47"/>
      <c r="N20" s="147"/>
      <c r="O20" s="140"/>
    </row>
    <row r="21" spans="1:15" ht="15.75" x14ac:dyDescent="0.25">
      <c r="A21" s="35" t="s">
        <v>18</v>
      </c>
      <c r="B21" s="147">
        <f t="shared" si="0"/>
        <v>7000</v>
      </c>
      <c r="C21" s="330"/>
      <c r="D21" s="330"/>
      <c r="E21" s="331"/>
      <c r="F21" s="332">
        <v>7000</v>
      </c>
      <c r="G21" s="332"/>
      <c r="H21" s="330">
        <v>1200</v>
      </c>
      <c r="I21" s="330">
        <v>6000</v>
      </c>
      <c r="J21" s="331"/>
      <c r="K21" s="147"/>
      <c r="L21" s="137"/>
      <c r="M21" s="147"/>
      <c r="N21" s="147"/>
      <c r="O21" s="140"/>
    </row>
    <row r="22" spans="1:15" ht="15.6" customHeight="1" x14ac:dyDescent="0.25">
      <c r="A22" s="35" t="s">
        <v>19</v>
      </c>
      <c r="B22" s="147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147"/>
      <c r="N22" s="147"/>
      <c r="O22" s="140"/>
    </row>
    <row r="23" spans="1:15" ht="15.75" x14ac:dyDescent="0.25">
      <c r="A23" s="35" t="s">
        <v>20</v>
      </c>
      <c r="B23" s="147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47"/>
      <c r="N23" s="147"/>
      <c r="O23" s="140"/>
    </row>
    <row r="24" spans="1:15" ht="15.75" x14ac:dyDescent="0.25">
      <c r="A24" s="35" t="s">
        <v>21</v>
      </c>
      <c r="B24" s="147">
        <f t="shared" si="0"/>
        <v>2000</v>
      </c>
      <c r="C24" s="330"/>
      <c r="D24" s="330"/>
      <c r="E24" s="331"/>
      <c r="F24" s="332">
        <v>2000</v>
      </c>
      <c r="G24" s="332"/>
      <c r="H24" s="330"/>
      <c r="I24" s="330">
        <v>2300</v>
      </c>
      <c r="J24" s="331"/>
      <c r="K24" s="147"/>
      <c r="L24" s="137"/>
      <c r="M24" s="147"/>
      <c r="N24" s="147"/>
      <c r="O24" s="140"/>
    </row>
    <row r="25" spans="1:15" ht="15.6" customHeight="1" x14ac:dyDescent="0.25">
      <c r="A25" s="35" t="s">
        <v>22</v>
      </c>
      <c r="B25" s="147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147"/>
      <c r="N25" s="147"/>
      <c r="O25" s="140"/>
    </row>
    <row r="26" spans="1:15" ht="15.6" customHeight="1" x14ac:dyDescent="0.25">
      <c r="A26" s="35" t="s">
        <v>23</v>
      </c>
      <c r="B26" s="147">
        <f t="shared" si="0"/>
        <v>8200</v>
      </c>
      <c r="C26" s="330"/>
      <c r="D26" s="330"/>
      <c r="E26" s="331"/>
      <c r="F26" s="332">
        <v>8200</v>
      </c>
      <c r="G26" s="332">
        <v>1000</v>
      </c>
      <c r="H26" s="330"/>
      <c r="I26" s="330">
        <v>430</v>
      </c>
      <c r="J26" s="331"/>
      <c r="K26" s="147"/>
      <c r="L26" s="137"/>
      <c r="M26" s="147"/>
      <c r="N26" s="147"/>
      <c r="O26" s="140"/>
    </row>
    <row r="27" spans="1:15" ht="15.6" customHeight="1" x14ac:dyDescent="0.25">
      <c r="A27" s="35" t="s">
        <v>24</v>
      </c>
      <c r="B27" s="147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47"/>
      <c r="N27" s="147"/>
      <c r="O27" s="140"/>
    </row>
    <row r="28" spans="1:15" ht="15.6" customHeight="1" x14ac:dyDescent="0.25">
      <c r="A28" s="35" t="s">
        <v>25</v>
      </c>
      <c r="B28" s="147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47"/>
      <c r="N28" s="147"/>
      <c r="O28" s="140"/>
    </row>
    <row r="29" spans="1:15" ht="15.6" customHeight="1" x14ac:dyDescent="0.25">
      <c r="A29" s="35" t="s">
        <v>26</v>
      </c>
      <c r="B29" s="147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47"/>
      <c r="N29" s="147"/>
      <c r="O29" s="140"/>
    </row>
    <row r="30" spans="1:15" ht="15.6" customHeight="1" x14ac:dyDescent="0.25">
      <c r="A30" s="35" t="s">
        <v>27</v>
      </c>
      <c r="B30" s="147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47"/>
      <c r="N30" s="147"/>
      <c r="O30" s="140"/>
    </row>
    <row r="31" spans="1:15" ht="15.6" customHeight="1" x14ac:dyDescent="0.25">
      <c r="A31" s="35" t="s">
        <v>28</v>
      </c>
      <c r="B31" s="147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147"/>
      <c r="N31" s="147"/>
      <c r="O31" s="140"/>
    </row>
    <row r="32" spans="1:15" ht="15.6" customHeight="1" x14ac:dyDescent="0.25">
      <c r="A32" s="35" t="s">
        <v>29</v>
      </c>
      <c r="B32" s="147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47"/>
      <c r="N32" s="147"/>
      <c r="O32" s="140"/>
    </row>
    <row r="33" spans="1:15" ht="17.45" customHeight="1" x14ac:dyDescent="0.25">
      <c r="A33" s="35" t="s">
        <v>30</v>
      </c>
      <c r="B33" s="147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47"/>
      <c r="N33" s="147"/>
      <c r="O33" s="140"/>
    </row>
    <row r="34" spans="1:15" ht="15.75" x14ac:dyDescent="0.25">
      <c r="A34" s="35" t="s">
        <v>31</v>
      </c>
      <c r="B34" s="147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47"/>
      <c r="N34" s="147"/>
      <c r="O34" s="140"/>
    </row>
    <row r="35" spans="1:15" ht="16.899999999999999" customHeight="1" x14ac:dyDescent="0.25">
      <c r="A35" s="35" t="s">
        <v>32</v>
      </c>
      <c r="B35" s="147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47"/>
      <c r="N35" s="147"/>
      <c r="O35" s="140"/>
    </row>
    <row r="36" spans="1:15" s="18" customFormat="1" ht="15.6" customHeight="1" x14ac:dyDescent="0.25">
      <c r="A36" s="52" t="s">
        <v>33</v>
      </c>
      <c r="B36" s="147">
        <f t="shared" si="0"/>
        <v>0</v>
      </c>
      <c r="C36" s="336"/>
      <c r="D36" s="336"/>
      <c r="E36" s="333"/>
      <c r="F36" s="335"/>
      <c r="G36" s="335"/>
      <c r="H36" s="330"/>
      <c r="I36" s="336"/>
      <c r="J36" s="333"/>
      <c r="K36" s="276">
        <f t="shared" ref="K36" si="1">ROUND(((B36+H36)*4)+I36*9.4,2)</f>
        <v>0</v>
      </c>
      <c r="L36" s="148"/>
      <c r="M36" s="188"/>
      <c r="N36" s="188"/>
      <c r="O36" s="146"/>
    </row>
    <row r="37" spans="1:15" ht="15.6" customHeight="1" x14ac:dyDescent="0.25">
      <c r="A37" s="35" t="s">
        <v>34</v>
      </c>
      <c r="B37" s="147">
        <f t="shared" si="0"/>
        <v>6000</v>
      </c>
      <c r="C37" s="330"/>
      <c r="D37" s="330"/>
      <c r="E37" s="331"/>
      <c r="F37" s="332">
        <v>6000</v>
      </c>
      <c r="G37" s="332"/>
      <c r="H37" s="330">
        <v>500</v>
      </c>
      <c r="I37" s="330">
        <v>4100</v>
      </c>
      <c r="J37" s="331"/>
      <c r="K37" s="188"/>
      <c r="L37" s="137"/>
      <c r="M37" s="147"/>
      <c r="N37" s="147"/>
      <c r="O37" s="140"/>
    </row>
    <row r="38" spans="1:15" ht="15.75" x14ac:dyDescent="0.25">
      <c r="A38" s="35" t="s">
        <v>35</v>
      </c>
      <c r="B38" s="147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47"/>
      <c r="N38" s="147"/>
      <c r="O38" s="140"/>
    </row>
    <row r="39" spans="1:15" ht="15.6" customHeight="1" x14ac:dyDescent="0.25">
      <c r="A39" s="35" t="s">
        <v>36</v>
      </c>
      <c r="B39" s="147">
        <f t="shared" si="0"/>
        <v>8000</v>
      </c>
      <c r="C39" s="330"/>
      <c r="D39" s="330"/>
      <c r="E39" s="331"/>
      <c r="F39" s="332">
        <v>8000</v>
      </c>
      <c r="G39" s="332"/>
      <c r="H39" s="330">
        <v>5000</v>
      </c>
      <c r="I39" s="330">
        <v>5300</v>
      </c>
      <c r="J39" s="331"/>
      <c r="K39" s="147"/>
      <c r="L39" s="137"/>
      <c r="M39" s="147"/>
      <c r="N39" s="147"/>
      <c r="O39" s="140"/>
    </row>
    <row r="40" spans="1:15" ht="15.6" customHeight="1" x14ac:dyDescent="0.25">
      <c r="A40" s="35" t="s">
        <v>37</v>
      </c>
      <c r="B40" s="147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147"/>
      <c r="N40" s="147"/>
      <c r="O40" s="140"/>
    </row>
    <row r="41" spans="1:15" ht="15.6" customHeight="1" x14ac:dyDescent="0.25">
      <c r="A41" s="35" t="s">
        <v>38</v>
      </c>
      <c r="B41" s="147">
        <f t="shared" si="0"/>
        <v>62751</v>
      </c>
      <c r="C41" s="330">
        <v>22568</v>
      </c>
      <c r="D41" s="330">
        <v>183</v>
      </c>
      <c r="E41" s="331"/>
      <c r="F41" s="332">
        <v>40000</v>
      </c>
      <c r="G41" s="332"/>
      <c r="H41" s="330">
        <v>16500</v>
      </c>
      <c r="I41" s="330">
        <v>35000</v>
      </c>
      <c r="J41" s="331"/>
      <c r="K41" s="147"/>
      <c r="L41" s="137"/>
      <c r="M41" s="147"/>
      <c r="N41" s="147"/>
      <c r="O41" s="140"/>
    </row>
    <row r="42" spans="1:15" ht="15.6" customHeight="1" x14ac:dyDescent="0.25">
      <c r="A42" s="35" t="s">
        <v>39</v>
      </c>
      <c r="B42" s="147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147"/>
      <c r="N42" s="147"/>
      <c r="O42" s="140"/>
    </row>
    <row r="43" spans="1:15" ht="15.6" customHeight="1" x14ac:dyDescent="0.25">
      <c r="A43" s="35" t="s">
        <v>40</v>
      </c>
      <c r="B43" s="147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147"/>
      <c r="N43" s="147"/>
      <c r="O43" s="140"/>
    </row>
    <row r="44" spans="1:15" ht="15" customHeight="1" x14ac:dyDescent="0.25">
      <c r="A44" s="35" t="s">
        <v>41</v>
      </c>
      <c r="B44" s="147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147"/>
      <c r="N44" s="147"/>
      <c r="O44" s="140"/>
    </row>
    <row r="45" spans="1:15" s="83" customFormat="1" ht="30.6" customHeight="1" x14ac:dyDescent="0.25">
      <c r="A45" s="54" t="s">
        <v>77</v>
      </c>
      <c r="B45" s="147">
        <f t="shared" si="0"/>
        <v>6200</v>
      </c>
      <c r="C45" s="330"/>
      <c r="D45" s="330"/>
      <c r="E45" s="331"/>
      <c r="F45" s="332">
        <v>6200</v>
      </c>
      <c r="G45" s="332"/>
      <c r="H45" s="330"/>
      <c r="I45" s="330"/>
      <c r="J45" s="331"/>
      <c r="K45" s="147"/>
      <c r="L45" s="137"/>
      <c r="M45" s="147"/>
      <c r="N45" s="147"/>
      <c r="O45" s="140"/>
    </row>
    <row r="46" spans="1:15" ht="15.6" customHeight="1" x14ac:dyDescent="0.25">
      <c r="A46" s="35" t="s">
        <v>42</v>
      </c>
      <c r="B46" s="147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47"/>
      <c r="N46" s="147"/>
      <c r="O46" s="140"/>
    </row>
    <row r="47" spans="1:15" ht="15.6" customHeight="1" x14ac:dyDescent="0.25">
      <c r="A47" s="35" t="s">
        <v>43</v>
      </c>
      <c r="B47" s="147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47"/>
      <c r="N47" s="147"/>
      <c r="O47" s="140"/>
    </row>
    <row r="48" spans="1:15" s="4" customFormat="1" ht="15.75" x14ac:dyDescent="0.25">
      <c r="A48" s="35" t="s">
        <v>44</v>
      </c>
      <c r="B48" s="147">
        <f t="shared" si="0"/>
        <v>2000</v>
      </c>
      <c r="C48" s="330"/>
      <c r="D48" s="330"/>
      <c r="E48" s="331"/>
      <c r="F48" s="332">
        <v>2000</v>
      </c>
      <c r="G48" s="332"/>
      <c r="H48" s="330"/>
      <c r="I48" s="330">
        <v>3000</v>
      </c>
      <c r="J48" s="331"/>
      <c r="K48" s="147"/>
      <c r="L48" s="137"/>
      <c r="M48" s="147"/>
      <c r="N48" s="147"/>
      <c r="O48" s="140"/>
    </row>
    <row r="49" spans="1:15" ht="15.75" x14ac:dyDescent="0.25">
      <c r="A49" s="35" t="s">
        <v>45</v>
      </c>
      <c r="B49" s="147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47"/>
      <c r="N49" s="147"/>
      <c r="O49" s="140"/>
    </row>
    <row r="50" spans="1:15" ht="15.75" x14ac:dyDescent="0.25">
      <c r="A50" s="35" t="s">
        <v>46</v>
      </c>
      <c r="B50" s="147">
        <f t="shared" si="0"/>
        <v>2500</v>
      </c>
      <c r="C50" s="330"/>
      <c r="D50" s="330"/>
      <c r="E50" s="331"/>
      <c r="F50" s="332">
        <v>2500</v>
      </c>
      <c r="G50" s="332"/>
      <c r="H50" s="330"/>
      <c r="I50" s="330">
        <v>100</v>
      </c>
      <c r="J50" s="331"/>
      <c r="K50" s="147"/>
      <c r="L50" s="137"/>
      <c r="M50" s="147"/>
      <c r="N50" s="147"/>
      <c r="O50" s="140"/>
    </row>
    <row r="51" spans="1:15" ht="17.45" customHeight="1" x14ac:dyDescent="0.25">
      <c r="A51" s="35" t="s">
        <v>47</v>
      </c>
      <c r="B51" s="147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147"/>
      <c r="N51" s="147"/>
      <c r="O51" s="140"/>
    </row>
    <row r="52" spans="1:15" s="18" customFormat="1" ht="15" customHeight="1" x14ac:dyDescent="0.25">
      <c r="A52" s="52" t="s">
        <v>48</v>
      </c>
      <c r="B52" s="147">
        <f t="shared" si="0"/>
        <v>7000</v>
      </c>
      <c r="C52" s="336"/>
      <c r="D52" s="336"/>
      <c r="E52" s="333"/>
      <c r="F52" s="335">
        <v>7000</v>
      </c>
      <c r="G52" s="335"/>
      <c r="H52" s="330">
        <v>800</v>
      </c>
      <c r="I52" s="336">
        <v>2000</v>
      </c>
      <c r="J52" s="333"/>
      <c r="K52" s="276">
        <f t="shared" ref="K52:K55" si="2">ROUND(((B52+H52)*4)+I52*9.4,2)</f>
        <v>50000</v>
      </c>
      <c r="L52" s="148"/>
      <c r="M52" s="188"/>
      <c r="N52" s="188"/>
      <c r="O52" s="146"/>
    </row>
    <row r="53" spans="1:15" s="18" customFormat="1" ht="15.75" x14ac:dyDescent="0.25">
      <c r="A53" s="52" t="s">
        <v>49</v>
      </c>
      <c r="B53" s="147">
        <f t="shared" si="0"/>
        <v>0</v>
      </c>
      <c r="C53" s="337"/>
      <c r="D53" s="337"/>
      <c r="E53" s="335"/>
      <c r="F53" s="335"/>
      <c r="G53" s="335"/>
      <c r="H53" s="334"/>
      <c r="I53" s="337"/>
      <c r="J53" s="335"/>
      <c r="K53" s="276">
        <f t="shared" si="2"/>
        <v>0</v>
      </c>
      <c r="L53" s="148"/>
      <c r="M53" s="188"/>
      <c r="N53" s="188"/>
      <c r="O53" s="146"/>
    </row>
    <row r="54" spans="1:15" s="18" customFormat="1" ht="15.75" x14ac:dyDescent="0.25">
      <c r="A54" s="52" t="s">
        <v>50</v>
      </c>
      <c r="B54" s="147">
        <f t="shared" si="0"/>
        <v>0</v>
      </c>
      <c r="C54" s="337"/>
      <c r="D54" s="337"/>
      <c r="E54" s="335"/>
      <c r="F54" s="335"/>
      <c r="G54" s="335"/>
      <c r="H54" s="334"/>
      <c r="I54" s="337"/>
      <c r="J54" s="335"/>
      <c r="K54" s="276">
        <f t="shared" si="2"/>
        <v>0</v>
      </c>
      <c r="L54" s="148"/>
      <c r="M54" s="188"/>
      <c r="N54" s="188"/>
      <c r="O54" s="146"/>
    </row>
    <row r="55" spans="1:15" s="18" customFormat="1" ht="15.75" x14ac:dyDescent="0.25">
      <c r="A55" s="52" t="s">
        <v>51</v>
      </c>
      <c r="B55" s="147">
        <f t="shared" si="0"/>
        <v>0</v>
      </c>
      <c r="C55" s="337"/>
      <c r="D55" s="337"/>
      <c r="E55" s="335"/>
      <c r="F55" s="335"/>
      <c r="G55" s="335"/>
      <c r="H55" s="334"/>
      <c r="I55" s="337"/>
      <c r="J55" s="335"/>
      <c r="K55" s="276">
        <f t="shared" si="2"/>
        <v>0</v>
      </c>
      <c r="L55" s="148"/>
      <c r="M55" s="188"/>
      <c r="N55" s="188"/>
      <c r="O55" s="146"/>
    </row>
    <row r="56" spans="1:15" ht="15.75" x14ac:dyDescent="0.25">
      <c r="A56" s="35" t="s">
        <v>52</v>
      </c>
      <c r="B56" s="147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47"/>
      <c r="N56" s="147"/>
      <c r="O56" s="140"/>
    </row>
    <row r="57" spans="1:15" ht="15.75" x14ac:dyDescent="0.25">
      <c r="A57" s="35" t="s">
        <v>53</v>
      </c>
      <c r="B57" s="147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147"/>
      <c r="N57" s="147"/>
      <c r="O57" s="140"/>
    </row>
    <row r="58" spans="1:15" ht="15.75" x14ac:dyDescent="0.25">
      <c r="A58" s="35" t="s">
        <v>54</v>
      </c>
      <c r="B58" s="147">
        <f t="shared" si="0"/>
        <v>48309</v>
      </c>
      <c r="C58" s="334">
        <v>2500</v>
      </c>
      <c r="D58" s="334">
        <v>28509</v>
      </c>
      <c r="E58" s="332">
        <v>4500</v>
      </c>
      <c r="F58" s="332">
        <v>17300</v>
      </c>
      <c r="G58" s="332">
        <v>14507</v>
      </c>
      <c r="H58" s="334">
        <v>26623</v>
      </c>
      <c r="I58" s="334">
        <v>37750</v>
      </c>
      <c r="J58" s="332"/>
      <c r="K58" s="147"/>
      <c r="L58" s="137"/>
      <c r="M58" s="147"/>
      <c r="N58" s="147"/>
      <c r="O58" s="140"/>
    </row>
    <row r="59" spans="1:15" ht="16.149999999999999" customHeight="1" x14ac:dyDescent="0.25">
      <c r="A59" s="35" t="s">
        <v>55</v>
      </c>
      <c r="B59" s="147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147"/>
      <c r="N59" s="147"/>
      <c r="O59" s="140"/>
    </row>
    <row r="60" spans="1:15" ht="15.75" x14ac:dyDescent="0.25">
      <c r="A60" s="35" t="s">
        <v>56</v>
      </c>
      <c r="B60" s="147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147"/>
      <c r="N60" s="147"/>
      <c r="O60" s="140"/>
    </row>
    <row r="61" spans="1:15" ht="15.6" customHeight="1" x14ac:dyDescent="0.25">
      <c r="A61" s="35" t="s">
        <v>57</v>
      </c>
      <c r="B61" s="147">
        <f t="shared" si="0"/>
        <v>1800</v>
      </c>
      <c r="C61" s="334"/>
      <c r="D61" s="334"/>
      <c r="E61" s="332"/>
      <c r="F61" s="332">
        <v>1800</v>
      </c>
      <c r="G61" s="332"/>
      <c r="H61" s="334"/>
      <c r="I61" s="334">
        <v>400</v>
      </c>
      <c r="J61" s="332"/>
      <c r="K61" s="147"/>
      <c r="L61" s="137"/>
      <c r="M61" s="147"/>
      <c r="N61" s="147"/>
      <c r="O61" s="140"/>
    </row>
    <row r="62" spans="1:15" ht="31.5" customHeight="1" x14ac:dyDescent="0.25">
      <c r="A62" s="35" t="s">
        <v>58</v>
      </c>
      <c r="B62" s="147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147"/>
      <c r="N62" s="147"/>
      <c r="O62" s="140"/>
    </row>
    <row r="63" spans="1:15" ht="15.75" x14ac:dyDescent="0.25">
      <c r="A63" s="35" t="s">
        <v>59</v>
      </c>
      <c r="B63" s="147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47"/>
      <c r="N63" s="147"/>
      <c r="O63" s="140"/>
    </row>
    <row r="64" spans="1:15" ht="15.6" customHeight="1" x14ac:dyDescent="0.25">
      <c r="A64" s="35" t="s">
        <v>60</v>
      </c>
      <c r="B64" s="147">
        <f t="shared" si="0"/>
        <v>3500</v>
      </c>
      <c r="C64" s="334"/>
      <c r="D64" s="337"/>
      <c r="E64" s="335"/>
      <c r="F64" s="332">
        <v>3500</v>
      </c>
      <c r="G64" s="332"/>
      <c r="H64" s="334">
        <v>300</v>
      </c>
      <c r="I64" s="337">
        <v>1800</v>
      </c>
      <c r="J64" s="335"/>
      <c r="K64" s="147"/>
      <c r="L64" s="137"/>
      <c r="M64" s="147"/>
      <c r="N64" s="147"/>
      <c r="O64" s="140"/>
    </row>
    <row r="65" spans="1:15" ht="15.75" x14ac:dyDescent="0.25">
      <c r="A65" s="35" t="s">
        <v>61</v>
      </c>
      <c r="B65" s="147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47"/>
      <c r="N65" s="147"/>
      <c r="O65" s="140"/>
    </row>
    <row r="66" spans="1:15" ht="15.75" x14ac:dyDescent="0.25">
      <c r="A66" s="35" t="s">
        <v>62</v>
      </c>
      <c r="B66" s="147">
        <f t="shared" si="0"/>
        <v>8287</v>
      </c>
      <c r="C66" s="334"/>
      <c r="D66" s="334"/>
      <c r="E66" s="332"/>
      <c r="F66" s="332">
        <v>8287</v>
      </c>
      <c r="G66" s="332">
        <v>3300</v>
      </c>
      <c r="H66" s="334"/>
      <c r="I66" s="334">
        <v>1350</v>
      </c>
      <c r="J66" s="332"/>
      <c r="K66" s="147"/>
      <c r="L66" s="137"/>
      <c r="M66" s="147"/>
      <c r="N66" s="147"/>
      <c r="O66" s="140"/>
    </row>
    <row r="67" spans="1:15" s="83" customFormat="1" ht="19.5" customHeight="1" x14ac:dyDescent="0.25">
      <c r="A67" s="82" t="s">
        <v>163</v>
      </c>
      <c r="B67" s="147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47">
        <f t="shared" si="0"/>
        <v>0</v>
      </c>
      <c r="C68" s="337"/>
      <c r="D68" s="337"/>
      <c r="E68" s="335"/>
      <c r="F68" s="335"/>
      <c r="G68" s="335"/>
      <c r="H68" s="334"/>
      <c r="I68" s="337"/>
      <c r="J68" s="335"/>
      <c r="K68" s="276">
        <f t="shared" ref="K68" si="3">ROUND(((B68+H68)*4)+I68*9.4,2)</f>
        <v>0</v>
      </c>
      <c r="L68" s="148"/>
      <c r="M68" s="188"/>
      <c r="N68" s="188"/>
      <c r="O68" s="146"/>
    </row>
    <row r="69" spans="1:15" ht="15.75" x14ac:dyDescent="0.25">
      <c r="A69" s="35" t="s">
        <v>64</v>
      </c>
      <c r="B69" s="147">
        <f t="shared" si="0"/>
        <v>500</v>
      </c>
      <c r="C69" s="334"/>
      <c r="D69" s="334"/>
      <c r="E69" s="332"/>
      <c r="F69" s="332">
        <v>500</v>
      </c>
      <c r="G69" s="332"/>
      <c r="H69" s="334">
        <v>200</v>
      </c>
      <c r="I69" s="334">
        <v>70</v>
      </c>
      <c r="J69" s="332"/>
      <c r="K69" s="147"/>
      <c r="L69" s="137"/>
      <c r="M69" s="147"/>
      <c r="N69" s="147"/>
      <c r="O69" s="140"/>
    </row>
    <row r="70" spans="1:15" ht="16.5" thickBot="1" x14ac:dyDescent="0.3">
      <c r="A70" s="36" t="s">
        <v>65</v>
      </c>
      <c r="B70" s="132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187947</v>
      </c>
      <c r="C71" s="153">
        <f t="shared" si="4"/>
        <v>25068</v>
      </c>
      <c r="D71" s="153">
        <f t="shared" si="4"/>
        <v>28692</v>
      </c>
      <c r="E71" s="153">
        <f t="shared" si="4"/>
        <v>4500</v>
      </c>
      <c r="F71" s="153">
        <f t="shared" si="4"/>
        <v>134187</v>
      </c>
      <c r="G71" s="153">
        <f t="shared" si="4"/>
        <v>18807</v>
      </c>
      <c r="H71" s="153">
        <f t="shared" si="4"/>
        <v>51123</v>
      </c>
      <c r="I71" s="153">
        <f t="shared" si="4"/>
        <v>113200</v>
      </c>
      <c r="J71" s="153">
        <f t="shared" si="4"/>
        <v>0</v>
      </c>
      <c r="K71" s="278">
        <f t="shared" si="4"/>
        <v>50000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158</v>
      </c>
      <c r="B75" s="157">
        <f>C75+D75+F75</f>
        <v>187947</v>
      </c>
      <c r="C75" s="157">
        <v>25068</v>
      </c>
      <c r="D75" s="157">
        <v>28692</v>
      </c>
      <c r="E75" s="157">
        <v>4500</v>
      </c>
      <c r="F75" s="157">
        <v>134187</v>
      </c>
      <c r="G75" s="157">
        <v>18807</v>
      </c>
      <c r="H75" s="156">
        <v>51123</v>
      </c>
      <c r="I75" s="156">
        <v>113200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50000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00B050"/>
    <pageSetUpPr fitToPage="1"/>
  </sheetPr>
  <dimension ref="A1:O79"/>
  <sheetViews>
    <sheetView zoomScale="75" zoomScaleNormal="75" workbookViewId="0">
      <pane ySplit="6" topLeftCell="A43" activePane="bottomLeft" state="frozen"/>
      <selection activeCell="A68" sqref="A68"/>
      <selection pane="bottomLeft" activeCell="G70" sqref="G70"/>
    </sheetView>
  </sheetViews>
  <sheetFormatPr defaultColWidth="8.85546875" defaultRowHeight="15" x14ac:dyDescent="0.25"/>
  <cols>
    <col min="1" max="1" width="48.140625" style="2" customWidth="1"/>
    <col min="2" max="2" width="10.7109375" style="2" customWidth="1"/>
    <col min="3" max="3" width="24.42578125" style="2" customWidth="1"/>
    <col min="4" max="4" width="21.5703125" style="2" customWidth="1"/>
    <col min="5" max="5" width="12" style="2" customWidth="1"/>
    <col min="6" max="6" width="16.5703125" style="2" customWidth="1"/>
    <col min="7" max="7" width="16.5703125" style="83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38" width="8.85546875" style="2"/>
    <col min="239" max="239" width="34" style="2" customWidth="1"/>
    <col min="240" max="240" width="11.28515625" style="2" customWidth="1"/>
    <col min="241" max="241" width="11" style="2" customWidth="1"/>
    <col min="242" max="248" width="8.85546875" style="2"/>
    <col min="249" max="250" width="10.7109375" style="2" customWidth="1"/>
    <col min="251" max="251" width="8.85546875" style="2"/>
    <col min="252" max="252" width="11.5703125" style="2" customWidth="1"/>
    <col min="253" max="253" width="13.7109375" style="2" customWidth="1"/>
    <col min="254" max="257" width="9.28515625" style="2" customWidth="1"/>
    <col min="258" max="494" width="8.85546875" style="2"/>
    <col min="495" max="495" width="34" style="2" customWidth="1"/>
    <col min="496" max="496" width="11.28515625" style="2" customWidth="1"/>
    <col min="497" max="497" width="11" style="2" customWidth="1"/>
    <col min="498" max="504" width="8.85546875" style="2"/>
    <col min="505" max="506" width="10.7109375" style="2" customWidth="1"/>
    <col min="507" max="507" width="8.85546875" style="2"/>
    <col min="508" max="508" width="11.5703125" style="2" customWidth="1"/>
    <col min="509" max="509" width="13.7109375" style="2" customWidth="1"/>
    <col min="510" max="513" width="9.28515625" style="2" customWidth="1"/>
    <col min="514" max="750" width="8.85546875" style="2"/>
    <col min="751" max="751" width="34" style="2" customWidth="1"/>
    <col min="752" max="752" width="11.28515625" style="2" customWidth="1"/>
    <col min="753" max="753" width="11" style="2" customWidth="1"/>
    <col min="754" max="760" width="8.85546875" style="2"/>
    <col min="761" max="762" width="10.7109375" style="2" customWidth="1"/>
    <col min="763" max="763" width="8.85546875" style="2"/>
    <col min="764" max="764" width="11.5703125" style="2" customWidth="1"/>
    <col min="765" max="765" width="13.7109375" style="2" customWidth="1"/>
    <col min="766" max="769" width="9.28515625" style="2" customWidth="1"/>
    <col min="770" max="1006" width="8.85546875" style="2"/>
    <col min="1007" max="1007" width="34" style="2" customWidth="1"/>
    <col min="1008" max="1008" width="11.28515625" style="2" customWidth="1"/>
    <col min="1009" max="1009" width="11" style="2" customWidth="1"/>
    <col min="1010" max="1016" width="8.85546875" style="2"/>
    <col min="1017" max="1018" width="10.7109375" style="2" customWidth="1"/>
    <col min="1019" max="1019" width="8.85546875" style="2"/>
    <col min="1020" max="1020" width="11.5703125" style="2" customWidth="1"/>
    <col min="1021" max="1021" width="13.7109375" style="2" customWidth="1"/>
    <col min="1022" max="1025" width="9.28515625" style="2" customWidth="1"/>
    <col min="1026" max="1262" width="8.85546875" style="2"/>
    <col min="1263" max="1263" width="34" style="2" customWidth="1"/>
    <col min="1264" max="1264" width="11.28515625" style="2" customWidth="1"/>
    <col min="1265" max="1265" width="11" style="2" customWidth="1"/>
    <col min="1266" max="1272" width="8.85546875" style="2"/>
    <col min="1273" max="1274" width="10.7109375" style="2" customWidth="1"/>
    <col min="1275" max="1275" width="8.85546875" style="2"/>
    <col min="1276" max="1276" width="11.5703125" style="2" customWidth="1"/>
    <col min="1277" max="1277" width="13.7109375" style="2" customWidth="1"/>
    <col min="1278" max="1281" width="9.28515625" style="2" customWidth="1"/>
    <col min="1282" max="1518" width="8.85546875" style="2"/>
    <col min="1519" max="1519" width="34" style="2" customWidth="1"/>
    <col min="1520" max="1520" width="11.28515625" style="2" customWidth="1"/>
    <col min="1521" max="1521" width="11" style="2" customWidth="1"/>
    <col min="1522" max="1528" width="8.85546875" style="2"/>
    <col min="1529" max="1530" width="10.7109375" style="2" customWidth="1"/>
    <col min="1531" max="1531" width="8.85546875" style="2"/>
    <col min="1532" max="1532" width="11.5703125" style="2" customWidth="1"/>
    <col min="1533" max="1533" width="13.7109375" style="2" customWidth="1"/>
    <col min="1534" max="1537" width="9.28515625" style="2" customWidth="1"/>
    <col min="1538" max="1774" width="8.85546875" style="2"/>
    <col min="1775" max="1775" width="34" style="2" customWidth="1"/>
    <col min="1776" max="1776" width="11.28515625" style="2" customWidth="1"/>
    <col min="1777" max="1777" width="11" style="2" customWidth="1"/>
    <col min="1778" max="1784" width="8.85546875" style="2"/>
    <col min="1785" max="1786" width="10.7109375" style="2" customWidth="1"/>
    <col min="1787" max="1787" width="8.85546875" style="2"/>
    <col min="1788" max="1788" width="11.5703125" style="2" customWidth="1"/>
    <col min="1789" max="1789" width="13.7109375" style="2" customWidth="1"/>
    <col min="1790" max="1793" width="9.28515625" style="2" customWidth="1"/>
    <col min="1794" max="2030" width="8.85546875" style="2"/>
    <col min="2031" max="2031" width="34" style="2" customWidth="1"/>
    <col min="2032" max="2032" width="11.28515625" style="2" customWidth="1"/>
    <col min="2033" max="2033" width="11" style="2" customWidth="1"/>
    <col min="2034" max="2040" width="8.85546875" style="2"/>
    <col min="2041" max="2042" width="10.7109375" style="2" customWidth="1"/>
    <col min="2043" max="2043" width="8.85546875" style="2"/>
    <col min="2044" max="2044" width="11.5703125" style="2" customWidth="1"/>
    <col min="2045" max="2045" width="13.7109375" style="2" customWidth="1"/>
    <col min="2046" max="2049" width="9.28515625" style="2" customWidth="1"/>
    <col min="2050" max="2286" width="8.85546875" style="2"/>
    <col min="2287" max="2287" width="34" style="2" customWidth="1"/>
    <col min="2288" max="2288" width="11.28515625" style="2" customWidth="1"/>
    <col min="2289" max="2289" width="11" style="2" customWidth="1"/>
    <col min="2290" max="2296" width="8.85546875" style="2"/>
    <col min="2297" max="2298" width="10.7109375" style="2" customWidth="1"/>
    <col min="2299" max="2299" width="8.85546875" style="2"/>
    <col min="2300" max="2300" width="11.5703125" style="2" customWidth="1"/>
    <col min="2301" max="2301" width="13.7109375" style="2" customWidth="1"/>
    <col min="2302" max="2305" width="9.28515625" style="2" customWidth="1"/>
    <col min="2306" max="2542" width="8.85546875" style="2"/>
    <col min="2543" max="2543" width="34" style="2" customWidth="1"/>
    <col min="2544" max="2544" width="11.28515625" style="2" customWidth="1"/>
    <col min="2545" max="2545" width="11" style="2" customWidth="1"/>
    <col min="2546" max="2552" width="8.85546875" style="2"/>
    <col min="2553" max="2554" width="10.7109375" style="2" customWidth="1"/>
    <col min="2555" max="2555" width="8.85546875" style="2"/>
    <col min="2556" max="2556" width="11.5703125" style="2" customWidth="1"/>
    <col min="2557" max="2557" width="13.7109375" style="2" customWidth="1"/>
    <col min="2558" max="2561" width="9.28515625" style="2" customWidth="1"/>
    <col min="2562" max="2798" width="8.85546875" style="2"/>
    <col min="2799" max="2799" width="34" style="2" customWidth="1"/>
    <col min="2800" max="2800" width="11.28515625" style="2" customWidth="1"/>
    <col min="2801" max="2801" width="11" style="2" customWidth="1"/>
    <col min="2802" max="2808" width="8.85546875" style="2"/>
    <col min="2809" max="2810" width="10.7109375" style="2" customWidth="1"/>
    <col min="2811" max="2811" width="8.85546875" style="2"/>
    <col min="2812" max="2812" width="11.5703125" style="2" customWidth="1"/>
    <col min="2813" max="2813" width="13.7109375" style="2" customWidth="1"/>
    <col min="2814" max="2817" width="9.28515625" style="2" customWidth="1"/>
    <col min="2818" max="3054" width="8.85546875" style="2"/>
    <col min="3055" max="3055" width="34" style="2" customWidth="1"/>
    <col min="3056" max="3056" width="11.28515625" style="2" customWidth="1"/>
    <col min="3057" max="3057" width="11" style="2" customWidth="1"/>
    <col min="3058" max="3064" width="8.85546875" style="2"/>
    <col min="3065" max="3066" width="10.7109375" style="2" customWidth="1"/>
    <col min="3067" max="3067" width="8.85546875" style="2"/>
    <col min="3068" max="3068" width="11.5703125" style="2" customWidth="1"/>
    <col min="3069" max="3069" width="13.7109375" style="2" customWidth="1"/>
    <col min="3070" max="3073" width="9.28515625" style="2" customWidth="1"/>
    <col min="3074" max="3310" width="8.85546875" style="2"/>
    <col min="3311" max="3311" width="34" style="2" customWidth="1"/>
    <col min="3312" max="3312" width="11.28515625" style="2" customWidth="1"/>
    <col min="3313" max="3313" width="11" style="2" customWidth="1"/>
    <col min="3314" max="3320" width="8.85546875" style="2"/>
    <col min="3321" max="3322" width="10.7109375" style="2" customWidth="1"/>
    <col min="3323" max="3323" width="8.85546875" style="2"/>
    <col min="3324" max="3324" width="11.5703125" style="2" customWidth="1"/>
    <col min="3325" max="3325" width="13.7109375" style="2" customWidth="1"/>
    <col min="3326" max="3329" width="9.28515625" style="2" customWidth="1"/>
    <col min="3330" max="3566" width="8.85546875" style="2"/>
    <col min="3567" max="3567" width="34" style="2" customWidth="1"/>
    <col min="3568" max="3568" width="11.28515625" style="2" customWidth="1"/>
    <col min="3569" max="3569" width="11" style="2" customWidth="1"/>
    <col min="3570" max="3576" width="8.85546875" style="2"/>
    <col min="3577" max="3578" width="10.7109375" style="2" customWidth="1"/>
    <col min="3579" max="3579" width="8.85546875" style="2"/>
    <col min="3580" max="3580" width="11.5703125" style="2" customWidth="1"/>
    <col min="3581" max="3581" width="13.7109375" style="2" customWidth="1"/>
    <col min="3582" max="3585" width="9.28515625" style="2" customWidth="1"/>
    <col min="3586" max="3822" width="8.85546875" style="2"/>
    <col min="3823" max="3823" width="34" style="2" customWidth="1"/>
    <col min="3824" max="3824" width="11.28515625" style="2" customWidth="1"/>
    <col min="3825" max="3825" width="11" style="2" customWidth="1"/>
    <col min="3826" max="3832" width="8.85546875" style="2"/>
    <col min="3833" max="3834" width="10.7109375" style="2" customWidth="1"/>
    <col min="3835" max="3835" width="8.85546875" style="2"/>
    <col min="3836" max="3836" width="11.5703125" style="2" customWidth="1"/>
    <col min="3837" max="3837" width="13.7109375" style="2" customWidth="1"/>
    <col min="3838" max="3841" width="9.28515625" style="2" customWidth="1"/>
    <col min="3842" max="4078" width="8.85546875" style="2"/>
    <col min="4079" max="4079" width="34" style="2" customWidth="1"/>
    <col min="4080" max="4080" width="11.28515625" style="2" customWidth="1"/>
    <col min="4081" max="4081" width="11" style="2" customWidth="1"/>
    <col min="4082" max="4088" width="8.85546875" style="2"/>
    <col min="4089" max="4090" width="10.7109375" style="2" customWidth="1"/>
    <col min="4091" max="4091" width="8.85546875" style="2"/>
    <col min="4092" max="4092" width="11.5703125" style="2" customWidth="1"/>
    <col min="4093" max="4093" width="13.7109375" style="2" customWidth="1"/>
    <col min="4094" max="4097" width="9.28515625" style="2" customWidth="1"/>
    <col min="4098" max="4334" width="8.85546875" style="2"/>
    <col min="4335" max="4335" width="34" style="2" customWidth="1"/>
    <col min="4336" max="4336" width="11.28515625" style="2" customWidth="1"/>
    <col min="4337" max="4337" width="11" style="2" customWidth="1"/>
    <col min="4338" max="4344" width="8.85546875" style="2"/>
    <col min="4345" max="4346" width="10.7109375" style="2" customWidth="1"/>
    <col min="4347" max="4347" width="8.85546875" style="2"/>
    <col min="4348" max="4348" width="11.5703125" style="2" customWidth="1"/>
    <col min="4349" max="4349" width="13.7109375" style="2" customWidth="1"/>
    <col min="4350" max="4353" width="9.28515625" style="2" customWidth="1"/>
    <col min="4354" max="4590" width="8.85546875" style="2"/>
    <col min="4591" max="4591" width="34" style="2" customWidth="1"/>
    <col min="4592" max="4592" width="11.28515625" style="2" customWidth="1"/>
    <col min="4593" max="4593" width="11" style="2" customWidth="1"/>
    <col min="4594" max="4600" width="8.85546875" style="2"/>
    <col min="4601" max="4602" width="10.7109375" style="2" customWidth="1"/>
    <col min="4603" max="4603" width="8.85546875" style="2"/>
    <col min="4604" max="4604" width="11.5703125" style="2" customWidth="1"/>
    <col min="4605" max="4605" width="13.7109375" style="2" customWidth="1"/>
    <col min="4606" max="4609" width="9.28515625" style="2" customWidth="1"/>
    <col min="4610" max="4846" width="8.85546875" style="2"/>
    <col min="4847" max="4847" width="34" style="2" customWidth="1"/>
    <col min="4848" max="4848" width="11.28515625" style="2" customWidth="1"/>
    <col min="4849" max="4849" width="11" style="2" customWidth="1"/>
    <col min="4850" max="4856" width="8.85546875" style="2"/>
    <col min="4857" max="4858" width="10.7109375" style="2" customWidth="1"/>
    <col min="4859" max="4859" width="8.85546875" style="2"/>
    <col min="4860" max="4860" width="11.5703125" style="2" customWidth="1"/>
    <col min="4861" max="4861" width="13.7109375" style="2" customWidth="1"/>
    <col min="4862" max="4865" width="9.28515625" style="2" customWidth="1"/>
    <col min="4866" max="5102" width="8.85546875" style="2"/>
    <col min="5103" max="5103" width="34" style="2" customWidth="1"/>
    <col min="5104" max="5104" width="11.28515625" style="2" customWidth="1"/>
    <col min="5105" max="5105" width="11" style="2" customWidth="1"/>
    <col min="5106" max="5112" width="8.85546875" style="2"/>
    <col min="5113" max="5114" width="10.7109375" style="2" customWidth="1"/>
    <col min="5115" max="5115" width="8.85546875" style="2"/>
    <col min="5116" max="5116" width="11.5703125" style="2" customWidth="1"/>
    <col min="5117" max="5117" width="13.7109375" style="2" customWidth="1"/>
    <col min="5118" max="5121" width="9.28515625" style="2" customWidth="1"/>
    <col min="5122" max="5358" width="8.85546875" style="2"/>
    <col min="5359" max="5359" width="34" style="2" customWidth="1"/>
    <col min="5360" max="5360" width="11.28515625" style="2" customWidth="1"/>
    <col min="5361" max="5361" width="11" style="2" customWidth="1"/>
    <col min="5362" max="5368" width="8.85546875" style="2"/>
    <col min="5369" max="5370" width="10.7109375" style="2" customWidth="1"/>
    <col min="5371" max="5371" width="8.85546875" style="2"/>
    <col min="5372" max="5372" width="11.5703125" style="2" customWidth="1"/>
    <col min="5373" max="5373" width="13.7109375" style="2" customWidth="1"/>
    <col min="5374" max="5377" width="9.28515625" style="2" customWidth="1"/>
    <col min="5378" max="5614" width="8.85546875" style="2"/>
    <col min="5615" max="5615" width="34" style="2" customWidth="1"/>
    <col min="5616" max="5616" width="11.28515625" style="2" customWidth="1"/>
    <col min="5617" max="5617" width="11" style="2" customWidth="1"/>
    <col min="5618" max="5624" width="8.85546875" style="2"/>
    <col min="5625" max="5626" width="10.7109375" style="2" customWidth="1"/>
    <col min="5627" max="5627" width="8.85546875" style="2"/>
    <col min="5628" max="5628" width="11.5703125" style="2" customWidth="1"/>
    <col min="5629" max="5629" width="13.7109375" style="2" customWidth="1"/>
    <col min="5630" max="5633" width="9.28515625" style="2" customWidth="1"/>
    <col min="5634" max="5870" width="8.85546875" style="2"/>
    <col min="5871" max="5871" width="34" style="2" customWidth="1"/>
    <col min="5872" max="5872" width="11.28515625" style="2" customWidth="1"/>
    <col min="5873" max="5873" width="11" style="2" customWidth="1"/>
    <col min="5874" max="5880" width="8.85546875" style="2"/>
    <col min="5881" max="5882" width="10.7109375" style="2" customWidth="1"/>
    <col min="5883" max="5883" width="8.85546875" style="2"/>
    <col min="5884" max="5884" width="11.5703125" style="2" customWidth="1"/>
    <col min="5885" max="5885" width="13.7109375" style="2" customWidth="1"/>
    <col min="5886" max="5889" width="9.28515625" style="2" customWidth="1"/>
    <col min="5890" max="6126" width="8.85546875" style="2"/>
    <col min="6127" max="6127" width="34" style="2" customWidth="1"/>
    <col min="6128" max="6128" width="11.28515625" style="2" customWidth="1"/>
    <col min="6129" max="6129" width="11" style="2" customWidth="1"/>
    <col min="6130" max="6136" width="8.85546875" style="2"/>
    <col min="6137" max="6138" width="10.7109375" style="2" customWidth="1"/>
    <col min="6139" max="6139" width="8.85546875" style="2"/>
    <col min="6140" max="6140" width="11.5703125" style="2" customWidth="1"/>
    <col min="6141" max="6141" width="13.7109375" style="2" customWidth="1"/>
    <col min="6142" max="6145" width="9.28515625" style="2" customWidth="1"/>
    <col min="6146" max="6382" width="8.85546875" style="2"/>
    <col min="6383" max="6383" width="34" style="2" customWidth="1"/>
    <col min="6384" max="6384" width="11.28515625" style="2" customWidth="1"/>
    <col min="6385" max="6385" width="11" style="2" customWidth="1"/>
    <col min="6386" max="6392" width="8.85546875" style="2"/>
    <col min="6393" max="6394" width="10.7109375" style="2" customWidth="1"/>
    <col min="6395" max="6395" width="8.85546875" style="2"/>
    <col min="6396" max="6396" width="11.5703125" style="2" customWidth="1"/>
    <col min="6397" max="6397" width="13.7109375" style="2" customWidth="1"/>
    <col min="6398" max="6401" width="9.28515625" style="2" customWidth="1"/>
    <col min="6402" max="6638" width="8.85546875" style="2"/>
    <col min="6639" max="6639" width="34" style="2" customWidth="1"/>
    <col min="6640" max="6640" width="11.28515625" style="2" customWidth="1"/>
    <col min="6641" max="6641" width="11" style="2" customWidth="1"/>
    <col min="6642" max="6648" width="8.85546875" style="2"/>
    <col min="6649" max="6650" width="10.7109375" style="2" customWidth="1"/>
    <col min="6651" max="6651" width="8.85546875" style="2"/>
    <col min="6652" max="6652" width="11.5703125" style="2" customWidth="1"/>
    <col min="6653" max="6653" width="13.7109375" style="2" customWidth="1"/>
    <col min="6654" max="6657" width="9.28515625" style="2" customWidth="1"/>
    <col min="6658" max="6894" width="8.85546875" style="2"/>
    <col min="6895" max="6895" width="34" style="2" customWidth="1"/>
    <col min="6896" max="6896" width="11.28515625" style="2" customWidth="1"/>
    <col min="6897" max="6897" width="11" style="2" customWidth="1"/>
    <col min="6898" max="6904" width="8.85546875" style="2"/>
    <col min="6905" max="6906" width="10.7109375" style="2" customWidth="1"/>
    <col min="6907" max="6907" width="8.85546875" style="2"/>
    <col min="6908" max="6908" width="11.5703125" style="2" customWidth="1"/>
    <col min="6909" max="6909" width="13.7109375" style="2" customWidth="1"/>
    <col min="6910" max="6913" width="9.28515625" style="2" customWidth="1"/>
    <col min="6914" max="7150" width="8.85546875" style="2"/>
    <col min="7151" max="7151" width="34" style="2" customWidth="1"/>
    <col min="7152" max="7152" width="11.28515625" style="2" customWidth="1"/>
    <col min="7153" max="7153" width="11" style="2" customWidth="1"/>
    <col min="7154" max="7160" width="8.85546875" style="2"/>
    <col min="7161" max="7162" width="10.7109375" style="2" customWidth="1"/>
    <col min="7163" max="7163" width="8.85546875" style="2"/>
    <col min="7164" max="7164" width="11.5703125" style="2" customWidth="1"/>
    <col min="7165" max="7165" width="13.7109375" style="2" customWidth="1"/>
    <col min="7166" max="7169" width="9.28515625" style="2" customWidth="1"/>
    <col min="7170" max="7406" width="8.85546875" style="2"/>
    <col min="7407" max="7407" width="34" style="2" customWidth="1"/>
    <col min="7408" max="7408" width="11.28515625" style="2" customWidth="1"/>
    <col min="7409" max="7409" width="11" style="2" customWidth="1"/>
    <col min="7410" max="7416" width="8.85546875" style="2"/>
    <col min="7417" max="7418" width="10.7109375" style="2" customWidth="1"/>
    <col min="7419" max="7419" width="8.85546875" style="2"/>
    <col min="7420" max="7420" width="11.5703125" style="2" customWidth="1"/>
    <col min="7421" max="7421" width="13.7109375" style="2" customWidth="1"/>
    <col min="7422" max="7425" width="9.28515625" style="2" customWidth="1"/>
    <col min="7426" max="7662" width="8.85546875" style="2"/>
    <col min="7663" max="7663" width="34" style="2" customWidth="1"/>
    <col min="7664" max="7664" width="11.28515625" style="2" customWidth="1"/>
    <col min="7665" max="7665" width="11" style="2" customWidth="1"/>
    <col min="7666" max="7672" width="8.85546875" style="2"/>
    <col min="7673" max="7674" width="10.7109375" style="2" customWidth="1"/>
    <col min="7675" max="7675" width="8.85546875" style="2"/>
    <col min="7676" max="7676" width="11.5703125" style="2" customWidth="1"/>
    <col min="7677" max="7677" width="13.7109375" style="2" customWidth="1"/>
    <col min="7678" max="7681" width="9.28515625" style="2" customWidth="1"/>
    <col min="7682" max="7918" width="8.85546875" style="2"/>
    <col min="7919" max="7919" width="34" style="2" customWidth="1"/>
    <col min="7920" max="7920" width="11.28515625" style="2" customWidth="1"/>
    <col min="7921" max="7921" width="11" style="2" customWidth="1"/>
    <col min="7922" max="7928" width="8.85546875" style="2"/>
    <col min="7929" max="7930" width="10.7109375" style="2" customWidth="1"/>
    <col min="7931" max="7931" width="8.85546875" style="2"/>
    <col min="7932" max="7932" width="11.5703125" style="2" customWidth="1"/>
    <col min="7933" max="7933" width="13.7109375" style="2" customWidth="1"/>
    <col min="7934" max="7937" width="9.28515625" style="2" customWidth="1"/>
    <col min="7938" max="8174" width="8.85546875" style="2"/>
    <col min="8175" max="8175" width="34" style="2" customWidth="1"/>
    <col min="8176" max="8176" width="11.28515625" style="2" customWidth="1"/>
    <col min="8177" max="8177" width="11" style="2" customWidth="1"/>
    <col min="8178" max="8184" width="8.85546875" style="2"/>
    <col min="8185" max="8186" width="10.7109375" style="2" customWidth="1"/>
    <col min="8187" max="8187" width="8.85546875" style="2"/>
    <col min="8188" max="8188" width="11.5703125" style="2" customWidth="1"/>
    <col min="8189" max="8189" width="13.7109375" style="2" customWidth="1"/>
    <col min="8190" max="8193" width="9.28515625" style="2" customWidth="1"/>
    <col min="8194" max="8430" width="8.85546875" style="2"/>
    <col min="8431" max="8431" width="34" style="2" customWidth="1"/>
    <col min="8432" max="8432" width="11.28515625" style="2" customWidth="1"/>
    <col min="8433" max="8433" width="11" style="2" customWidth="1"/>
    <col min="8434" max="8440" width="8.85546875" style="2"/>
    <col min="8441" max="8442" width="10.7109375" style="2" customWidth="1"/>
    <col min="8443" max="8443" width="8.85546875" style="2"/>
    <col min="8444" max="8444" width="11.5703125" style="2" customWidth="1"/>
    <col min="8445" max="8445" width="13.7109375" style="2" customWidth="1"/>
    <col min="8446" max="8449" width="9.28515625" style="2" customWidth="1"/>
    <col min="8450" max="8686" width="8.85546875" style="2"/>
    <col min="8687" max="8687" width="34" style="2" customWidth="1"/>
    <col min="8688" max="8688" width="11.28515625" style="2" customWidth="1"/>
    <col min="8689" max="8689" width="11" style="2" customWidth="1"/>
    <col min="8690" max="8696" width="8.85546875" style="2"/>
    <col min="8697" max="8698" width="10.7109375" style="2" customWidth="1"/>
    <col min="8699" max="8699" width="8.85546875" style="2"/>
    <col min="8700" max="8700" width="11.5703125" style="2" customWidth="1"/>
    <col min="8701" max="8701" width="13.7109375" style="2" customWidth="1"/>
    <col min="8702" max="8705" width="9.28515625" style="2" customWidth="1"/>
    <col min="8706" max="8942" width="8.85546875" style="2"/>
    <col min="8943" max="8943" width="34" style="2" customWidth="1"/>
    <col min="8944" max="8944" width="11.28515625" style="2" customWidth="1"/>
    <col min="8945" max="8945" width="11" style="2" customWidth="1"/>
    <col min="8946" max="8952" width="8.85546875" style="2"/>
    <col min="8953" max="8954" width="10.7109375" style="2" customWidth="1"/>
    <col min="8955" max="8955" width="8.85546875" style="2"/>
    <col min="8956" max="8956" width="11.5703125" style="2" customWidth="1"/>
    <col min="8957" max="8957" width="13.7109375" style="2" customWidth="1"/>
    <col min="8958" max="8961" width="9.28515625" style="2" customWidth="1"/>
    <col min="8962" max="9198" width="8.85546875" style="2"/>
    <col min="9199" max="9199" width="34" style="2" customWidth="1"/>
    <col min="9200" max="9200" width="11.28515625" style="2" customWidth="1"/>
    <col min="9201" max="9201" width="11" style="2" customWidth="1"/>
    <col min="9202" max="9208" width="8.85546875" style="2"/>
    <col min="9209" max="9210" width="10.7109375" style="2" customWidth="1"/>
    <col min="9211" max="9211" width="8.85546875" style="2"/>
    <col min="9212" max="9212" width="11.5703125" style="2" customWidth="1"/>
    <col min="9213" max="9213" width="13.7109375" style="2" customWidth="1"/>
    <col min="9214" max="9217" width="9.28515625" style="2" customWidth="1"/>
    <col min="9218" max="9454" width="8.85546875" style="2"/>
    <col min="9455" max="9455" width="34" style="2" customWidth="1"/>
    <col min="9456" max="9456" width="11.28515625" style="2" customWidth="1"/>
    <col min="9457" max="9457" width="11" style="2" customWidth="1"/>
    <col min="9458" max="9464" width="8.85546875" style="2"/>
    <col min="9465" max="9466" width="10.7109375" style="2" customWidth="1"/>
    <col min="9467" max="9467" width="8.85546875" style="2"/>
    <col min="9468" max="9468" width="11.5703125" style="2" customWidth="1"/>
    <col min="9469" max="9469" width="13.7109375" style="2" customWidth="1"/>
    <col min="9470" max="9473" width="9.28515625" style="2" customWidth="1"/>
    <col min="9474" max="9710" width="8.85546875" style="2"/>
    <col min="9711" max="9711" width="34" style="2" customWidth="1"/>
    <col min="9712" max="9712" width="11.28515625" style="2" customWidth="1"/>
    <col min="9713" max="9713" width="11" style="2" customWidth="1"/>
    <col min="9714" max="9720" width="8.85546875" style="2"/>
    <col min="9721" max="9722" width="10.7109375" style="2" customWidth="1"/>
    <col min="9723" max="9723" width="8.85546875" style="2"/>
    <col min="9724" max="9724" width="11.5703125" style="2" customWidth="1"/>
    <col min="9725" max="9725" width="13.7109375" style="2" customWidth="1"/>
    <col min="9726" max="9729" width="9.28515625" style="2" customWidth="1"/>
    <col min="9730" max="9966" width="8.85546875" style="2"/>
    <col min="9967" max="9967" width="34" style="2" customWidth="1"/>
    <col min="9968" max="9968" width="11.28515625" style="2" customWidth="1"/>
    <col min="9969" max="9969" width="11" style="2" customWidth="1"/>
    <col min="9970" max="9976" width="8.85546875" style="2"/>
    <col min="9977" max="9978" width="10.7109375" style="2" customWidth="1"/>
    <col min="9979" max="9979" width="8.85546875" style="2"/>
    <col min="9980" max="9980" width="11.5703125" style="2" customWidth="1"/>
    <col min="9981" max="9981" width="13.7109375" style="2" customWidth="1"/>
    <col min="9982" max="9985" width="9.28515625" style="2" customWidth="1"/>
    <col min="9986" max="10222" width="8.85546875" style="2"/>
    <col min="10223" max="10223" width="34" style="2" customWidth="1"/>
    <col min="10224" max="10224" width="11.28515625" style="2" customWidth="1"/>
    <col min="10225" max="10225" width="11" style="2" customWidth="1"/>
    <col min="10226" max="10232" width="8.85546875" style="2"/>
    <col min="10233" max="10234" width="10.7109375" style="2" customWidth="1"/>
    <col min="10235" max="10235" width="8.85546875" style="2"/>
    <col min="10236" max="10236" width="11.5703125" style="2" customWidth="1"/>
    <col min="10237" max="10237" width="13.7109375" style="2" customWidth="1"/>
    <col min="10238" max="10241" width="9.28515625" style="2" customWidth="1"/>
    <col min="10242" max="10478" width="8.85546875" style="2"/>
    <col min="10479" max="10479" width="34" style="2" customWidth="1"/>
    <col min="10480" max="10480" width="11.28515625" style="2" customWidth="1"/>
    <col min="10481" max="10481" width="11" style="2" customWidth="1"/>
    <col min="10482" max="10488" width="8.85546875" style="2"/>
    <col min="10489" max="10490" width="10.7109375" style="2" customWidth="1"/>
    <col min="10491" max="10491" width="8.85546875" style="2"/>
    <col min="10492" max="10492" width="11.5703125" style="2" customWidth="1"/>
    <col min="10493" max="10493" width="13.7109375" style="2" customWidth="1"/>
    <col min="10494" max="10497" width="9.28515625" style="2" customWidth="1"/>
    <col min="10498" max="10734" width="8.85546875" style="2"/>
    <col min="10735" max="10735" width="34" style="2" customWidth="1"/>
    <col min="10736" max="10736" width="11.28515625" style="2" customWidth="1"/>
    <col min="10737" max="10737" width="11" style="2" customWidth="1"/>
    <col min="10738" max="10744" width="8.85546875" style="2"/>
    <col min="10745" max="10746" width="10.7109375" style="2" customWidth="1"/>
    <col min="10747" max="10747" width="8.85546875" style="2"/>
    <col min="10748" max="10748" width="11.5703125" style="2" customWidth="1"/>
    <col min="10749" max="10749" width="13.7109375" style="2" customWidth="1"/>
    <col min="10750" max="10753" width="9.28515625" style="2" customWidth="1"/>
    <col min="10754" max="10990" width="8.85546875" style="2"/>
    <col min="10991" max="10991" width="34" style="2" customWidth="1"/>
    <col min="10992" max="10992" width="11.28515625" style="2" customWidth="1"/>
    <col min="10993" max="10993" width="11" style="2" customWidth="1"/>
    <col min="10994" max="11000" width="8.85546875" style="2"/>
    <col min="11001" max="11002" width="10.7109375" style="2" customWidth="1"/>
    <col min="11003" max="11003" width="8.85546875" style="2"/>
    <col min="11004" max="11004" width="11.5703125" style="2" customWidth="1"/>
    <col min="11005" max="11005" width="13.7109375" style="2" customWidth="1"/>
    <col min="11006" max="11009" width="9.28515625" style="2" customWidth="1"/>
    <col min="11010" max="11246" width="8.85546875" style="2"/>
    <col min="11247" max="11247" width="34" style="2" customWidth="1"/>
    <col min="11248" max="11248" width="11.28515625" style="2" customWidth="1"/>
    <col min="11249" max="11249" width="11" style="2" customWidth="1"/>
    <col min="11250" max="11256" width="8.85546875" style="2"/>
    <col min="11257" max="11258" width="10.7109375" style="2" customWidth="1"/>
    <col min="11259" max="11259" width="8.85546875" style="2"/>
    <col min="11260" max="11260" width="11.5703125" style="2" customWidth="1"/>
    <col min="11261" max="11261" width="13.7109375" style="2" customWidth="1"/>
    <col min="11262" max="11265" width="9.28515625" style="2" customWidth="1"/>
    <col min="11266" max="11502" width="8.85546875" style="2"/>
    <col min="11503" max="11503" width="34" style="2" customWidth="1"/>
    <col min="11504" max="11504" width="11.28515625" style="2" customWidth="1"/>
    <col min="11505" max="11505" width="11" style="2" customWidth="1"/>
    <col min="11506" max="11512" width="8.85546875" style="2"/>
    <col min="11513" max="11514" width="10.7109375" style="2" customWidth="1"/>
    <col min="11515" max="11515" width="8.85546875" style="2"/>
    <col min="11516" max="11516" width="11.5703125" style="2" customWidth="1"/>
    <col min="11517" max="11517" width="13.7109375" style="2" customWidth="1"/>
    <col min="11518" max="11521" width="9.28515625" style="2" customWidth="1"/>
    <col min="11522" max="11758" width="8.85546875" style="2"/>
    <col min="11759" max="11759" width="34" style="2" customWidth="1"/>
    <col min="11760" max="11760" width="11.28515625" style="2" customWidth="1"/>
    <col min="11761" max="11761" width="11" style="2" customWidth="1"/>
    <col min="11762" max="11768" width="8.85546875" style="2"/>
    <col min="11769" max="11770" width="10.7109375" style="2" customWidth="1"/>
    <col min="11771" max="11771" width="8.85546875" style="2"/>
    <col min="11772" max="11772" width="11.5703125" style="2" customWidth="1"/>
    <col min="11773" max="11773" width="13.7109375" style="2" customWidth="1"/>
    <col min="11774" max="11777" width="9.28515625" style="2" customWidth="1"/>
    <col min="11778" max="12014" width="8.85546875" style="2"/>
    <col min="12015" max="12015" width="34" style="2" customWidth="1"/>
    <col min="12016" max="12016" width="11.28515625" style="2" customWidth="1"/>
    <col min="12017" max="12017" width="11" style="2" customWidth="1"/>
    <col min="12018" max="12024" width="8.85546875" style="2"/>
    <col min="12025" max="12026" width="10.7109375" style="2" customWidth="1"/>
    <col min="12027" max="12027" width="8.85546875" style="2"/>
    <col min="12028" max="12028" width="11.5703125" style="2" customWidth="1"/>
    <col min="12029" max="12029" width="13.7109375" style="2" customWidth="1"/>
    <col min="12030" max="12033" width="9.28515625" style="2" customWidth="1"/>
    <col min="12034" max="12270" width="8.85546875" style="2"/>
    <col min="12271" max="12271" width="34" style="2" customWidth="1"/>
    <col min="12272" max="12272" width="11.28515625" style="2" customWidth="1"/>
    <col min="12273" max="12273" width="11" style="2" customWidth="1"/>
    <col min="12274" max="12280" width="8.85546875" style="2"/>
    <col min="12281" max="12282" width="10.7109375" style="2" customWidth="1"/>
    <col min="12283" max="12283" width="8.85546875" style="2"/>
    <col min="12284" max="12284" width="11.5703125" style="2" customWidth="1"/>
    <col min="12285" max="12285" width="13.7109375" style="2" customWidth="1"/>
    <col min="12286" max="12289" width="9.28515625" style="2" customWidth="1"/>
    <col min="12290" max="12526" width="8.85546875" style="2"/>
    <col min="12527" max="12527" width="34" style="2" customWidth="1"/>
    <col min="12528" max="12528" width="11.28515625" style="2" customWidth="1"/>
    <col min="12529" max="12529" width="11" style="2" customWidth="1"/>
    <col min="12530" max="12536" width="8.85546875" style="2"/>
    <col min="12537" max="12538" width="10.7109375" style="2" customWidth="1"/>
    <col min="12539" max="12539" width="8.85546875" style="2"/>
    <col min="12540" max="12540" width="11.5703125" style="2" customWidth="1"/>
    <col min="12541" max="12541" width="13.7109375" style="2" customWidth="1"/>
    <col min="12542" max="12545" width="9.28515625" style="2" customWidth="1"/>
    <col min="12546" max="12782" width="8.85546875" style="2"/>
    <col min="12783" max="12783" width="34" style="2" customWidth="1"/>
    <col min="12784" max="12784" width="11.28515625" style="2" customWidth="1"/>
    <col min="12785" max="12785" width="11" style="2" customWidth="1"/>
    <col min="12786" max="12792" width="8.85546875" style="2"/>
    <col min="12793" max="12794" width="10.7109375" style="2" customWidth="1"/>
    <col min="12795" max="12795" width="8.85546875" style="2"/>
    <col min="12796" max="12796" width="11.5703125" style="2" customWidth="1"/>
    <col min="12797" max="12797" width="13.7109375" style="2" customWidth="1"/>
    <col min="12798" max="12801" width="9.28515625" style="2" customWidth="1"/>
    <col min="12802" max="13038" width="8.85546875" style="2"/>
    <col min="13039" max="13039" width="34" style="2" customWidth="1"/>
    <col min="13040" max="13040" width="11.28515625" style="2" customWidth="1"/>
    <col min="13041" max="13041" width="11" style="2" customWidth="1"/>
    <col min="13042" max="13048" width="8.85546875" style="2"/>
    <col min="13049" max="13050" width="10.7109375" style="2" customWidth="1"/>
    <col min="13051" max="13051" width="8.85546875" style="2"/>
    <col min="13052" max="13052" width="11.5703125" style="2" customWidth="1"/>
    <col min="13053" max="13053" width="13.7109375" style="2" customWidth="1"/>
    <col min="13054" max="13057" width="9.28515625" style="2" customWidth="1"/>
    <col min="13058" max="13294" width="8.85546875" style="2"/>
    <col min="13295" max="13295" width="34" style="2" customWidth="1"/>
    <col min="13296" max="13296" width="11.28515625" style="2" customWidth="1"/>
    <col min="13297" max="13297" width="11" style="2" customWidth="1"/>
    <col min="13298" max="13304" width="8.85546875" style="2"/>
    <col min="13305" max="13306" width="10.7109375" style="2" customWidth="1"/>
    <col min="13307" max="13307" width="8.85546875" style="2"/>
    <col min="13308" max="13308" width="11.5703125" style="2" customWidth="1"/>
    <col min="13309" max="13309" width="13.7109375" style="2" customWidth="1"/>
    <col min="13310" max="13313" width="9.28515625" style="2" customWidth="1"/>
    <col min="13314" max="13550" width="8.85546875" style="2"/>
    <col min="13551" max="13551" width="34" style="2" customWidth="1"/>
    <col min="13552" max="13552" width="11.28515625" style="2" customWidth="1"/>
    <col min="13553" max="13553" width="11" style="2" customWidth="1"/>
    <col min="13554" max="13560" width="8.85546875" style="2"/>
    <col min="13561" max="13562" width="10.7109375" style="2" customWidth="1"/>
    <col min="13563" max="13563" width="8.85546875" style="2"/>
    <col min="13564" max="13564" width="11.5703125" style="2" customWidth="1"/>
    <col min="13565" max="13565" width="13.7109375" style="2" customWidth="1"/>
    <col min="13566" max="13569" width="9.28515625" style="2" customWidth="1"/>
    <col min="13570" max="13806" width="8.85546875" style="2"/>
    <col min="13807" max="13807" width="34" style="2" customWidth="1"/>
    <col min="13808" max="13808" width="11.28515625" style="2" customWidth="1"/>
    <col min="13809" max="13809" width="11" style="2" customWidth="1"/>
    <col min="13810" max="13816" width="8.85546875" style="2"/>
    <col min="13817" max="13818" width="10.7109375" style="2" customWidth="1"/>
    <col min="13819" max="13819" width="8.85546875" style="2"/>
    <col min="13820" max="13820" width="11.5703125" style="2" customWidth="1"/>
    <col min="13821" max="13821" width="13.7109375" style="2" customWidth="1"/>
    <col min="13822" max="13825" width="9.28515625" style="2" customWidth="1"/>
    <col min="13826" max="14062" width="8.85546875" style="2"/>
    <col min="14063" max="14063" width="34" style="2" customWidth="1"/>
    <col min="14064" max="14064" width="11.28515625" style="2" customWidth="1"/>
    <col min="14065" max="14065" width="11" style="2" customWidth="1"/>
    <col min="14066" max="14072" width="8.85546875" style="2"/>
    <col min="14073" max="14074" width="10.7109375" style="2" customWidth="1"/>
    <col min="14075" max="14075" width="8.85546875" style="2"/>
    <col min="14076" max="14076" width="11.5703125" style="2" customWidth="1"/>
    <col min="14077" max="14077" width="13.7109375" style="2" customWidth="1"/>
    <col min="14078" max="14081" width="9.28515625" style="2" customWidth="1"/>
    <col min="14082" max="14318" width="8.85546875" style="2"/>
    <col min="14319" max="14319" width="34" style="2" customWidth="1"/>
    <col min="14320" max="14320" width="11.28515625" style="2" customWidth="1"/>
    <col min="14321" max="14321" width="11" style="2" customWidth="1"/>
    <col min="14322" max="14328" width="8.85546875" style="2"/>
    <col min="14329" max="14330" width="10.7109375" style="2" customWidth="1"/>
    <col min="14331" max="14331" width="8.85546875" style="2"/>
    <col min="14332" max="14332" width="11.5703125" style="2" customWidth="1"/>
    <col min="14333" max="14333" width="13.7109375" style="2" customWidth="1"/>
    <col min="14334" max="14337" width="9.28515625" style="2" customWidth="1"/>
    <col min="14338" max="14574" width="8.85546875" style="2"/>
    <col min="14575" max="14575" width="34" style="2" customWidth="1"/>
    <col min="14576" max="14576" width="11.28515625" style="2" customWidth="1"/>
    <col min="14577" max="14577" width="11" style="2" customWidth="1"/>
    <col min="14578" max="14584" width="8.85546875" style="2"/>
    <col min="14585" max="14586" width="10.7109375" style="2" customWidth="1"/>
    <col min="14587" max="14587" width="8.85546875" style="2"/>
    <col min="14588" max="14588" width="11.5703125" style="2" customWidth="1"/>
    <col min="14589" max="14589" width="13.7109375" style="2" customWidth="1"/>
    <col min="14590" max="14593" width="9.28515625" style="2" customWidth="1"/>
    <col min="14594" max="14830" width="8.85546875" style="2"/>
    <col min="14831" max="14831" width="34" style="2" customWidth="1"/>
    <col min="14832" max="14832" width="11.28515625" style="2" customWidth="1"/>
    <col min="14833" max="14833" width="11" style="2" customWidth="1"/>
    <col min="14834" max="14840" width="8.85546875" style="2"/>
    <col min="14841" max="14842" width="10.7109375" style="2" customWidth="1"/>
    <col min="14843" max="14843" width="8.85546875" style="2"/>
    <col min="14844" max="14844" width="11.5703125" style="2" customWidth="1"/>
    <col min="14845" max="14845" width="13.7109375" style="2" customWidth="1"/>
    <col min="14846" max="14849" width="9.28515625" style="2" customWidth="1"/>
    <col min="14850" max="15086" width="8.85546875" style="2"/>
    <col min="15087" max="15087" width="34" style="2" customWidth="1"/>
    <col min="15088" max="15088" width="11.28515625" style="2" customWidth="1"/>
    <col min="15089" max="15089" width="11" style="2" customWidth="1"/>
    <col min="15090" max="15096" width="8.85546875" style="2"/>
    <col min="15097" max="15098" width="10.7109375" style="2" customWidth="1"/>
    <col min="15099" max="15099" width="8.85546875" style="2"/>
    <col min="15100" max="15100" width="11.5703125" style="2" customWidth="1"/>
    <col min="15101" max="15101" width="13.7109375" style="2" customWidth="1"/>
    <col min="15102" max="15105" width="9.28515625" style="2" customWidth="1"/>
    <col min="15106" max="15342" width="8.85546875" style="2"/>
    <col min="15343" max="15343" width="34" style="2" customWidth="1"/>
    <col min="15344" max="15344" width="11.28515625" style="2" customWidth="1"/>
    <col min="15345" max="15345" width="11" style="2" customWidth="1"/>
    <col min="15346" max="15352" width="8.85546875" style="2"/>
    <col min="15353" max="15354" width="10.7109375" style="2" customWidth="1"/>
    <col min="15355" max="15355" width="8.85546875" style="2"/>
    <col min="15356" max="15356" width="11.5703125" style="2" customWidth="1"/>
    <col min="15357" max="15357" width="13.7109375" style="2" customWidth="1"/>
    <col min="15358" max="15361" width="9.28515625" style="2" customWidth="1"/>
    <col min="15362" max="15598" width="8.85546875" style="2"/>
    <col min="15599" max="15599" width="34" style="2" customWidth="1"/>
    <col min="15600" max="15600" width="11.28515625" style="2" customWidth="1"/>
    <col min="15601" max="15601" width="11" style="2" customWidth="1"/>
    <col min="15602" max="15608" width="8.85546875" style="2"/>
    <col min="15609" max="15610" width="10.7109375" style="2" customWidth="1"/>
    <col min="15611" max="15611" width="8.85546875" style="2"/>
    <col min="15612" max="15612" width="11.5703125" style="2" customWidth="1"/>
    <col min="15613" max="15613" width="13.7109375" style="2" customWidth="1"/>
    <col min="15614" max="15617" width="9.28515625" style="2" customWidth="1"/>
    <col min="15618" max="15854" width="8.85546875" style="2"/>
    <col min="15855" max="15855" width="34" style="2" customWidth="1"/>
    <col min="15856" max="15856" width="11.28515625" style="2" customWidth="1"/>
    <col min="15857" max="15857" width="11" style="2" customWidth="1"/>
    <col min="15858" max="15864" width="8.85546875" style="2"/>
    <col min="15865" max="15866" width="10.7109375" style="2" customWidth="1"/>
    <col min="15867" max="15867" width="8.85546875" style="2"/>
    <col min="15868" max="15868" width="11.5703125" style="2" customWidth="1"/>
    <col min="15869" max="15869" width="13.7109375" style="2" customWidth="1"/>
    <col min="15870" max="15873" width="9.28515625" style="2" customWidth="1"/>
    <col min="15874" max="16110" width="8.85546875" style="2"/>
    <col min="16111" max="16111" width="34" style="2" customWidth="1"/>
    <col min="16112" max="16112" width="11.28515625" style="2" customWidth="1"/>
    <col min="16113" max="16113" width="11" style="2" customWidth="1"/>
    <col min="16114" max="16120" width="8.85546875" style="2"/>
    <col min="16121" max="16122" width="10.7109375" style="2" customWidth="1"/>
    <col min="16123" max="16123" width="8.85546875" style="2"/>
    <col min="16124" max="16124" width="11.5703125" style="2" customWidth="1"/>
    <col min="16125" max="16125" width="13.7109375" style="2" customWidth="1"/>
    <col min="16126" max="16129" width="9.28515625" style="2" customWidth="1"/>
    <col min="16130" max="16369" width="8.85546875" style="2"/>
    <col min="16370" max="16384" width="8.85546875" style="2" customWidth="1"/>
  </cols>
  <sheetData>
    <row r="1" spans="1:15" ht="25.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98</v>
      </c>
    </row>
    <row r="4" spans="1:15" ht="47.45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0</v>
      </c>
      <c r="C7" s="129">
        <v>0</v>
      </c>
      <c r="D7" s="129"/>
      <c r="E7" s="130"/>
      <c r="F7" s="131">
        <v>0</v>
      </c>
      <c r="G7" s="131"/>
      <c r="H7" s="129">
        <v>0</v>
      </c>
      <c r="I7" s="243">
        <v>0</v>
      </c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>
        <v>0</v>
      </c>
      <c r="D8" s="330"/>
      <c r="E8" s="331"/>
      <c r="F8" s="332">
        <v>0</v>
      </c>
      <c r="G8" s="332"/>
      <c r="H8" s="330">
        <v>0</v>
      </c>
      <c r="I8" s="330">
        <v>0</v>
      </c>
      <c r="J8" s="331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330">
        <v>0</v>
      </c>
      <c r="D9" s="330"/>
      <c r="E9" s="331"/>
      <c r="F9" s="332">
        <v>0</v>
      </c>
      <c r="G9" s="332"/>
      <c r="H9" s="330">
        <v>0</v>
      </c>
      <c r="I9" s="330">
        <v>0</v>
      </c>
      <c r="J9" s="331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330">
        <v>0</v>
      </c>
      <c r="D10" s="330"/>
      <c r="E10" s="331"/>
      <c r="F10" s="332">
        <v>0</v>
      </c>
      <c r="G10" s="332"/>
      <c r="H10" s="330">
        <v>0</v>
      </c>
      <c r="I10" s="330">
        <v>0</v>
      </c>
      <c r="J10" s="331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100</v>
      </c>
      <c r="C11" s="330">
        <v>0</v>
      </c>
      <c r="D11" s="330"/>
      <c r="E11" s="331"/>
      <c r="F11" s="332">
        <v>100</v>
      </c>
      <c r="G11" s="332"/>
      <c r="H11" s="330">
        <v>0</v>
      </c>
      <c r="I11" s="330">
        <v>0</v>
      </c>
      <c r="J11" s="331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330">
        <v>0</v>
      </c>
      <c r="D12" s="330"/>
      <c r="E12" s="331"/>
      <c r="F12" s="332">
        <v>0</v>
      </c>
      <c r="G12" s="332"/>
      <c r="H12" s="330">
        <v>0</v>
      </c>
      <c r="I12" s="330">
        <v>0</v>
      </c>
      <c r="J12" s="331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663</v>
      </c>
      <c r="C13" s="330">
        <v>0</v>
      </c>
      <c r="D13" s="330"/>
      <c r="E13" s="331"/>
      <c r="F13" s="332">
        <v>663</v>
      </c>
      <c r="G13" s="332"/>
      <c r="H13" s="330">
        <v>0</v>
      </c>
      <c r="I13" s="330">
        <v>1000</v>
      </c>
      <c r="J13" s="331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2100</v>
      </c>
      <c r="C14" s="330">
        <v>0</v>
      </c>
      <c r="D14" s="330"/>
      <c r="E14" s="331"/>
      <c r="F14" s="332">
        <v>2100</v>
      </c>
      <c r="G14" s="332"/>
      <c r="H14" s="330">
        <v>0</v>
      </c>
      <c r="I14" s="330">
        <v>1200</v>
      </c>
      <c r="J14" s="331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330">
        <v>0</v>
      </c>
      <c r="D15" s="330"/>
      <c r="E15" s="331"/>
      <c r="F15" s="332">
        <v>0</v>
      </c>
      <c r="G15" s="332"/>
      <c r="H15" s="330">
        <v>0</v>
      </c>
      <c r="I15" s="330">
        <v>0</v>
      </c>
      <c r="J15" s="331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1450</v>
      </c>
      <c r="C16" s="330">
        <v>0</v>
      </c>
      <c r="D16" s="330"/>
      <c r="E16" s="331"/>
      <c r="F16" s="332">
        <v>1450</v>
      </c>
      <c r="G16" s="332"/>
      <c r="H16" s="330">
        <v>50</v>
      </c>
      <c r="I16" s="330">
        <v>1450</v>
      </c>
      <c r="J16" s="331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1600</v>
      </c>
      <c r="C17" s="330">
        <v>0</v>
      </c>
      <c r="D17" s="330"/>
      <c r="E17" s="331"/>
      <c r="F17" s="332">
        <v>1600</v>
      </c>
      <c r="G17" s="332"/>
      <c r="H17" s="330">
        <v>0</v>
      </c>
      <c r="I17" s="330">
        <v>300</v>
      </c>
      <c r="J17" s="331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330">
        <v>0</v>
      </c>
      <c r="D18" s="330"/>
      <c r="E18" s="331"/>
      <c r="F18" s="332">
        <v>0</v>
      </c>
      <c r="G18" s="332"/>
      <c r="H18" s="330">
        <v>0</v>
      </c>
      <c r="I18" s="330">
        <v>0</v>
      </c>
      <c r="J18" s="331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500</v>
      </c>
      <c r="C19" s="330">
        <v>0</v>
      </c>
      <c r="D19" s="330"/>
      <c r="E19" s="331"/>
      <c r="F19" s="332">
        <v>500</v>
      </c>
      <c r="G19" s="332"/>
      <c r="H19" s="330">
        <v>0</v>
      </c>
      <c r="I19" s="330">
        <v>200</v>
      </c>
      <c r="J19" s="331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330">
        <v>0</v>
      </c>
      <c r="D20" s="330"/>
      <c r="E20" s="331"/>
      <c r="F20" s="332">
        <v>0</v>
      </c>
      <c r="G20" s="332"/>
      <c r="H20" s="330">
        <v>0</v>
      </c>
      <c r="I20" s="330">
        <v>0</v>
      </c>
      <c r="J20" s="331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3400</v>
      </c>
      <c r="C21" s="330">
        <v>0</v>
      </c>
      <c r="D21" s="330"/>
      <c r="E21" s="331"/>
      <c r="F21" s="332">
        <v>3400</v>
      </c>
      <c r="G21" s="332"/>
      <c r="H21" s="330">
        <v>1700</v>
      </c>
      <c r="I21" s="330">
        <v>7000</v>
      </c>
      <c r="J21" s="331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>
        <v>0</v>
      </c>
      <c r="D22" s="330"/>
      <c r="E22" s="331"/>
      <c r="F22" s="332">
        <v>0</v>
      </c>
      <c r="G22" s="332"/>
      <c r="H22" s="330">
        <v>0</v>
      </c>
      <c r="I22" s="330">
        <v>0</v>
      </c>
      <c r="J22" s="331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330">
        <v>0</v>
      </c>
      <c r="D23" s="330"/>
      <c r="E23" s="331"/>
      <c r="F23" s="332">
        <v>0</v>
      </c>
      <c r="G23" s="332"/>
      <c r="H23" s="330">
        <v>0</v>
      </c>
      <c r="I23" s="330">
        <v>0</v>
      </c>
      <c r="J23" s="331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330">
        <v>0</v>
      </c>
      <c r="D24" s="330"/>
      <c r="E24" s="331"/>
      <c r="F24" s="332">
        <v>0</v>
      </c>
      <c r="G24" s="332"/>
      <c r="H24" s="330">
        <v>0</v>
      </c>
      <c r="I24" s="330">
        <v>0</v>
      </c>
      <c r="J24" s="331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2600</v>
      </c>
      <c r="C25" s="330">
        <v>57</v>
      </c>
      <c r="D25" s="330">
        <v>615</v>
      </c>
      <c r="E25" s="331">
        <v>18</v>
      </c>
      <c r="F25" s="332">
        <v>1928</v>
      </c>
      <c r="G25" s="332">
        <v>360</v>
      </c>
      <c r="H25" s="330">
        <v>800</v>
      </c>
      <c r="I25" s="330">
        <v>1540</v>
      </c>
      <c r="J25" s="331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9500</v>
      </c>
      <c r="C26" s="330">
        <v>0</v>
      </c>
      <c r="D26" s="330"/>
      <c r="E26" s="331"/>
      <c r="F26" s="332">
        <v>9500</v>
      </c>
      <c r="G26" s="332">
        <v>350</v>
      </c>
      <c r="H26" s="330">
        <v>50</v>
      </c>
      <c r="I26" s="330">
        <v>800</v>
      </c>
      <c r="J26" s="331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>
        <v>0</v>
      </c>
      <c r="D27" s="330"/>
      <c r="E27" s="331"/>
      <c r="F27" s="332">
        <v>0</v>
      </c>
      <c r="G27" s="332"/>
      <c r="H27" s="330">
        <v>0</v>
      </c>
      <c r="I27" s="330">
        <v>0</v>
      </c>
      <c r="J27" s="331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>
        <v>0</v>
      </c>
      <c r="D28" s="330"/>
      <c r="E28" s="331"/>
      <c r="F28" s="332">
        <v>0</v>
      </c>
      <c r="G28" s="332"/>
      <c r="H28" s="330">
        <v>0</v>
      </c>
      <c r="I28" s="330">
        <v>0</v>
      </c>
      <c r="J28" s="331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>
        <v>0</v>
      </c>
      <c r="D29" s="330"/>
      <c r="E29" s="331"/>
      <c r="F29" s="332">
        <v>0</v>
      </c>
      <c r="G29" s="332"/>
      <c r="H29" s="330">
        <v>0</v>
      </c>
      <c r="I29" s="330">
        <v>0</v>
      </c>
      <c r="J29" s="331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>
        <v>0</v>
      </c>
      <c r="D30" s="330"/>
      <c r="E30" s="331"/>
      <c r="F30" s="332">
        <v>0</v>
      </c>
      <c r="G30" s="332"/>
      <c r="H30" s="330">
        <v>0</v>
      </c>
      <c r="I30" s="330">
        <v>0</v>
      </c>
      <c r="J30" s="331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>
        <v>0</v>
      </c>
      <c r="D31" s="330"/>
      <c r="E31" s="331"/>
      <c r="F31" s="332">
        <v>0</v>
      </c>
      <c r="G31" s="332"/>
      <c r="H31" s="330">
        <v>0</v>
      </c>
      <c r="I31" s="330">
        <v>0</v>
      </c>
      <c r="J31" s="331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>
        <v>0</v>
      </c>
      <c r="D32" s="330"/>
      <c r="E32" s="331"/>
      <c r="F32" s="332">
        <v>0</v>
      </c>
      <c r="G32" s="332"/>
      <c r="H32" s="330">
        <v>0</v>
      </c>
      <c r="I32" s="330">
        <v>0</v>
      </c>
      <c r="J32" s="331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>
        <v>0</v>
      </c>
      <c r="D33" s="330"/>
      <c r="E33" s="331"/>
      <c r="F33" s="332">
        <v>0</v>
      </c>
      <c r="G33" s="332"/>
      <c r="H33" s="330">
        <v>0</v>
      </c>
      <c r="I33" s="330">
        <v>0</v>
      </c>
      <c r="J33" s="331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330">
        <v>0</v>
      </c>
      <c r="D34" s="330"/>
      <c r="E34" s="331"/>
      <c r="F34" s="332">
        <v>0</v>
      </c>
      <c r="G34" s="332"/>
      <c r="H34" s="330">
        <v>0</v>
      </c>
      <c r="I34" s="330">
        <v>0</v>
      </c>
      <c r="J34" s="331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>
        <v>0</v>
      </c>
      <c r="D35" s="330"/>
      <c r="E35" s="331"/>
      <c r="F35" s="332">
        <v>0</v>
      </c>
      <c r="G35" s="332"/>
      <c r="H35" s="330">
        <v>0</v>
      </c>
      <c r="I35" s="330">
        <v>0</v>
      </c>
      <c r="J35" s="331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>
        <v>0</v>
      </c>
      <c r="D36" s="336"/>
      <c r="E36" s="333"/>
      <c r="F36" s="335">
        <v>0</v>
      </c>
      <c r="G36" s="335"/>
      <c r="H36" s="336">
        <v>0</v>
      </c>
      <c r="I36" s="336">
        <v>0</v>
      </c>
      <c r="J36" s="33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3200</v>
      </c>
      <c r="C37" s="330">
        <v>0</v>
      </c>
      <c r="D37" s="330"/>
      <c r="E37" s="331"/>
      <c r="F37" s="332">
        <v>3200</v>
      </c>
      <c r="G37" s="332"/>
      <c r="H37" s="330">
        <v>50</v>
      </c>
      <c r="I37" s="330">
        <v>5000</v>
      </c>
      <c r="J37" s="331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330">
        <v>0</v>
      </c>
      <c r="D38" s="330"/>
      <c r="E38" s="331"/>
      <c r="F38" s="332">
        <v>0</v>
      </c>
      <c r="G38" s="332"/>
      <c r="H38" s="330">
        <v>0</v>
      </c>
      <c r="I38" s="330">
        <v>0</v>
      </c>
      <c r="J38" s="331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6000</v>
      </c>
      <c r="C39" s="330">
        <v>0</v>
      </c>
      <c r="D39" s="330"/>
      <c r="E39" s="331"/>
      <c r="F39" s="332">
        <v>6000</v>
      </c>
      <c r="G39" s="332"/>
      <c r="H39" s="330">
        <v>0</v>
      </c>
      <c r="I39" s="330">
        <v>2550</v>
      </c>
      <c r="J39" s="331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13506</v>
      </c>
      <c r="C40" s="330">
        <v>10180</v>
      </c>
      <c r="D40" s="330">
        <v>36</v>
      </c>
      <c r="E40" s="331"/>
      <c r="F40" s="332">
        <v>3290</v>
      </c>
      <c r="G40" s="332"/>
      <c r="H40" s="330">
        <v>600</v>
      </c>
      <c r="I40" s="330">
        <v>0</v>
      </c>
      <c r="J40" s="331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16930</v>
      </c>
      <c r="C41" s="330">
        <v>6147</v>
      </c>
      <c r="D41" s="330">
        <v>48</v>
      </c>
      <c r="E41" s="331"/>
      <c r="F41" s="332">
        <v>10735</v>
      </c>
      <c r="G41" s="332"/>
      <c r="H41" s="330">
        <v>12000</v>
      </c>
      <c r="I41" s="330">
        <v>14800</v>
      </c>
      <c r="J41" s="331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>
        <v>0</v>
      </c>
      <c r="D42" s="330"/>
      <c r="E42" s="331"/>
      <c r="F42" s="332">
        <v>0</v>
      </c>
      <c r="G42" s="332"/>
      <c r="H42" s="330">
        <v>0</v>
      </c>
      <c r="I42" s="330">
        <v>0</v>
      </c>
      <c r="J42" s="331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>
        <v>0</v>
      </c>
      <c r="D43" s="330"/>
      <c r="E43" s="331"/>
      <c r="F43" s="332">
        <v>0</v>
      </c>
      <c r="G43" s="332"/>
      <c r="H43" s="330">
        <v>0</v>
      </c>
      <c r="I43" s="330">
        <v>0</v>
      </c>
      <c r="J43" s="331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>
        <v>0</v>
      </c>
      <c r="D44" s="330"/>
      <c r="E44" s="331"/>
      <c r="F44" s="332">
        <v>0</v>
      </c>
      <c r="G44" s="332"/>
      <c r="H44" s="330">
        <v>0</v>
      </c>
      <c r="I44" s="330">
        <v>0</v>
      </c>
      <c r="J44" s="331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5200</v>
      </c>
      <c r="C45" s="330">
        <v>0</v>
      </c>
      <c r="D45" s="330">
        <v>200</v>
      </c>
      <c r="E45" s="331">
        <v>200</v>
      </c>
      <c r="F45" s="332">
        <v>5000</v>
      </c>
      <c r="G45" s="332"/>
      <c r="H45" s="330">
        <v>0</v>
      </c>
      <c r="I45" s="330">
        <v>0</v>
      </c>
      <c r="J45" s="331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>
        <v>0</v>
      </c>
      <c r="D46" s="330"/>
      <c r="E46" s="331"/>
      <c r="F46" s="332">
        <v>0</v>
      </c>
      <c r="G46" s="332"/>
      <c r="H46" s="330">
        <v>0</v>
      </c>
      <c r="I46" s="330">
        <v>0</v>
      </c>
      <c r="J46" s="331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>
        <v>0</v>
      </c>
      <c r="D47" s="330"/>
      <c r="E47" s="331"/>
      <c r="F47" s="332">
        <v>0</v>
      </c>
      <c r="G47" s="332"/>
      <c r="H47" s="330">
        <v>0</v>
      </c>
      <c r="I47" s="330">
        <v>0</v>
      </c>
      <c r="J47" s="331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>
        <v>0</v>
      </c>
      <c r="D48" s="330"/>
      <c r="E48" s="331"/>
      <c r="F48" s="332">
        <v>0</v>
      </c>
      <c r="G48" s="332"/>
      <c r="H48" s="330">
        <v>0</v>
      </c>
      <c r="I48" s="330">
        <v>0</v>
      </c>
      <c r="J48" s="331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330">
        <v>0</v>
      </c>
      <c r="D49" s="330"/>
      <c r="E49" s="331"/>
      <c r="F49" s="332">
        <v>0</v>
      </c>
      <c r="G49" s="332"/>
      <c r="H49" s="330">
        <v>0</v>
      </c>
      <c r="I49" s="330">
        <v>0</v>
      </c>
      <c r="J49" s="331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100</v>
      </c>
      <c r="C50" s="330">
        <v>0</v>
      </c>
      <c r="D50" s="330"/>
      <c r="E50" s="331"/>
      <c r="F50" s="332">
        <v>100</v>
      </c>
      <c r="G50" s="332"/>
      <c r="H50" s="330">
        <v>0</v>
      </c>
      <c r="I50" s="330">
        <v>100</v>
      </c>
      <c r="J50" s="331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>
        <v>0</v>
      </c>
      <c r="D51" s="330"/>
      <c r="E51" s="331"/>
      <c r="F51" s="332">
        <v>0</v>
      </c>
      <c r="G51" s="332"/>
      <c r="H51" s="330">
        <v>0</v>
      </c>
      <c r="I51" s="330">
        <v>0</v>
      </c>
      <c r="J51" s="331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220</v>
      </c>
      <c r="C52" s="336">
        <v>0</v>
      </c>
      <c r="D52" s="336"/>
      <c r="E52" s="333"/>
      <c r="F52" s="335">
        <v>220</v>
      </c>
      <c r="G52" s="335"/>
      <c r="H52" s="336">
        <v>0</v>
      </c>
      <c r="I52" s="336">
        <v>3200</v>
      </c>
      <c r="J52" s="333"/>
      <c r="K52" s="276">
        <f t="shared" ref="K52:K55" si="2">ROUND(((B52+H52)*4)+I52*9.4,2)</f>
        <v>30960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7">
        <v>0</v>
      </c>
      <c r="D53" s="337"/>
      <c r="E53" s="335"/>
      <c r="F53" s="335">
        <v>0</v>
      </c>
      <c r="G53" s="335"/>
      <c r="H53" s="337">
        <v>0</v>
      </c>
      <c r="I53" s="337">
        <v>0</v>
      </c>
      <c r="J53" s="335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7">
        <v>0</v>
      </c>
      <c r="D54" s="337"/>
      <c r="E54" s="335"/>
      <c r="F54" s="335">
        <v>0</v>
      </c>
      <c r="G54" s="335"/>
      <c r="H54" s="337">
        <v>0</v>
      </c>
      <c r="I54" s="337">
        <v>0</v>
      </c>
      <c r="J54" s="335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>
        <v>0</v>
      </c>
      <c r="D55" s="337"/>
      <c r="E55" s="335"/>
      <c r="F55" s="335">
        <v>0</v>
      </c>
      <c r="G55" s="335"/>
      <c r="H55" s="337">
        <v>0</v>
      </c>
      <c r="I55" s="337">
        <v>0</v>
      </c>
      <c r="J55" s="335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334">
        <v>0</v>
      </c>
      <c r="D56" s="334"/>
      <c r="E56" s="332"/>
      <c r="F56" s="332">
        <v>0</v>
      </c>
      <c r="G56" s="332"/>
      <c r="H56" s="334">
        <v>0</v>
      </c>
      <c r="I56" s="334">
        <v>0</v>
      </c>
      <c r="J56" s="332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9880</v>
      </c>
      <c r="C57" s="334">
        <v>114</v>
      </c>
      <c r="D57" s="334">
        <v>1230</v>
      </c>
      <c r="E57" s="332">
        <v>36</v>
      </c>
      <c r="F57" s="332">
        <v>8536</v>
      </c>
      <c r="G57" s="332">
        <v>720</v>
      </c>
      <c r="H57" s="334">
        <v>4400</v>
      </c>
      <c r="I57" s="334">
        <v>2860</v>
      </c>
      <c r="J57" s="332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46457</v>
      </c>
      <c r="C58" s="337">
        <v>1650</v>
      </c>
      <c r="D58" s="337">
        <v>20799</v>
      </c>
      <c r="E58" s="335">
        <v>346</v>
      </c>
      <c r="F58" s="335">
        <v>24008</v>
      </c>
      <c r="G58" s="332">
        <v>12463</v>
      </c>
      <c r="H58" s="334">
        <v>12720</v>
      </c>
      <c r="I58" s="334">
        <v>18050</v>
      </c>
      <c r="J58" s="332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>
        <v>0</v>
      </c>
      <c r="D59" s="334"/>
      <c r="E59" s="332"/>
      <c r="F59" s="332">
        <v>0</v>
      </c>
      <c r="G59" s="332"/>
      <c r="H59" s="334">
        <v>0</v>
      </c>
      <c r="I59" s="334">
        <v>0</v>
      </c>
      <c r="J59" s="332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334">
        <v>0</v>
      </c>
      <c r="D60" s="334"/>
      <c r="E60" s="332"/>
      <c r="F60" s="332">
        <v>0</v>
      </c>
      <c r="G60" s="332"/>
      <c r="H60" s="334">
        <v>0</v>
      </c>
      <c r="I60" s="334">
        <v>0</v>
      </c>
      <c r="J60" s="332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450</v>
      </c>
      <c r="C61" s="334">
        <v>0</v>
      </c>
      <c r="D61" s="334"/>
      <c r="E61" s="332"/>
      <c r="F61" s="332">
        <v>450</v>
      </c>
      <c r="G61" s="332"/>
      <c r="H61" s="334">
        <v>14100</v>
      </c>
      <c r="I61" s="334">
        <v>15242</v>
      </c>
      <c r="J61" s="332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>
        <v>0</v>
      </c>
      <c r="D62" s="334"/>
      <c r="E62" s="332"/>
      <c r="F62" s="332">
        <v>0</v>
      </c>
      <c r="G62" s="332"/>
      <c r="H62" s="334">
        <v>0</v>
      </c>
      <c r="I62" s="334">
        <v>0</v>
      </c>
      <c r="J62" s="332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3350</v>
      </c>
      <c r="C63" s="334">
        <v>0</v>
      </c>
      <c r="D63" s="334"/>
      <c r="E63" s="332"/>
      <c r="F63" s="332">
        <v>3350</v>
      </c>
      <c r="G63" s="332">
        <v>920</v>
      </c>
      <c r="H63" s="334">
        <v>1100</v>
      </c>
      <c r="I63" s="334">
        <v>13000</v>
      </c>
      <c r="J63" s="332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3150</v>
      </c>
      <c r="C64" s="334">
        <v>0</v>
      </c>
      <c r="D64" s="337"/>
      <c r="E64" s="335"/>
      <c r="F64" s="332">
        <v>3150</v>
      </c>
      <c r="G64" s="332"/>
      <c r="H64" s="334">
        <v>1823</v>
      </c>
      <c r="I64" s="337">
        <v>3750</v>
      </c>
      <c r="J64" s="335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334">
        <v>0</v>
      </c>
      <c r="D65" s="334"/>
      <c r="E65" s="332"/>
      <c r="F65" s="332">
        <v>0</v>
      </c>
      <c r="G65" s="332"/>
      <c r="H65" s="334">
        <v>0</v>
      </c>
      <c r="I65" s="334">
        <v>0</v>
      </c>
      <c r="J65" s="332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9000</v>
      </c>
      <c r="C66" s="334">
        <v>0</v>
      </c>
      <c r="D66" s="334"/>
      <c r="E66" s="332"/>
      <c r="F66" s="332">
        <v>9000</v>
      </c>
      <c r="G66" s="332">
        <v>0</v>
      </c>
      <c r="H66" s="334">
        <v>0</v>
      </c>
      <c r="I66" s="334">
        <v>3600</v>
      </c>
      <c r="J66" s="332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530</v>
      </c>
      <c r="C68" s="337">
        <v>0</v>
      </c>
      <c r="D68" s="337"/>
      <c r="E68" s="335"/>
      <c r="F68" s="335">
        <v>530</v>
      </c>
      <c r="G68" s="335"/>
      <c r="H68" s="337">
        <v>0</v>
      </c>
      <c r="I68" s="337">
        <v>3200</v>
      </c>
      <c r="J68" s="335"/>
      <c r="K68" s="276">
        <f t="shared" ref="K68" si="3">ROUND(((B68+H68)*4)+I68*9.4,2)</f>
        <v>32200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5000</v>
      </c>
      <c r="C69" s="334">
        <v>0</v>
      </c>
      <c r="D69" s="334"/>
      <c r="E69" s="332"/>
      <c r="F69" s="332">
        <v>5000</v>
      </c>
      <c r="G69" s="332">
        <v>20</v>
      </c>
      <c r="H69" s="334">
        <v>530</v>
      </c>
      <c r="I69" s="334">
        <v>200</v>
      </c>
      <c r="J69" s="332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>
        <v>0</v>
      </c>
      <c r="D70" s="170"/>
      <c r="E70" s="326"/>
      <c r="F70" s="332">
        <v>0</v>
      </c>
      <c r="G70" s="326"/>
      <c r="H70" s="170">
        <v>0</v>
      </c>
      <c r="I70" s="170">
        <v>0</v>
      </c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144886</v>
      </c>
      <c r="C71" s="153">
        <f t="shared" si="4"/>
        <v>18148</v>
      </c>
      <c r="D71" s="153">
        <f t="shared" si="4"/>
        <v>22928</v>
      </c>
      <c r="E71" s="153">
        <f t="shared" si="4"/>
        <v>600</v>
      </c>
      <c r="F71" s="153">
        <f t="shared" si="4"/>
        <v>103810</v>
      </c>
      <c r="G71" s="153">
        <f t="shared" si="4"/>
        <v>14833</v>
      </c>
      <c r="H71" s="153">
        <f t="shared" si="4"/>
        <v>49923</v>
      </c>
      <c r="I71" s="153">
        <f t="shared" si="4"/>
        <v>99042</v>
      </c>
      <c r="J71" s="153">
        <f t="shared" si="4"/>
        <v>0</v>
      </c>
      <c r="K71" s="278">
        <f t="shared" si="4"/>
        <v>63160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6"/>
      <c r="C72" s="156"/>
      <c r="D72" s="156"/>
      <c r="E72" s="156"/>
      <c r="F72" s="156"/>
      <c r="G72" s="156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8"/>
      <c r="C73" s="158"/>
      <c r="D73" s="158"/>
      <c r="E73" s="158"/>
      <c r="F73" s="158"/>
      <c r="G73" s="158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8"/>
      <c r="C74" s="158"/>
      <c r="D74" s="158"/>
      <c r="E74" s="158"/>
      <c r="F74" s="158"/>
      <c r="G74" s="158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158</v>
      </c>
      <c r="B75" s="156">
        <f>C75+D75+F75</f>
        <v>144886</v>
      </c>
      <c r="C75" s="156">
        <v>18148</v>
      </c>
      <c r="D75" s="156">
        <v>22928</v>
      </c>
      <c r="E75" s="156">
        <v>600</v>
      </c>
      <c r="F75" s="156">
        <v>103810</v>
      </c>
      <c r="G75" s="156">
        <v>14833</v>
      </c>
      <c r="H75" s="156">
        <v>49923</v>
      </c>
      <c r="I75" s="156">
        <v>99042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8"/>
      <c r="C76" s="158"/>
      <c r="D76" s="158"/>
      <c r="E76" s="158"/>
      <c r="F76" s="158"/>
      <c r="G76" s="158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8">
        <f>B71-B75</f>
        <v>0</v>
      </c>
      <c r="C77" s="158">
        <f t="shared" ref="C77:O77" si="5">C71-C75</f>
        <v>0</v>
      </c>
      <c r="D77" s="158">
        <f t="shared" si="5"/>
        <v>0</v>
      </c>
      <c r="E77" s="158">
        <f t="shared" si="5"/>
        <v>0</v>
      </c>
      <c r="F77" s="158">
        <f t="shared" si="5"/>
        <v>0</v>
      </c>
      <c r="G77" s="158">
        <f t="shared" si="5"/>
        <v>0</v>
      </c>
      <c r="H77" s="158">
        <f t="shared" si="5"/>
        <v>0</v>
      </c>
      <c r="I77" s="158">
        <f t="shared" si="5"/>
        <v>0</v>
      </c>
      <c r="J77" s="158">
        <f t="shared" si="5"/>
        <v>0</v>
      </c>
      <c r="K77" s="158">
        <f t="shared" si="5"/>
        <v>63160</v>
      </c>
      <c r="L77" s="158">
        <f t="shared" si="5"/>
        <v>0</v>
      </c>
      <c r="M77" s="158">
        <f t="shared" si="5"/>
        <v>0</v>
      </c>
      <c r="N77" s="158">
        <f t="shared" si="5"/>
        <v>0</v>
      </c>
      <c r="O77" s="158">
        <f t="shared" si="5"/>
        <v>0</v>
      </c>
    </row>
    <row r="78" spans="1:15" ht="15.75" x14ac:dyDescent="0.25">
      <c r="B78" s="160"/>
      <c r="C78" s="160"/>
      <c r="D78" s="160"/>
      <c r="E78" s="160"/>
      <c r="F78" s="160"/>
      <c r="G78" s="160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0"/>
      <c r="C79" s="160"/>
      <c r="D79" s="160"/>
      <c r="E79" s="160"/>
      <c r="F79" s="160"/>
      <c r="G79" s="160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00B050"/>
    <pageSetUpPr fitToPage="1"/>
  </sheetPr>
  <dimension ref="A1:O79"/>
  <sheetViews>
    <sheetView zoomScale="75" zoomScaleNormal="75" workbookViewId="0">
      <pane ySplit="6" topLeftCell="A43" activePane="bottomLeft" state="frozen"/>
      <selection activeCell="A68" sqref="A68"/>
      <selection pane="bottomLeft" activeCell="G3" sqref="G1:G1048576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37.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99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23084</v>
      </c>
      <c r="C7" s="129"/>
      <c r="D7" s="129"/>
      <c r="E7" s="130"/>
      <c r="F7" s="131">
        <v>23084</v>
      </c>
      <c r="G7" s="131">
        <v>63</v>
      </c>
      <c r="H7" s="129"/>
      <c r="I7" s="243">
        <f>15377-3000</f>
        <v>12377</v>
      </c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330"/>
      <c r="D16" s="330"/>
      <c r="E16" s="331"/>
      <c r="F16" s="332"/>
      <c r="G16" s="332"/>
      <c r="H16" s="330"/>
      <c r="I16" s="330"/>
      <c r="J16" s="331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0</v>
      </c>
      <c r="C21" s="330"/>
      <c r="D21" s="330"/>
      <c r="E21" s="331"/>
      <c r="F21" s="332"/>
      <c r="G21" s="332"/>
      <c r="H21" s="330"/>
      <c r="I21" s="330"/>
      <c r="J21" s="331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/>
      <c r="D36" s="336"/>
      <c r="E36" s="333"/>
      <c r="F36" s="335"/>
      <c r="G36" s="332"/>
      <c r="H36" s="336"/>
      <c r="I36" s="336"/>
      <c r="J36" s="33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330"/>
      <c r="D37" s="330"/>
      <c r="E37" s="331"/>
      <c r="F37" s="332"/>
      <c r="G37" s="332"/>
      <c r="H37" s="330"/>
      <c r="I37" s="330"/>
      <c r="J37" s="331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330"/>
      <c r="D39" s="330"/>
      <c r="E39" s="331"/>
      <c r="F39" s="332"/>
      <c r="G39" s="332"/>
      <c r="H39" s="330"/>
      <c r="I39" s="330"/>
      <c r="J39" s="331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330"/>
      <c r="D41" s="330"/>
      <c r="E41" s="331"/>
      <c r="F41" s="332"/>
      <c r="G41" s="332"/>
      <c r="H41" s="330"/>
      <c r="I41" s="330"/>
      <c r="J41" s="331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336"/>
      <c r="D52" s="336"/>
      <c r="E52" s="333"/>
      <c r="F52" s="335"/>
      <c r="G52" s="332"/>
      <c r="H52" s="336"/>
      <c r="I52" s="336"/>
      <c r="J52" s="33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7"/>
      <c r="D53" s="337"/>
      <c r="E53" s="335"/>
      <c r="F53" s="335"/>
      <c r="G53" s="332"/>
      <c r="H53" s="337"/>
      <c r="I53" s="337"/>
      <c r="J53" s="335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7"/>
      <c r="D54" s="337"/>
      <c r="E54" s="335"/>
      <c r="F54" s="335"/>
      <c r="G54" s="332"/>
      <c r="H54" s="337"/>
      <c r="I54" s="337"/>
      <c r="J54" s="335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/>
      <c r="D55" s="337"/>
      <c r="E55" s="335"/>
      <c r="F55" s="335"/>
      <c r="G55" s="332"/>
      <c r="H55" s="337"/>
      <c r="I55" s="337"/>
      <c r="J55" s="335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334"/>
      <c r="D58" s="334"/>
      <c r="E58" s="332"/>
      <c r="F58" s="332"/>
      <c r="G58" s="332"/>
      <c r="H58" s="334"/>
      <c r="I58" s="334"/>
      <c r="J58" s="332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334"/>
      <c r="D64" s="337"/>
      <c r="E64" s="335"/>
      <c r="F64" s="332"/>
      <c r="G64" s="332"/>
      <c r="H64" s="334"/>
      <c r="I64" s="337"/>
      <c r="J64" s="335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334"/>
      <c r="D66" s="334"/>
      <c r="E66" s="332"/>
      <c r="F66" s="332"/>
      <c r="G66" s="332"/>
      <c r="H66" s="334"/>
      <c r="I66" s="334"/>
      <c r="J66" s="332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337"/>
      <c r="D68" s="337"/>
      <c r="E68" s="335"/>
      <c r="F68" s="335"/>
      <c r="G68" s="332"/>
      <c r="H68" s="337"/>
      <c r="I68" s="337"/>
      <c r="J68" s="335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334"/>
      <c r="D69" s="334"/>
      <c r="E69" s="332"/>
      <c r="F69" s="332"/>
      <c r="G69" s="332"/>
      <c r="H69" s="334"/>
      <c r="I69" s="334"/>
      <c r="J69" s="332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23084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23084</v>
      </c>
      <c r="G71" s="153">
        <f t="shared" si="4"/>
        <v>63</v>
      </c>
      <c r="H71" s="153">
        <f t="shared" si="4"/>
        <v>0</v>
      </c>
      <c r="I71" s="153">
        <f t="shared" si="4"/>
        <v>12377</v>
      </c>
      <c r="J71" s="153">
        <f t="shared" si="4"/>
        <v>0</v>
      </c>
      <c r="K71" s="278">
        <f t="shared" si="4"/>
        <v>0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158</v>
      </c>
      <c r="B75" s="157">
        <f>C75+D75+F75</f>
        <v>23084</v>
      </c>
      <c r="C75" s="157">
        <v>0</v>
      </c>
      <c r="D75" s="157">
        <v>0</v>
      </c>
      <c r="E75" s="157">
        <v>0</v>
      </c>
      <c r="F75" s="157">
        <v>23084</v>
      </c>
      <c r="G75" s="157">
        <v>0</v>
      </c>
      <c r="H75" s="156">
        <v>0</v>
      </c>
      <c r="I75" s="156">
        <v>12377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63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00B050"/>
    <pageSetUpPr fitToPage="1"/>
  </sheetPr>
  <dimension ref="A1:O79"/>
  <sheetViews>
    <sheetView zoomScale="75" zoomScaleNormal="75" workbookViewId="0">
      <pane ySplit="6" topLeftCell="A49" activePane="bottomLeft" state="frozen"/>
      <selection activeCell="A68" sqref="A68"/>
      <selection pane="bottomLeft" activeCell="G14" sqref="G14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49" width="8.85546875" style="2"/>
    <col min="250" max="250" width="48.140625" style="2" customWidth="1"/>
    <col min="251" max="251" width="9.7109375" style="2" customWidth="1"/>
    <col min="252" max="252" width="9" style="2" customWidth="1"/>
    <col min="253" max="254" width="8.42578125" style="2" customWidth="1"/>
    <col min="255" max="256" width="8.28515625" style="2" customWidth="1"/>
    <col min="257" max="257" width="9.7109375" style="2" customWidth="1"/>
    <col min="258" max="258" width="9.28515625" style="2" customWidth="1"/>
    <col min="259" max="259" width="7.7109375" style="2" customWidth="1"/>
    <col min="260" max="260" width="11.570312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05" width="8.85546875" style="2"/>
    <col min="506" max="506" width="48.140625" style="2" customWidth="1"/>
    <col min="507" max="507" width="9.7109375" style="2" customWidth="1"/>
    <col min="508" max="508" width="9" style="2" customWidth="1"/>
    <col min="509" max="510" width="8.42578125" style="2" customWidth="1"/>
    <col min="511" max="512" width="8.28515625" style="2" customWidth="1"/>
    <col min="513" max="513" width="9.7109375" style="2" customWidth="1"/>
    <col min="514" max="514" width="9.28515625" style="2" customWidth="1"/>
    <col min="515" max="515" width="7.7109375" style="2" customWidth="1"/>
    <col min="516" max="516" width="11.570312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1" width="8.85546875" style="2"/>
    <col min="762" max="762" width="48.140625" style="2" customWidth="1"/>
    <col min="763" max="763" width="9.7109375" style="2" customWidth="1"/>
    <col min="764" max="764" width="9" style="2" customWidth="1"/>
    <col min="765" max="766" width="8.42578125" style="2" customWidth="1"/>
    <col min="767" max="768" width="8.28515625" style="2" customWidth="1"/>
    <col min="769" max="769" width="9.7109375" style="2" customWidth="1"/>
    <col min="770" max="770" width="9.28515625" style="2" customWidth="1"/>
    <col min="771" max="771" width="7.7109375" style="2" customWidth="1"/>
    <col min="772" max="772" width="11.570312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17" width="8.85546875" style="2"/>
    <col min="1018" max="1018" width="48.140625" style="2" customWidth="1"/>
    <col min="1019" max="1019" width="9.7109375" style="2" customWidth="1"/>
    <col min="1020" max="1020" width="9" style="2" customWidth="1"/>
    <col min="1021" max="1022" width="8.42578125" style="2" customWidth="1"/>
    <col min="1023" max="1024" width="8.28515625" style="2" customWidth="1"/>
    <col min="1025" max="1025" width="9.7109375" style="2" customWidth="1"/>
    <col min="1026" max="1026" width="9.28515625" style="2" customWidth="1"/>
    <col min="1027" max="1027" width="7.7109375" style="2" customWidth="1"/>
    <col min="1028" max="1028" width="11.570312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3" width="8.85546875" style="2"/>
    <col min="1274" max="1274" width="48.140625" style="2" customWidth="1"/>
    <col min="1275" max="1275" width="9.7109375" style="2" customWidth="1"/>
    <col min="1276" max="1276" width="9" style="2" customWidth="1"/>
    <col min="1277" max="1278" width="8.42578125" style="2" customWidth="1"/>
    <col min="1279" max="1280" width="8.28515625" style="2" customWidth="1"/>
    <col min="1281" max="1281" width="9.7109375" style="2" customWidth="1"/>
    <col min="1282" max="1282" width="9.28515625" style="2" customWidth="1"/>
    <col min="1283" max="1283" width="7.7109375" style="2" customWidth="1"/>
    <col min="1284" max="1284" width="11.570312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29" width="8.85546875" style="2"/>
    <col min="1530" max="1530" width="48.140625" style="2" customWidth="1"/>
    <col min="1531" max="1531" width="9.7109375" style="2" customWidth="1"/>
    <col min="1532" max="1532" width="9" style="2" customWidth="1"/>
    <col min="1533" max="1534" width="8.42578125" style="2" customWidth="1"/>
    <col min="1535" max="1536" width="8.28515625" style="2" customWidth="1"/>
    <col min="1537" max="1537" width="9.7109375" style="2" customWidth="1"/>
    <col min="1538" max="1538" width="9.28515625" style="2" customWidth="1"/>
    <col min="1539" max="1539" width="7.7109375" style="2" customWidth="1"/>
    <col min="1540" max="1540" width="11.570312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85" width="8.85546875" style="2"/>
    <col min="1786" max="1786" width="48.140625" style="2" customWidth="1"/>
    <col min="1787" max="1787" width="9.7109375" style="2" customWidth="1"/>
    <col min="1788" max="1788" width="9" style="2" customWidth="1"/>
    <col min="1789" max="1790" width="8.42578125" style="2" customWidth="1"/>
    <col min="1791" max="1792" width="8.28515625" style="2" customWidth="1"/>
    <col min="1793" max="1793" width="9.7109375" style="2" customWidth="1"/>
    <col min="1794" max="1794" width="9.28515625" style="2" customWidth="1"/>
    <col min="1795" max="1795" width="7.7109375" style="2" customWidth="1"/>
    <col min="1796" max="1796" width="11.570312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1" width="8.85546875" style="2"/>
    <col min="2042" max="2042" width="48.140625" style="2" customWidth="1"/>
    <col min="2043" max="2043" width="9.7109375" style="2" customWidth="1"/>
    <col min="2044" max="2044" width="9" style="2" customWidth="1"/>
    <col min="2045" max="2046" width="8.42578125" style="2" customWidth="1"/>
    <col min="2047" max="2048" width="8.28515625" style="2" customWidth="1"/>
    <col min="2049" max="2049" width="9.7109375" style="2" customWidth="1"/>
    <col min="2050" max="2050" width="9.28515625" style="2" customWidth="1"/>
    <col min="2051" max="2051" width="7.7109375" style="2" customWidth="1"/>
    <col min="2052" max="2052" width="11.570312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297" width="8.85546875" style="2"/>
    <col min="2298" max="2298" width="48.140625" style="2" customWidth="1"/>
    <col min="2299" max="2299" width="9.7109375" style="2" customWidth="1"/>
    <col min="2300" max="2300" width="9" style="2" customWidth="1"/>
    <col min="2301" max="2302" width="8.42578125" style="2" customWidth="1"/>
    <col min="2303" max="2304" width="8.28515625" style="2" customWidth="1"/>
    <col min="2305" max="2305" width="9.7109375" style="2" customWidth="1"/>
    <col min="2306" max="2306" width="9.28515625" style="2" customWidth="1"/>
    <col min="2307" max="2307" width="7.7109375" style="2" customWidth="1"/>
    <col min="2308" max="2308" width="11.570312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3" width="8.85546875" style="2"/>
    <col min="2554" max="2554" width="48.140625" style="2" customWidth="1"/>
    <col min="2555" max="2555" width="9.7109375" style="2" customWidth="1"/>
    <col min="2556" max="2556" width="9" style="2" customWidth="1"/>
    <col min="2557" max="2558" width="8.42578125" style="2" customWidth="1"/>
    <col min="2559" max="2560" width="8.28515625" style="2" customWidth="1"/>
    <col min="2561" max="2561" width="9.7109375" style="2" customWidth="1"/>
    <col min="2562" max="2562" width="9.28515625" style="2" customWidth="1"/>
    <col min="2563" max="2563" width="7.7109375" style="2" customWidth="1"/>
    <col min="2564" max="2564" width="11.570312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09" width="8.85546875" style="2"/>
    <col min="2810" max="2810" width="48.140625" style="2" customWidth="1"/>
    <col min="2811" max="2811" width="9.7109375" style="2" customWidth="1"/>
    <col min="2812" max="2812" width="9" style="2" customWidth="1"/>
    <col min="2813" max="2814" width="8.42578125" style="2" customWidth="1"/>
    <col min="2815" max="2816" width="8.28515625" style="2" customWidth="1"/>
    <col min="2817" max="2817" width="9.7109375" style="2" customWidth="1"/>
    <col min="2818" max="2818" width="9.28515625" style="2" customWidth="1"/>
    <col min="2819" max="2819" width="7.7109375" style="2" customWidth="1"/>
    <col min="2820" max="2820" width="11.570312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65" width="8.85546875" style="2"/>
    <col min="3066" max="3066" width="48.140625" style="2" customWidth="1"/>
    <col min="3067" max="3067" width="9.7109375" style="2" customWidth="1"/>
    <col min="3068" max="3068" width="9" style="2" customWidth="1"/>
    <col min="3069" max="3070" width="8.42578125" style="2" customWidth="1"/>
    <col min="3071" max="3072" width="8.28515625" style="2" customWidth="1"/>
    <col min="3073" max="3073" width="9.7109375" style="2" customWidth="1"/>
    <col min="3074" max="3074" width="9.28515625" style="2" customWidth="1"/>
    <col min="3075" max="3075" width="7.7109375" style="2" customWidth="1"/>
    <col min="3076" max="3076" width="11.570312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1" width="8.85546875" style="2"/>
    <col min="3322" max="3322" width="48.140625" style="2" customWidth="1"/>
    <col min="3323" max="3323" width="9.7109375" style="2" customWidth="1"/>
    <col min="3324" max="3324" width="9" style="2" customWidth="1"/>
    <col min="3325" max="3326" width="8.42578125" style="2" customWidth="1"/>
    <col min="3327" max="3328" width="8.28515625" style="2" customWidth="1"/>
    <col min="3329" max="3329" width="9.7109375" style="2" customWidth="1"/>
    <col min="3330" max="3330" width="9.28515625" style="2" customWidth="1"/>
    <col min="3331" max="3331" width="7.7109375" style="2" customWidth="1"/>
    <col min="3332" max="3332" width="11.570312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77" width="8.85546875" style="2"/>
    <col min="3578" max="3578" width="48.140625" style="2" customWidth="1"/>
    <col min="3579" max="3579" width="9.7109375" style="2" customWidth="1"/>
    <col min="3580" max="3580" width="9" style="2" customWidth="1"/>
    <col min="3581" max="3582" width="8.42578125" style="2" customWidth="1"/>
    <col min="3583" max="3584" width="8.28515625" style="2" customWidth="1"/>
    <col min="3585" max="3585" width="9.7109375" style="2" customWidth="1"/>
    <col min="3586" max="3586" width="9.28515625" style="2" customWidth="1"/>
    <col min="3587" max="3587" width="7.7109375" style="2" customWidth="1"/>
    <col min="3588" max="3588" width="11.570312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3" width="8.85546875" style="2"/>
    <col min="3834" max="3834" width="48.140625" style="2" customWidth="1"/>
    <col min="3835" max="3835" width="9.7109375" style="2" customWidth="1"/>
    <col min="3836" max="3836" width="9" style="2" customWidth="1"/>
    <col min="3837" max="3838" width="8.42578125" style="2" customWidth="1"/>
    <col min="3839" max="3840" width="8.28515625" style="2" customWidth="1"/>
    <col min="3841" max="3841" width="9.7109375" style="2" customWidth="1"/>
    <col min="3842" max="3842" width="9.28515625" style="2" customWidth="1"/>
    <col min="3843" max="3843" width="7.7109375" style="2" customWidth="1"/>
    <col min="3844" max="3844" width="11.570312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89" width="8.85546875" style="2"/>
    <col min="4090" max="4090" width="48.140625" style="2" customWidth="1"/>
    <col min="4091" max="4091" width="9.7109375" style="2" customWidth="1"/>
    <col min="4092" max="4092" width="9" style="2" customWidth="1"/>
    <col min="4093" max="4094" width="8.42578125" style="2" customWidth="1"/>
    <col min="4095" max="4096" width="8.28515625" style="2" customWidth="1"/>
    <col min="4097" max="4097" width="9.7109375" style="2" customWidth="1"/>
    <col min="4098" max="4098" width="9.28515625" style="2" customWidth="1"/>
    <col min="4099" max="4099" width="7.7109375" style="2" customWidth="1"/>
    <col min="4100" max="4100" width="11.570312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45" width="8.85546875" style="2"/>
    <col min="4346" max="4346" width="48.140625" style="2" customWidth="1"/>
    <col min="4347" max="4347" width="9.7109375" style="2" customWidth="1"/>
    <col min="4348" max="4348" width="9" style="2" customWidth="1"/>
    <col min="4349" max="4350" width="8.42578125" style="2" customWidth="1"/>
    <col min="4351" max="4352" width="8.28515625" style="2" customWidth="1"/>
    <col min="4353" max="4353" width="9.7109375" style="2" customWidth="1"/>
    <col min="4354" max="4354" width="9.28515625" style="2" customWidth="1"/>
    <col min="4355" max="4355" width="7.7109375" style="2" customWidth="1"/>
    <col min="4356" max="4356" width="11.570312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1" width="8.85546875" style="2"/>
    <col min="4602" max="4602" width="48.140625" style="2" customWidth="1"/>
    <col min="4603" max="4603" width="9.7109375" style="2" customWidth="1"/>
    <col min="4604" max="4604" width="9" style="2" customWidth="1"/>
    <col min="4605" max="4606" width="8.42578125" style="2" customWidth="1"/>
    <col min="4607" max="4608" width="8.28515625" style="2" customWidth="1"/>
    <col min="4609" max="4609" width="9.7109375" style="2" customWidth="1"/>
    <col min="4610" max="4610" width="9.28515625" style="2" customWidth="1"/>
    <col min="4611" max="4611" width="7.7109375" style="2" customWidth="1"/>
    <col min="4612" max="4612" width="11.570312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57" width="8.85546875" style="2"/>
    <col min="4858" max="4858" width="48.140625" style="2" customWidth="1"/>
    <col min="4859" max="4859" width="9.7109375" style="2" customWidth="1"/>
    <col min="4860" max="4860" width="9" style="2" customWidth="1"/>
    <col min="4861" max="4862" width="8.42578125" style="2" customWidth="1"/>
    <col min="4863" max="4864" width="8.28515625" style="2" customWidth="1"/>
    <col min="4865" max="4865" width="9.7109375" style="2" customWidth="1"/>
    <col min="4866" max="4866" width="9.28515625" style="2" customWidth="1"/>
    <col min="4867" max="4867" width="7.7109375" style="2" customWidth="1"/>
    <col min="4868" max="4868" width="11.570312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3" width="8.85546875" style="2"/>
    <col min="5114" max="5114" width="48.140625" style="2" customWidth="1"/>
    <col min="5115" max="5115" width="9.7109375" style="2" customWidth="1"/>
    <col min="5116" max="5116" width="9" style="2" customWidth="1"/>
    <col min="5117" max="5118" width="8.42578125" style="2" customWidth="1"/>
    <col min="5119" max="5120" width="8.28515625" style="2" customWidth="1"/>
    <col min="5121" max="5121" width="9.7109375" style="2" customWidth="1"/>
    <col min="5122" max="5122" width="9.28515625" style="2" customWidth="1"/>
    <col min="5123" max="5123" width="7.7109375" style="2" customWidth="1"/>
    <col min="5124" max="5124" width="11.570312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69" width="8.85546875" style="2"/>
    <col min="5370" max="5370" width="48.140625" style="2" customWidth="1"/>
    <col min="5371" max="5371" width="9.7109375" style="2" customWidth="1"/>
    <col min="5372" max="5372" width="9" style="2" customWidth="1"/>
    <col min="5373" max="5374" width="8.42578125" style="2" customWidth="1"/>
    <col min="5375" max="5376" width="8.28515625" style="2" customWidth="1"/>
    <col min="5377" max="5377" width="9.7109375" style="2" customWidth="1"/>
    <col min="5378" max="5378" width="9.28515625" style="2" customWidth="1"/>
    <col min="5379" max="5379" width="7.7109375" style="2" customWidth="1"/>
    <col min="5380" max="5380" width="11.570312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25" width="8.85546875" style="2"/>
    <col min="5626" max="5626" width="48.140625" style="2" customWidth="1"/>
    <col min="5627" max="5627" width="9.7109375" style="2" customWidth="1"/>
    <col min="5628" max="5628" width="9" style="2" customWidth="1"/>
    <col min="5629" max="5630" width="8.42578125" style="2" customWidth="1"/>
    <col min="5631" max="5632" width="8.28515625" style="2" customWidth="1"/>
    <col min="5633" max="5633" width="9.7109375" style="2" customWidth="1"/>
    <col min="5634" max="5634" width="9.28515625" style="2" customWidth="1"/>
    <col min="5635" max="5635" width="7.7109375" style="2" customWidth="1"/>
    <col min="5636" max="5636" width="11.570312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1" width="8.85546875" style="2"/>
    <col min="5882" max="5882" width="48.140625" style="2" customWidth="1"/>
    <col min="5883" max="5883" width="9.7109375" style="2" customWidth="1"/>
    <col min="5884" max="5884" width="9" style="2" customWidth="1"/>
    <col min="5885" max="5886" width="8.42578125" style="2" customWidth="1"/>
    <col min="5887" max="5888" width="8.28515625" style="2" customWidth="1"/>
    <col min="5889" max="5889" width="9.7109375" style="2" customWidth="1"/>
    <col min="5890" max="5890" width="9.28515625" style="2" customWidth="1"/>
    <col min="5891" max="5891" width="7.7109375" style="2" customWidth="1"/>
    <col min="5892" max="5892" width="11.570312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37" width="8.85546875" style="2"/>
    <col min="6138" max="6138" width="48.140625" style="2" customWidth="1"/>
    <col min="6139" max="6139" width="9.7109375" style="2" customWidth="1"/>
    <col min="6140" max="6140" width="9" style="2" customWidth="1"/>
    <col min="6141" max="6142" width="8.42578125" style="2" customWidth="1"/>
    <col min="6143" max="6144" width="8.28515625" style="2" customWidth="1"/>
    <col min="6145" max="6145" width="9.7109375" style="2" customWidth="1"/>
    <col min="6146" max="6146" width="9.28515625" style="2" customWidth="1"/>
    <col min="6147" max="6147" width="7.7109375" style="2" customWidth="1"/>
    <col min="6148" max="6148" width="11.570312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3" width="8.85546875" style="2"/>
    <col min="6394" max="6394" width="48.140625" style="2" customWidth="1"/>
    <col min="6395" max="6395" width="9.7109375" style="2" customWidth="1"/>
    <col min="6396" max="6396" width="9" style="2" customWidth="1"/>
    <col min="6397" max="6398" width="8.42578125" style="2" customWidth="1"/>
    <col min="6399" max="6400" width="8.28515625" style="2" customWidth="1"/>
    <col min="6401" max="6401" width="9.7109375" style="2" customWidth="1"/>
    <col min="6402" max="6402" width="9.28515625" style="2" customWidth="1"/>
    <col min="6403" max="6403" width="7.7109375" style="2" customWidth="1"/>
    <col min="6404" max="6404" width="11.570312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49" width="8.85546875" style="2"/>
    <col min="6650" max="6650" width="48.140625" style="2" customWidth="1"/>
    <col min="6651" max="6651" width="9.7109375" style="2" customWidth="1"/>
    <col min="6652" max="6652" width="9" style="2" customWidth="1"/>
    <col min="6653" max="6654" width="8.42578125" style="2" customWidth="1"/>
    <col min="6655" max="6656" width="8.28515625" style="2" customWidth="1"/>
    <col min="6657" max="6657" width="9.7109375" style="2" customWidth="1"/>
    <col min="6658" max="6658" width="9.28515625" style="2" customWidth="1"/>
    <col min="6659" max="6659" width="7.7109375" style="2" customWidth="1"/>
    <col min="6660" max="6660" width="11.570312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05" width="8.85546875" style="2"/>
    <col min="6906" max="6906" width="48.140625" style="2" customWidth="1"/>
    <col min="6907" max="6907" width="9.7109375" style="2" customWidth="1"/>
    <col min="6908" max="6908" width="9" style="2" customWidth="1"/>
    <col min="6909" max="6910" width="8.42578125" style="2" customWidth="1"/>
    <col min="6911" max="6912" width="8.28515625" style="2" customWidth="1"/>
    <col min="6913" max="6913" width="9.7109375" style="2" customWidth="1"/>
    <col min="6914" max="6914" width="9.28515625" style="2" customWidth="1"/>
    <col min="6915" max="6915" width="7.7109375" style="2" customWidth="1"/>
    <col min="6916" max="6916" width="11.570312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1" width="8.85546875" style="2"/>
    <col min="7162" max="7162" width="48.140625" style="2" customWidth="1"/>
    <col min="7163" max="7163" width="9.7109375" style="2" customWidth="1"/>
    <col min="7164" max="7164" width="9" style="2" customWidth="1"/>
    <col min="7165" max="7166" width="8.42578125" style="2" customWidth="1"/>
    <col min="7167" max="7168" width="8.28515625" style="2" customWidth="1"/>
    <col min="7169" max="7169" width="9.7109375" style="2" customWidth="1"/>
    <col min="7170" max="7170" width="9.28515625" style="2" customWidth="1"/>
    <col min="7171" max="7171" width="7.7109375" style="2" customWidth="1"/>
    <col min="7172" max="7172" width="11.570312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17" width="8.85546875" style="2"/>
    <col min="7418" max="7418" width="48.140625" style="2" customWidth="1"/>
    <col min="7419" max="7419" width="9.7109375" style="2" customWidth="1"/>
    <col min="7420" max="7420" width="9" style="2" customWidth="1"/>
    <col min="7421" max="7422" width="8.42578125" style="2" customWidth="1"/>
    <col min="7423" max="7424" width="8.28515625" style="2" customWidth="1"/>
    <col min="7425" max="7425" width="9.7109375" style="2" customWidth="1"/>
    <col min="7426" max="7426" width="9.28515625" style="2" customWidth="1"/>
    <col min="7427" max="7427" width="7.7109375" style="2" customWidth="1"/>
    <col min="7428" max="7428" width="11.570312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3" width="8.85546875" style="2"/>
    <col min="7674" max="7674" width="48.140625" style="2" customWidth="1"/>
    <col min="7675" max="7675" width="9.7109375" style="2" customWidth="1"/>
    <col min="7676" max="7676" width="9" style="2" customWidth="1"/>
    <col min="7677" max="7678" width="8.42578125" style="2" customWidth="1"/>
    <col min="7679" max="7680" width="8.28515625" style="2" customWidth="1"/>
    <col min="7681" max="7681" width="9.7109375" style="2" customWidth="1"/>
    <col min="7682" max="7682" width="9.28515625" style="2" customWidth="1"/>
    <col min="7683" max="7683" width="7.7109375" style="2" customWidth="1"/>
    <col min="7684" max="7684" width="11.570312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29" width="8.85546875" style="2"/>
    <col min="7930" max="7930" width="48.140625" style="2" customWidth="1"/>
    <col min="7931" max="7931" width="9.7109375" style="2" customWidth="1"/>
    <col min="7932" max="7932" width="9" style="2" customWidth="1"/>
    <col min="7933" max="7934" width="8.42578125" style="2" customWidth="1"/>
    <col min="7935" max="7936" width="8.28515625" style="2" customWidth="1"/>
    <col min="7937" max="7937" width="9.7109375" style="2" customWidth="1"/>
    <col min="7938" max="7938" width="9.28515625" style="2" customWidth="1"/>
    <col min="7939" max="7939" width="7.7109375" style="2" customWidth="1"/>
    <col min="7940" max="7940" width="11.570312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85" width="8.85546875" style="2"/>
    <col min="8186" max="8186" width="48.140625" style="2" customWidth="1"/>
    <col min="8187" max="8187" width="9.7109375" style="2" customWidth="1"/>
    <col min="8188" max="8188" width="9" style="2" customWidth="1"/>
    <col min="8189" max="8190" width="8.42578125" style="2" customWidth="1"/>
    <col min="8191" max="8192" width="8.28515625" style="2" customWidth="1"/>
    <col min="8193" max="8193" width="9.7109375" style="2" customWidth="1"/>
    <col min="8194" max="8194" width="9.28515625" style="2" customWidth="1"/>
    <col min="8195" max="8195" width="7.7109375" style="2" customWidth="1"/>
    <col min="8196" max="8196" width="11.570312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1" width="8.85546875" style="2"/>
    <col min="8442" max="8442" width="48.140625" style="2" customWidth="1"/>
    <col min="8443" max="8443" width="9.7109375" style="2" customWidth="1"/>
    <col min="8444" max="8444" width="9" style="2" customWidth="1"/>
    <col min="8445" max="8446" width="8.42578125" style="2" customWidth="1"/>
    <col min="8447" max="8448" width="8.28515625" style="2" customWidth="1"/>
    <col min="8449" max="8449" width="9.7109375" style="2" customWidth="1"/>
    <col min="8450" max="8450" width="9.28515625" style="2" customWidth="1"/>
    <col min="8451" max="8451" width="7.7109375" style="2" customWidth="1"/>
    <col min="8452" max="8452" width="11.570312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697" width="8.85546875" style="2"/>
    <col min="8698" max="8698" width="48.140625" style="2" customWidth="1"/>
    <col min="8699" max="8699" width="9.7109375" style="2" customWidth="1"/>
    <col min="8700" max="8700" width="9" style="2" customWidth="1"/>
    <col min="8701" max="8702" width="8.42578125" style="2" customWidth="1"/>
    <col min="8703" max="8704" width="8.28515625" style="2" customWidth="1"/>
    <col min="8705" max="8705" width="9.7109375" style="2" customWidth="1"/>
    <col min="8706" max="8706" width="9.28515625" style="2" customWidth="1"/>
    <col min="8707" max="8707" width="7.7109375" style="2" customWidth="1"/>
    <col min="8708" max="8708" width="11.570312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3" width="8.85546875" style="2"/>
    <col min="8954" max="8954" width="48.140625" style="2" customWidth="1"/>
    <col min="8955" max="8955" width="9.7109375" style="2" customWidth="1"/>
    <col min="8956" max="8956" width="9" style="2" customWidth="1"/>
    <col min="8957" max="8958" width="8.42578125" style="2" customWidth="1"/>
    <col min="8959" max="8960" width="8.28515625" style="2" customWidth="1"/>
    <col min="8961" max="8961" width="9.7109375" style="2" customWidth="1"/>
    <col min="8962" max="8962" width="9.28515625" style="2" customWidth="1"/>
    <col min="8963" max="8963" width="7.7109375" style="2" customWidth="1"/>
    <col min="8964" max="8964" width="11.570312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09" width="8.85546875" style="2"/>
    <col min="9210" max="9210" width="48.140625" style="2" customWidth="1"/>
    <col min="9211" max="9211" width="9.7109375" style="2" customWidth="1"/>
    <col min="9212" max="9212" width="9" style="2" customWidth="1"/>
    <col min="9213" max="9214" width="8.42578125" style="2" customWidth="1"/>
    <col min="9215" max="9216" width="8.28515625" style="2" customWidth="1"/>
    <col min="9217" max="9217" width="9.7109375" style="2" customWidth="1"/>
    <col min="9218" max="9218" width="9.28515625" style="2" customWidth="1"/>
    <col min="9219" max="9219" width="7.7109375" style="2" customWidth="1"/>
    <col min="9220" max="9220" width="11.570312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65" width="8.85546875" style="2"/>
    <col min="9466" max="9466" width="48.140625" style="2" customWidth="1"/>
    <col min="9467" max="9467" width="9.7109375" style="2" customWidth="1"/>
    <col min="9468" max="9468" width="9" style="2" customWidth="1"/>
    <col min="9469" max="9470" width="8.42578125" style="2" customWidth="1"/>
    <col min="9471" max="9472" width="8.28515625" style="2" customWidth="1"/>
    <col min="9473" max="9473" width="9.7109375" style="2" customWidth="1"/>
    <col min="9474" max="9474" width="9.28515625" style="2" customWidth="1"/>
    <col min="9475" max="9475" width="7.7109375" style="2" customWidth="1"/>
    <col min="9476" max="9476" width="11.570312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1" width="8.85546875" style="2"/>
    <col min="9722" max="9722" width="48.140625" style="2" customWidth="1"/>
    <col min="9723" max="9723" width="9.7109375" style="2" customWidth="1"/>
    <col min="9724" max="9724" width="9" style="2" customWidth="1"/>
    <col min="9725" max="9726" width="8.42578125" style="2" customWidth="1"/>
    <col min="9727" max="9728" width="8.28515625" style="2" customWidth="1"/>
    <col min="9729" max="9729" width="9.7109375" style="2" customWidth="1"/>
    <col min="9730" max="9730" width="9.28515625" style="2" customWidth="1"/>
    <col min="9731" max="9731" width="7.7109375" style="2" customWidth="1"/>
    <col min="9732" max="9732" width="11.570312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77" width="8.85546875" style="2"/>
    <col min="9978" max="9978" width="48.140625" style="2" customWidth="1"/>
    <col min="9979" max="9979" width="9.7109375" style="2" customWidth="1"/>
    <col min="9980" max="9980" width="9" style="2" customWidth="1"/>
    <col min="9981" max="9982" width="8.42578125" style="2" customWidth="1"/>
    <col min="9983" max="9984" width="8.28515625" style="2" customWidth="1"/>
    <col min="9985" max="9985" width="9.7109375" style="2" customWidth="1"/>
    <col min="9986" max="9986" width="9.28515625" style="2" customWidth="1"/>
    <col min="9987" max="9987" width="7.7109375" style="2" customWidth="1"/>
    <col min="9988" max="9988" width="11.570312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3" width="8.85546875" style="2"/>
    <col min="10234" max="10234" width="48.140625" style="2" customWidth="1"/>
    <col min="10235" max="10235" width="9.7109375" style="2" customWidth="1"/>
    <col min="10236" max="10236" width="9" style="2" customWidth="1"/>
    <col min="10237" max="10238" width="8.42578125" style="2" customWidth="1"/>
    <col min="10239" max="10240" width="8.28515625" style="2" customWidth="1"/>
    <col min="10241" max="10241" width="9.7109375" style="2" customWidth="1"/>
    <col min="10242" max="10242" width="9.28515625" style="2" customWidth="1"/>
    <col min="10243" max="10243" width="7.7109375" style="2" customWidth="1"/>
    <col min="10244" max="10244" width="11.570312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89" width="8.85546875" style="2"/>
    <col min="10490" max="10490" width="48.140625" style="2" customWidth="1"/>
    <col min="10491" max="10491" width="9.7109375" style="2" customWidth="1"/>
    <col min="10492" max="10492" width="9" style="2" customWidth="1"/>
    <col min="10493" max="10494" width="8.42578125" style="2" customWidth="1"/>
    <col min="10495" max="10496" width="8.28515625" style="2" customWidth="1"/>
    <col min="10497" max="10497" width="9.7109375" style="2" customWidth="1"/>
    <col min="10498" max="10498" width="9.28515625" style="2" customWidth="1"/>
    <col min="10499" max="10499" width="7.7109375" style="2" customWidth="1"/>
    <col min="10500" max="10500" width="11.570312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45" width="8.85546875" style="2"/>
    <col min="10746" max="10746" width="48.140625" style="2" customWidth="1"/>
    <col min="10747" max="10747" width="9.7109375" style="2" customWidth="1"/>
    <col min="10748" max="10748" width="9" style="2" customWidth="1"/>
    <col min="10749" max="10750" width="8.42578125" style="2" customWidth="1"/>
    <col min="10751" max="10752" width="8.28515625" style="2" customWidth="1"/>
    <col min="10753" max="10753" width="9.7109375" style="2" customWidth="1"/>
    <col min="10754" max="10754" width="9.28515625" style="2" customWidth="1"/>
    <col min="10755" max="10755" width="7.7109375" style="2" customWidth="1"/>
    <col min="10756" max="10756" width="11.570312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1" width="8.85546875" style="2"/>
    <col min="11002" max="11002" width="48.140625" style="2" customWidth="1"/>
    <col min="11003" max="11003" width="9.7109375" style="2" customWidth="1"/>
    <col min="11004" max="11004" width="9" style="2" customWidth="1"/>
    <col min="11005" max="11006" width="8.42578125" style="2" customWidth="1"/>
    <col min="11007" max="11008" width="8.28515625" style="2" customWidth="1"/>
    <col min="11009" max="11009" width="9.7109375" style="2" customWidth="1"/>
    <col min="11010" max="11010" width="9.28515625" style="2" customWidth="1"/>
    <col min="11011" max="11011" width="7.7109375" style="2" customWidth="1"/>
    <col min="11012" max="11012" width="11.570312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57" width="8.85546875" style="2"/>
    <col min="11258" max="11258" width="48.140625" style="2" customWidth="1"/>
    <col min="11259" max="11259" width="9.7109375" style="2" customWidth="1"/>
    <col min="11260" max="11260" width="9" style="2" customWidth="1"/>
    <col min="11261" max="11262" width="8.42578125" style="2" customWidth="1"/>
    <col min="11263" max="11264" width="8.28515625" style="2" customWidth="1"/>
    <col min="11265" max="11265" width="9.7109375" style="2" customWidth="1"/>
    <col min="11266" max="11266" width="9.28515625" style="2" customWidth="1"/>
    <col min="11267" max="11267" width="7.7109375" style="2" customWidth="1"/>
    <col min="11268" max="11268" width="11.570312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3" width="8.85546875" style="2"/>
    <col min="11514" max="11514" width="48.140625" style="2" customWidth="1"/>
    <col min="11515" max="11515" width="9.7109375" style="2" customWidth="1"/>
    <col min="11516" max="11516" width="9" style="2" customWidth="1"/>
    <col min="11517" max="11518" width="8.42578125" style="2" customWidth="1"/>
    <col min="11519" max="11520" width="8.28515625" style="2" customWidth="1"/>
    <col min="11521" max="11521" width="9.7109375" style="2" customWidth="1"/>
    <col min="11522" max="11522" width="9.28515625" style="2" customWidth="1"/>
    <col min="11523" max="11523" width="7.7109375" style="2" customWidth="1"/>
    <col min="11524" max="11524" width="11.570312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69" width="8.85546875" style="2"/>
    <col min="11770" max="11770" width="48.140625" style="2" customWidth="1"/>
    <col min="11771" max="11771" width="9.7109375" style="2" customWidth="1"/>
    <col min="11772" max="11772" width="9" style="2" customWidth="1"/>
    <col min="11773" max="11774" width="8.42578125" style="2" customWidth="1"/>
    <col min="11775" max="11776" width="8.28515625" style="2" customWidth="1"/>
    <col min="11777" max="11777" width="9.7109375" style="2" customWidth="1"/>
    <col min="11778" max="11778" width="9.28515625" style="2" customWidth="1"/>
    <col min="11779" max="11779" width="7.7109375" style="2" customWidth="1"/>
    <col min="11780" max="11780" width="11.570312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25" width="8.85546875" style="2"/>
    <col min="12026" max="12026" width="48.140625" style="2" customWidth="1"/>
    <col min="12027" max="12027" width="9.7109375" style="2" customWidth="1"/>
    <col min="12028" max="12028" width="9" style="2" customWidth="1"/>
    <col min="12029" max="12030" width="8.42578125" style="2" customWidth="1"/>
    <col min="12031" max="12032" width="8.28515625" style="2" customWidth="1"/>
    <col min="12033" max="12033" width="9.7109375" style="2" customWidth="1"/>
    <col min="12034" max="12034" width="9.28515625" style="2" customWidth="1"/>
    <col min="12035" max="12035" width="7.7109375" style="2" customWidth="1"/>
    <col min="12036" max="12036" width="11.570312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1" width="8.85546875" style="2"/>
    <col min="12282" max="12282" width="48.140625" style="2" customWidth="1"/>
    <col min="12283" max="12283" width="9.7109375" style="2" customWidth="1"/>
    <col min="12284" max="12284" width="9" style="2" customWidth="1"/>
    <col min="12285" max="12286" width="8.42578125" style="2" customWidth="1"/>
    <col min="12287" max="12288" width="8.28515625" style="2" customWidth="1"/>
    <col min="12289" max="12289" width="9.7109375" style="2" customWidth="1"/>
    <col min="12290" max="12290" width="9.28515625" style="2" customWidth="1"/>
    <col min="12291" max="12291" width="7.7109375" style="2" customWidth="1"/>
    <col min="12292" max="12292" width="11.570312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37" width="8.85546875" style="2"/>
    <col min="12538" max="12538" width="48.140625" style="2" customWidth="1"/>
    <col min="12539" max="12539" width="9.7109375" style="2" customWidth="1"/>
    <col min="12540" max="12540" width="9" style="2" customWidth="1"/>
    <col min="12541" max="12542" width="8.42578125" style="2" customWidth="1"/>
    <col min="12543" max="12544" width="8.28515625" style="2" customWidth="1"/>
    <col min="12545" max="12545" width="9.7109375" style="2" customWidth="1"/>
    <col min="12546" max="12546" width="9.28515625" style="2" customWidth="1"/>
    <col min="12547" max="12547" width="7.7109375" style="2" customWidth="1"/>
    <col min="12548" max="12548" width="11.570312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3" width="8.85546875" style="2"/>
    <col min="12794" max="12794" width="48.140625" style="2" customWidth="1"/>
    <col min="12795" max="12795" width="9.7109375" style="2" customWidth="1"/>
    <col min="12796" max="12796" width="9" style="2" customWidth="1"/>
    <col min="12797" max="12798" width="8.42578125" style="2" customWidth="1"/>
    <col min="12799" max="12800" width="8.28515625" style="2" customWidth="1"/>
    <col min="12801" max="12801" width="9.7109375" style="2" customWidth="1"/>
    <col min="12802" max="12802" width="9.28515625" style="2" customWidth="1"/>
    <col min="12803" max="12803" width="7.7109375" style="2" customWidth="1"/>
    <col min="12804" max="12804" width="11.570312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49" width="8.85546875" style="2"/>
    <col min="13050" max="13050" width="48.140625" style="2" customWidth="1"/>
    <col min="13051" max="13051" width="9.7109375" style="2" customWidth="1"/>
    <col min="13052" max="13052" width="9" style="2" customWidth="1"/>
    <col min="13053" max="13054" width="8.42578125" style="2" customWidth="1"/>
    <col min="13055" max="13056" width="8.28515625" style="2" customWidth="1"/>
    <col min="13057" max="13057" width="9.7109375" style="2" customWidth="1"/>
    <col min="13058" max="13058" width="9.28515625" style="2" customWidth="1"/>
    <col min="13059" max="13059" width="7.7109375" style="2" customWidth="1"/>
    <col min="13060" max="13060" width="11.570312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05" width="8.85546875" style="2"/>
    <col min="13306" max="13306" width="48.140625" style="2" customWidth="1"/>
    <col min="13307" max="13307" width="9.7109375" style="2" customWidth="1"/>
    <col min="13308" max="13308" width="9" style="2" customWidth="1"/>
    <col min="13309" max="13310" width="8.42578125" style="2" customWidth="1"/>
    <col min="13311" max="13312" width="8.28515625" style="2" customWidth="1"/>
    <col min="13313" max="13313" width="9.7109375" style="2" customWidth="1"/>
    <col min="13314" max="13314" width="9.28515625" style="2" customWidth="1"/>
    <col min="13315" max="13315" width="7.7109375" style="2" customWidth="1"/>
    <col min="13316" max="13316" width="11.570312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1" width="8.85546875" style="2"/>
    <col min="13562" max="13562" width="48.140625" style="2" customWidth="1"/>
    <col min="13563" max="13563" width="9.7109375" style="2" customWidth="1"/>
    <col min="13564" max="13564" width="9" style="2" customWidth="1"/>
    <col min="13565" max="13566" width="8.42578125" style="2" customWidth="1"/>
    <col min="13567" max="13568" width="8.28515625" style="2" customWidth="1"/>
    <col min="13569" max="13569" width="9.7109375" style="2" customWidth="1"/>
    <col min="13570" max="13570" width="9.28515625" style="2" customWidth="1"/>
    <col min="13571" max="13571" width="7.7109375" style="2" customWidth="1"/>
    <col min="13572" max="13572" width="11.570312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17" width="8.85546875" style="2"/>
    <col min="13818" max="13818" width="48.140625" style="2" customWidth="1"/>
    <col min="13819" max="13819" width="9.7109375" style="2" customWidth="1"/>
    <col min="13820" max="13820" width="9" style="2" customWidth="1"/>
    <col min="13821" max="13822" width="8.42578125" style="2" customWidth="1"/>
    <col min="13823" max="13824" width="8.28515625" style="2" customWidth="1"/>
    <col min="13825" max="13825" width="9.7109375" style="2" customWidth="1"/>
    <col min="13826" max="13826" width="9.28515625" style="2" customWidth="1"/>
    <col min="13827" max="13827" width="7.7109375" style="2" customWidth="1"/>
    <col min="13828" max="13828" width="11.570312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3" width="8.85546875" style="2"/>
    <col min="14074" max="14074" width="48.140625" style="2" customWidth="1"/>
    <col min="14075" max="14075" width="9.7109375" style="2" customWidth="1"/>
    <col min="14076" max="14076" width="9" style="2" customWidth="1"/>
    <col min="14077" max="14078" width="8.42578125" style="2" customWidth="1"/>
    <col min="14079" max="14080" width="8.28515625" style="2" customWidth="1"/>
    <col min="14081" max="14081" width="9.7109375" style="2" customWidth="1"/>
    <col min="14082" max="14082" width="9.28515625" style="2" customWidth="1"/>
    <col min="14083" max="14083" width="7.7109375" style="2" customWidth="1"/>
    <col min="14084" max="14084" width="11.570312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29" width="8.85546875" style="2"/>
    <col min="14330" max="14330" width="48.140625" style="2" customWidth="1"/>
    <col min="14331" max="14331" width="9.7109375" style="2" customWidth="1"/>
    <col min="14332" max="14332" width="9" style="2" customWidth="1"/>
    <col min="14333" max="14334" width="8.42578125" style="2" customWidth="1"/>
    <col min="14335" max="14336" width="8.28515625" style="2" customWidth="1"/>
    <col min="14337" max="14337" width="9.7109375" style="2" customWidth="1"/>
    <col min="14338" max="14338" width="9.28515625" style="2" customWidth="1"/>
    <col min="14339" max="14339" width="7.7109375" style="2" customWidth="1"/>
    <col min="14340" max="14340" width="11.570312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85" width="8.85546875" style="2"/>
    <col min="14586" max="14586" width="48.140625" style="2" customWidth="1"/>
    <col min="14587" max="14587" width="9.7109375" style="2" customWidth="1"/>
    <col min="14588" max="14588" width="9" style="2" customWidth="1"/>
    <col min="14589" max="14590" width="8.42578125" style="2" customWidth="1"/>
    <col min="14591" max="14592" width="8.28515625" style="2" customWidth="1"/>
    <col min="14593" max="14593" width="9.7109375" style="2" customWidth="1"/>
    <col min="14594" max="14594" width="9.28515625" style="2" customWidth="1"/>
    <col min="14595" max="14595" width="7.7109375" style="2" customWidth="1"/>
    <col min="14596" max="14596" width="11.570312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1" width="8.85546875" style="2"/>
    <col min="14842" max="14842" width="48.140625" style="2" customWidth="1"/>
    <col min="14843" max="14843" width="9.7109375" style="2" customWidth="1"/>
    <col min="14844" max="14844" width="9" style="2" customWidth="1"/>
    <col min="14845" max="14846" width="8.42578125" style="2" customWidth="1"/>
    <col min="14847" max="14848" width="8.28515625" style="2" customWidth="1"/>
    <col min="14849" max="14849" width="9.7109375" style="2" customWidth="1"/>
    <col min="14850" max="14850" width="9.28515625" style="2" customWidth="1"/>
    <col min="14851" max="14851" width="7.7109375" style="2" customWidth="1"/>
    <col min="14852" max="14852" width="11.570312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097" width="8.85546875" style="2"/>
    <col min="15098" max="15098" width="48.140625" style="2" customWidth="1"/>
    <col min="15099" max="15099" width="9.7109375" style="2" customWidth="1"/>
    <col min="15100" max="15100" width="9" style="2" customWidth="1"/>
    <col min="15101" max="15102" width="8.42578125" style="2" customWidth="1"/>
    <col min="15103" max="15104" width="8.28515625" style="2" customWidth="1"/>
    <col min="15105" max="15105" width="9.7109375" style="2" customWidth="1"/>
    <col min="15106" max="15106" width="9.28515625" style="2" customWidth="1"/>
    <col min="15107" max="15107" width="7.7109375" style="2" customWidth="1"/>
    <col min="15108" max="15108" width="11.570312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3" width="8.85546875" style="2"/>
    <col min="15354" max="15354" width="48.140625" style="2" customWidth="1"/>
    <col min="15355" max="15355" width="9.7109375" style="2" customWidth="1"/>
    <col min="15356" max="15356" width="9" style="2" customWidth="1"/>
    <col min="15357" max="15358" width="8.42578125" style="2" customWidth="1"/>
    <col min="15359" max="15360" width="8.28515625" style="2" customWidth="1"/>
    <col min="15361" max="15361" width="9.7109375" style="2" customWidth="1"/>
    <col min="15362" max="15362" width="9.28515625" style="2" customWidth="1"/>
    <col min="15363" max="15363" width="7.7109375" style="2" customWidth="1"/>
    <col min="15364" max="15364" width="11.570312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09" width="8.85546875" style="2"/>
    <col min="15610" max="15610" width="48.140625" style="2" customWidth="1"/>
    <col min="15611" max="15611" width="9.7109375" style="2" customWidth="1"/>
    <col min="15612" max="15612" width="9" style="2" customWidth="1"/>
    <col min="15613" max="15614" width="8.42578125" style="2" customWidth="1"/>
    <col min="15615" max="15616" width="8.28515625" style="2" customWidth="1"/>
    <col min="15617" max="15617" width="9.7109375" style="2" customWidth="1"/>
    <col min="15618" max="15618" width="9.28515625" style="2" customWidth="1"/>
    <col min="15619" max="15619" width="7.7109375" style="2" customWidth="1"/>
    <col min="15620" max="15620" width="11.570312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65" width="8.85546875" style="2"/>
    <col min="15866" max="15866" width="48.140625" style="2" customWidth="1"/>
    <col min="15867" max="15867" width="9.7109375" style="2" customWidth="1"/>
    <col min="15868" max="15868" width="9" style="2" customWidth="1"/>
    <col min="15869" max="15870" width="8.42578125" style="2" customWidth="1"/>
    <col min="15871" max="15872" width="8.28515625" style="2" customWidth="1"/>
    <col min="15873" max="15873" width="9.7109375" style="2" customWidth="1"/>
    <col min="15874" max="15874" width="9.28515625" style="2" customWidth="1"/>
    <col min="15875" max="15875" width="7.7109375" style="2" customWidth="1"/>
    <col min="15876" max="15876" width="11.570312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1" width="8.85546875" style="2"/>
    <col min="16122" max="16122" width="48.140625" style="2" customWidth="1"/>
    <col min="16123" max="16123" width="9.7109375" style="2" customWidth="1"/>
    <col min="16124" max="16124" width="9" style="2" customWidth="1"/>
    <col min="16125" max="16126" width="8.42578125" style="2" customWidth="1"/>
    <col min="16127" max="16128" width="8.28515625" style="2" customWidth="1"/>
    <col min="16129" max="16129" width="9.7109375" style="2" customWidth="1"/>
    <col min="16130" max="16130" width="9.28515625" style="2" customWidth="1"/>
    <col min="16131" max="16131" width="7.7109375" style="2" customWidth="1"/>
    <col min="16132" max="16132" width="11.5703125" style="2" customWidth="1"/>
    <col min="16133" max="16136" width="9.28515625" style="2" customWidth="1"/>
    <col min="16137" max="16373" width="8.85546875" style="2"/>
    <col min="16374" max="16374" width="34" style="2" customWidth="1"/>
    <col min="16375" max="16375" width="11.28515625" style="2" customWidth="1"/>
    <col min="16376" max="16376" width="11" style="2" customWidth="1"/>
    <col min="16377" max="16377" width="8.85546875" style="2"/>
    <col min="16378" max="16384" width="8.85546875" style="2" customWidth="1"/>
  </cols>
  <sheetData>
    <row r="1" spans="1:15" ht="30.7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100</v>
      </c>
      <c r="B3" s="1"/>
      <c r="C3" s="1"/>
      <c r="D3" s="1"/>
      <c r="E3" s="1"/>
      <c r="F3" s="1"/>
      <c r="G3" s="1"/>
    </row>
    <row r="4" spans="1:15" ht="38.25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0</v>
      </c>
      <c r="C7" s="129"/>
      <c r="D7" s="129"/>
      <c r="E7" s="130"/>
      <c r="F7" s="131"/>
      <c r="G7" s="131"/>
      <c r="H7" s="129"/>
      <c r="I7" s="243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540</v>
      </c>
      <c r="C14" s="330"/>
      <c r="D14" s="330"/>
      <c r="E14" s="331"/>
      <c r="F14" s="332">
        <v>540</v>
      </c>
      <c r="G14" s="332"/>
      <c r="H14" s="330"/>
      <c r="I14" s="330">
        <v>300</v>
      </c>
      <c r="J14" s="331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480</v>
      </c>
      <c r="C16" s="330"/>
      <c r="D16" s="330"/>
      <c r="E16" s="331"/>
      <c r="F16" s="332">
        <v>480</v>
      </c>
      <c r="G16" s="332"/>
      <c r="H16" s="330"/>
      <c r="I16" s="330">
        <v>360</v>
      </c>
      <c r="J16" s="331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150</v>
      </c>
      <c r="C19" s="330"/>
      <c r="D19" s="330"/>
      <c r="E19" s="331"/>
      <c r="F19" s="332">
        <v>150</v>
      </c>
      <c r="G19" s="332"/>
      <c r="H19" s="330"/>
      <c r="I19" s="330"/>
      <c r="J19" s="331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1900</v>
      </c>
      <c r="C21" s="330"/>
      <c r="D21" s="330"/>
      <c r="E21" s="331"/>
      <c r="F21" s="332">
        <v>1900</v>
      </c>
      <c r="G21" s="332"/>
      <c r="H21" s="330"/>
      <c r="I21" s="330">
        <v>25</v>
      </c>
      <c r="J21" s="331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/>
      <c r="D36" s="336"/>
      <c r="E36" s="333"/>
      <c r="F36" s="335"/>
      <c r="G36" s="335"/>
      <c r="H36" s="336"/>
      <c r="I36" s="336"/>
      <c r="J36" s="33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400</v>
      </c>
      <c r="C37" s="330"/>
      <c r="D37" s="330"/>
      <c r="E37" s="331"/>
      <c r="F37" s="332">
        <v>400</v>
      </c>
      <c r="G37" s="332"/>
      <c r="H37" s="330"/>
      <c r="I37" s="330">
        <v>250</v>
      </c>
      <c r="J37" s="331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450</v>
      </c>
      <c r="C39" s="330"/>
      <c r="D39" s="330"/>
      <c r="E39" s="331"/>
      <c r="F39" s="332">
        <v>450</v>
      </c>
      <c r="G39" s="332"/>
      <c r="H39" s="330"/>
      <c r="I39" s="330">
        <v>10</v>
      </c>
      <c r="J39" s="331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3389</v>
      </c>
      <c r="C40" s="330">
        <v>3386</v>
      </c>
      <c r="D40" s="330">
        <v>3</v>
      </c>
      <c r="E40" s="331"/>
      <c r="F40" s="332"/>
      <c r="G40" s="332"/>
      <c r="H40" s="330"/>
      <c r="I40" s="330"/>
      <c r="J40" s="331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12873</v>
      </c>
      <c r="C41" s="330">
        <v>1912</v>
      </c>
      <c r="D41" s="330">
        <v>10</v>
      </c>
      <c r="E41" s="331"/>
      <c r="F41" s="332">
        <v>10951</v>
      </c>
      <c r="G41" s="332"/>
      <c r="H41" s="330">
        <v>1400</v>
      </c>
      <c r="I41" s="330">
        <v>9600</v>
      </c>
      <c r="J41" s="331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18000</v>
      </c>
      <c r="C42" s="330"/>
      <c r="D42" s="330"/>
      <c r="E42" s="331"/>
      <c r="F42" s="332">
        <v>18000</v>
      </c>
      <c r="G42" s="332"/>
      <c r="H42" s="330"/>
      <c r="I42" s="330"/>
      <c r="J42" s="331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>
        <v>330</v>
      </c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336"/>
      <c r="D52" s="336"/>
      <c r="E52" s="333"/>
      <c r="F52" s="335"/>
      <c r="G52" s="335"/>
      <c r="H52" s="336"/>
      <c r="I52" s="336"/>
      <c r="J52" s="33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7"/>
      <c r="D53" s="337"/>
      <c r="E53" s="335"/>
      <c r="F53" s="335"/>
      <c r="G53" s="335"/>
      <c r="H53" s="337"/>
      <c r="I53" s="337"/>
      <c r="J53" s="335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7"/>
      <c r="D54" s="337"/>
      <c r="E54" s="335"/>
      <c r="F54" s="335"/>
      <c r="G54" s="335"/>
      <c r="H54" s="337"/>
      <c r="I54" s="337"/>
      <c r="J54" s="335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/>
      <c r="D55" s="337"/>
      <c r="E55" s="335"/>
      <c r="F55" s="335"/>
      <c r="G55" s="335"/>
      <c r="H55" s="337"/>
      <c r="I55" s="337"/>
      <c r="J55" s="335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334"/>
      <c r="D58" s="334"/>
      <c r="E58" s="332"/>
      <c r="F58" s="332"/>
      <c r="G58" s="332"/>
      <c r="H58" s="334"/>
      <c r="I58" s="334"/>
      <c r="J58" s="332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370</v>
      </c>
      <c r="C61" s="334"/>
      <c r="D61" s="334"/>
      <c r="E61" s="332"/>
      <c r="F61" s="332">
        <v>370</v>
      </c>
      <c r="G61" s="332"/>
      <c r="H61" s="334"/>
      <c r="I61" s="334">
        <v>80</v>
      </c>
      <c r="J61" s="332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334"/>
      <c r="D64" s="337"/>
      <c r="E64" s="335"/>
      <c r="F64" s="332"/>
      <c r="G64" s="332"/>
      <c r="H64" s="334"/>
      <c r="I64" s="337"/>
      <c r="J64" s="335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334"/>
      <c r="D66" s="334"/>
      <c r="E66" s="332"/>
      <c r="F66" s="332"/>
      <c r="G66" s="332"/>
      <c r="H66" s="334"/>
      <c r="I66" s="334"/>
      <c r="J66" s="332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1392</v>
      </c>
      <c r="C68" s="337"/>
      <c r="D68" s="337"/>
      <c r="E68" s="335"/>
      <c r="F68" s="335">
        <v>1392</v>
      </c>
      <c r="G68" s="335"/>
      <c r="H68" s="337"/>
      <c r="I68" s="337">
        <v>1000</v>
      </c>
      <c r="J68" s="335"/>
      <c r="K68" s="276">
        <f t="shared" ref="K68" si="3">ROUND(((B68+H68)*4)+I68*9.4,2)</f>
        <v>14968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334"/>
      <c r="D69" s="334"/>
      <c r="E69" s="332"/>
      <c r="F69" s="332"/>
      <c r="G69" s="332"/>
      <c r="H69" s="334"/>
      <c r="I69" s="334"/>
      <c r="J69" s="332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51" t="s">
        <v>66</v>
      </c>
      <c r="B71" s="153">
        <f t="shared" ref="B71:O71" si="4">SUM(B7:B70)</f>
        <v>39944</v>
      </c>
      <c r="C71" s="153">
        <f t="shared" si="4"/>
        <v>5298</v>
      </c>
      <c r="D71" s="153">
        <f t="shared" si="4"/>
        <v>13</v>
      </c>
      <c r="E71" s="153">
        <f t="shared" si="4"/>
        <v>0</v>
      </c>
      <c r="F71" s="153">
        <f t="shared" si="4"/>
        <v>34633</v>
      </c>
      <c r="G71" s="153">
        <f t="shared" si="4"/>
        <v>0</v>
      </c>
      <c r="H71" s="153">
        <f t="shared" si="4"/>
        <v>1400</v>
      </c>
      <c r="I71" s="153">
        <f t="shared" si="4"/>
        <v>11625</v>
      </c>
      <c r="J71" s="153">
        <f t="shared" si="4"/>
        <v>330</v>
      </c>
      <c r="K71" s="278">
        <f t="shared" si="4"/>
        <v>14968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158</v>
      </c>
      <c r="B75" s="157">
        <f>C75+D75+F75</f>
        <v>39944</v>
      </c>
      <c r="C75" s="157">
        <v>5298</v>
      </c>
      <c r="D75" s="157">
        <v>13</v>
      </c>
      <c r="E75" s="157">
        <v>0</v>
      </c>
      <c r="F75" s="157">
        <v>34633</v>
      </c>
      <c r="G75" s="157">
        <v>187</v>
      </c>
      <c r="H75" s="156">
        <v>1400</v>
      </c>
      <c r="I75" s="156">
        <v>11625</v>
      </c>
      <c r="J75" s="156">
        <v>330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-187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14968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00B050"/>
    <pageSetUpPr fitToPage="1"/>
  </sheetPr>
  <dimension ref="A1:O79"/>
  <sheetViews>
    <sheetView zoomScale="75" zoomScaleNormal="75" workbookViewId="0">
      <pane ySplit="6" topLeftCell="A43" activePane="bottomLeft" state="frozen"/>
      <selection activeCell="A68" sqref="A68"/>
      <selection pane="bottomLeft" activeCell="G7" sqref="G7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33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126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22000</v>
      </c>
      <c r="C7" s="243"/>
      <c r="D7" s="243"/>
      <c r="E7" s="244"/>
      <c r="F7" s="245">
        <v>22000</v>
      </c>
      <c r="G7" s="245">
        <v>62</v>
      </c>
      <c r="H7" s="243"/>
      <c r="I7" s="243">
        <v>18000</v>
      </c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147"/>
      <c r="N8" s="147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47"/>
      <c r="N9" s="147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47"/>
      <c r="N10" s="147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147"/>
      <c r="N11" s="147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47"/>
      <c r="N12" s="147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147"/>
      <c r="N13" s="147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147"/>
      <c r="N14" s="147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147"/>
      <c r="N15" s="147"/>
      <c r="O15" s="140"/>
    </row>
    <row r="16" spans="1:15" ht="15.75" x14ac:dyDescent="0.25">
      <c r="A16" s="35" t="s">
        <v>13</v>
      </c>
      <c r="B16" s="134">
        <f t="shared" si="0"/>
        <v>0</v>
      </c>
      <c r="C16" s="330"/>
      <c r="D16" s="330"/>
      <c r="E16" s="331"/>
      <c r="F16" s="332"/>
      <c r="G16" s="332"/>
      <c r="H16" s="330"/>
      <c r="I16" s="330"/>
      <c r="J16" s="331"/>
      <c r="K16" s="147"/>
      <c r="L16" s="137"/>
      <c r="M16" s="147"/>
      <c r="N16" s="147"/>
      <c r="O16" s="140"/>
    </row>
    <row r="17" spans="1:15" ht="15.75" x14ac:dyDescent="0.25">
      <c r="A17" s="35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147"/>
      <c r="N17" s="147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147"/>
      <c r="N18" s="147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147"/>
      <c r="N19" s="147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47"/>
      <c r="N20" s="147"/>
      <c r="O20" s="140"/>
    </row>
    <row r="21" spans="1:15" ht="15.75" x14ac:dyDescent="0.25">
      <c r="A21" s="35" t="s">
        <v>18</v>
      </c>
      <c r="B21" s="134">
        <f t="shared" si="0"/>
        <v>0</v>
      </c>
      <c r="C21" s="330"/>
      <c r="D21" s="330"/>
      <c r="E21" s="331"/>
      <c r="F21" s="332"/>
      <c r="G21" s="332"/>
      <c r="H21" s="330"/>
      <c r="I21" s="330"/>
      <c r="J21" s="331"/>
      <c r="K21" s="147"/>
      <c r="L21" s="137"/>
      <c r="M21" s="147"/>
      <c r="N21" s="147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147"/>
      <c r="N22" s="147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47"/>
      <c r="N23" s="147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147"/>
      <c r="N24" s="147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147"/>
      <c r="N25" s="147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147"/>
      <c r="N26" s="147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47"/>
      <c r="N27" s="147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47"/>
      <c r="N28" s="147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47"/>
      <c r="N29" s="147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47"/>
      <c r="N30" s="147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147"/>
      <c r="N31" s="147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47"/>
      <c r="N32" s="147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47"/>
      <c r="N33" s="147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47"/>
      <c r="N34" s="147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47"/>
      <c r="N35" s="147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0"/>
      <c r="D36" s="330"/>
      <c r="E36" s="331"/>
      <c r="F36" s="332"/>
      <c r="G36" s="332"/>
      <c r="H36" s="330"/>
      <c r="I36" s="330"/>
      <c r="J36" s="331"/>
      <c r="K36" s="276">
        <f t="shared" ref="K36" si="1">ROUND(((B36+H36)*4)+I36*9.4,2)</f>
        <v>0</v>
      </c>
      <c r="L36" s="148"/>
      <c r="M36" s="188"/>
      <c r="N36" s="188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330"/>
      <c r="D37" s="330"/>
      <c r="E37" s="331"/>
      <c r="F37" s="332"/>
      <c r="G37" s="332"/>
      <c r="H37" s="330"/>
      <c r="I37" s="330"/>
      <c r="J37" s="331"/>
      <c r="K37" s="188"/>
      <c r="L37" s="137"/>
      <c r="M37" s="147"/>
      <c r="N37" s="147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47"/>
      <c r="N38" s="147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330"/>
      <c r="D39" s="330"/>
      <c r="E39" s="331"/>
      <c r="F39" s="332"/>
      <c r="G39" s="332"/>
      <c r="H39" s="330"/>
      <c r="I39" s="330"/>
      <c r="J39" s="331"/>
      <c r="K39" s="147"/>
      <c r="L39" s="137"/>
      <c r="M39" s="147"/>
      <c r="N39" s="147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147"/>
      <c r="N40" s="147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330"/>
      <c r="D41" s="330"/>
      <c r="E41" s="331"/>
      <c r="F41" s="332"/>
      <c r="G41" s="332"/>
      <c r="H41" s="330"/>
      <c r="I41" s="330"/>
      <c r="J41" s="331"/>
      <c r="K41" s="147"/>
      <c r="L41" s="137"/>
      <c r="M41" s="147"/>
      <c r="N41" s="147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147"/>
      <c r="N42" s="147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147"/>
      <c r="N43" s="147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147"/>
      <c r="N44" s="147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147"/>
      <c r="N45" s="147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47"/>
      <c r="N46" s="147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47"/>
      <c r="N47" s="147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147"/>
      <c r="N48" s="147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47"/>
      <c r="N49" s="147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147"/>
      <c r="N50" s="147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147"/>
      <c r="N51" s="147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330"/>
      <c r="D52" s="330"/>
      <c r="E52" s="331"/>
      <c r="F52" s="332"/>
      <c r="G52" s="332"/>
      <c r="H52" s="330"/>
      <c r="I52" s="330"/>
      <c r="J52" s="331"/>
      <c r="K52" s="276">
        <f t="shared" ref="K52:K55" si="2">ROUND(((B52+H52)*4)+I52*9.4,2)</f>
        <v>0</v>
      </c>
      <c r="L52" s="148"/>
      <c r="M52" s="188"/>
      <c r="N52" s="188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4"/>
      <c r="D53" s="334"/>
      <c r="E53" s="332"/>
      <c r="F53" s="332"/>
      <c r="G53" s="332"/>
      <c r="H53" s="334"/>
      <c r="I53" s="334"/>
      <c r="J53" s="332"/>
      <c r="K53" s="276">
        <f t="shared" si="2"/>
        <v>0</v>
      </c>
      <c r="L53" s="148"/>
      <c r="M53" s="188"/>
      <c r="N53" s="188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4"/>
      <c r="D54" s="334"/>
      <c r="E54" s="332"/>
      <c r="F54" s="332"/>
      <c r="G54" s="332"/>
      <c r="H54" s="334"/>
      <c r="I54" s="334"/>
      <c r="J54" s="332"/>
      <c r="K54" s="276">
        <f t="shared" si="2"/>
        <v>0</v>
      </c>
      <c r="L54" s="148"/>
      <c r="M54" s="188"/>
      <c r="N54" s="188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4"/>
      <c r="D55" s="334"/>
      <c r="E55" s="332"/>
      <c r="F55" s="332"/>
      <c r="G55" s="332"/>
      <c r="H55" s="334"/>
      <c r="I55" s="334"/>
      <c r="J55" s="332"/>
      <c r="K55" s="276">
        <f t="shared" si="2"/>
        <v>0</v>
      </c>
      <c r="L55" s="148"/>
      <c r="M55" s="188"/>
      <c r="N55" s="188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47"/>
      <c r="N56" s="147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147"/>
      <c r="N57" s="147"/>
      <c r="O57" s="140"/>
    </row>
    <row r="58" spans="1:15" ht="15.75" x14ac:dyDescent="0.25">
      <c r="A58" s="35" t="s">
        <v>54</v>
      </c>
      <c r="B58" s="134">
        <f t="shared" si="0"/>
        <v>0</v>
      </c>
      <c r="C58" s="334"/>
      <c r="D58" s="334"/>
      <c r="E58" s="332"/>
      <c r="F58" s="332"/>
      <c r="G58" s="332"/>
      <c r="H58" s="334"/>
      <c r="I58" s="334"/>
      <c r="J58" s="332"/>
      <c r="K58" s="147"/>
      <c r="L58" s="137"/>
      <c r="M58" s="147"/>
      <c r="N58" s="147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147"/>
      <c r="N59" s="147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147"/>
      <c r="N60" s="147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147"/>
      <c r="N61" s="147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147"/>
      <c r="N62" s="147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47"/>
      <c r="N63" s="147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334"/>
      <c r="D64" s="337"/>
      <c r="E64" s="335"/>
      <c r="F64" s="332"/>
      <c r="G64" s="332"/>
      <c r="H64" s="334"/>
      <c r="I64" s="337"/>
      <c r="J64" s="335"/>
      <c r="K64" s="147"/>
      <c r="L64" s="137"/>
      <c r="M64" s="147"/>
      <c r="N64" s="147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47"/>
      <c r="N65" s="147"/>
      <c r="O65" s="140"/>
    </row>
    <row r="66" spans="1:15" ht="15.75" x14ac:dyDescent="0.25">
      <c r="A66" s="35" t="s">
        <v>62</v>
      </c>
      <c r="B66" s="134">
        <f t="shared" si="0"/>
        <v>0</v>
      </c>
      <c r="C66" s="334"/>
      <c r="D66" s="334"/>
      <c r="E66" s="332"/>
      <c r="F66" s="332"/>
      <c r="G66" s="332"/>
      <c r="H66" s="334"/>
      <c r="I66" s="334"/>
      <c r="J66" s="332"/>
      <c r="K66" s="147"/>
      <c r="L66" s="137"/>
      <c r="M66" s="147"/>
      <c r="N66" s="147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334"/>
      <c r="D68" s="334"/>
      <c r="E68" s="332"/>
      <c r="F68" s="332"/>
      <c r="G68" s="332"/>
      <c r="H68" s="334"/>
      <c r="I68" s="334"/>
      <c r="J68" s="332"/>
      <c r="K68" s="276">
        <f t="shared" ref="K68" si="3">ROUND(((B68+H68)*4)+I68*9.4,2)</f>
        <v>0</v>
      </c>
      <c r="L68" s="148"/>
      <c r="M68" s="188"/>
      <c r="N68" s="188"/>
      <c r="O68" s="146"/>
    </row>
    <row r="69" spans="1:15" ht="15.75" x14ac:dyDescent="0.25">
      <c r="A69" s="35" t="s">
        <v>64</v>
      </c>
      <c r="B69" s="134">
        <f t="shared" si="0"/>
        <v>0</v>
      </c>
      <c r="C69" s="334"/>
      <c r="D69" s="334"/>
      <c r="E69" s="332"/>
      <c r="F69" s="332"/>
      <c r="G69" s="332"/>
      <c r="H69" s="334"/>
      <c r="I69" s="334"/>
      <c r="J69" s="332"/>
      <c r="K69" s="147"/>
      <c r="L69" s="137"/>
      <c r="M69" s="147"/>
      <c r="N69" s="147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22000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22000</v>
      </c>
      <c r="G71" s="153">
        <f t="shared" si="4"/>
        <v>62</v>
      </c>
      <c r="H71" s="153">
        <f t="shared" si="4"/>
        <v>0</v>
      </c>
      <c r="I71" s="153">
        <f t="shared" si="4"/>
        <v>18000</v>
      </c>
      <c r="J71" s="153">
        <f t="shared" si="4"/>
        <v>0</v>
      </c>
      <c r="K71" s="278">
        <f t="shared" si="4"/>
        <v>0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158</v>
      </c>
      <c r="B75" s="157">
        <f>C75+D75+F75</f>
        <v>22000</v>
      </c>
      <c r="C75" s="157">
        <v>0</v>
      </c>
      <c r="D75" s="157">
        <v>0</v>
      </c>
      <c r="E75" s="157">
        <v>0</v>
      </c>
      <c r="F75" s="157">
        <v>22000</v>
      </c>
      <c r="G75" s="157">
        <v>0</v>
      </c>
      <c r="H75" s="156">
        <v>0</v>
      </c>
      <c r="I75" s="156">
        <v>18000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62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00B050"/>
    <pageSetUpPr fitToPage="1"/>
  </sheetPr>
  <dimension ref="A1:O79"/>
  <sheetViews>
    <sheetView zoomScale="75" zoomScaleNormal="75" workbookViewId="0">
      <pane ySplit="6" topLeftCell="A43" activePane="bottomLeft" state="frozen"/>
      <selection activeCell="A68" sqref="A68"/>
      <selection pane="bottomLeft" activeCell="G13" sqref="G13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8.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101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35000</v>
      </c>
      <c r="C7" s="129"/>
      <c r="D7" s="129"/>
      <c r="E7" s="130"/>
      <c r="F7" s="131">
        <v>35000</v>
      </c>
      <c r="G7" s="131">
        <v>62</v>
      </c>
      <c r="H7" s="129"/>
      <c r="I7" s="243">
        <v>14000</v>
      </c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330"/>
      <c r="D16" s="330"/>
      <c r="E16" s="331"/>
      <c r="F16" s="332"/>
      <c r="G16" s="332"/>
      <c r="H16" s="330"/>
      <c r="I16" s="330"/>
      <c r="J16" s="331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0</v>
      </c>
      <c r="C21" s="330"/>
      <c r="D21" s="330"/>
      <c r="E21" s="331"/>
      <c r="F21" s="332"/>
      <c r="G21" s="332"/>
      <c r="H21" s="330"/>
      <c r="I21" s="330"/>
      <c r="J21" s="331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/>
      <c r="D36" s="336"/>
      <c r="E36" s="333"/>
      <c r="F36" s="335"/>
      <c r="G36" s="335"/>
      <c r="H36" s="336"/>
      <c r="I36" s="336"/>
      <c r="J36" s="33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330"/>
      <c r="D37" s="330"/>
      <c r="E37" s="331"/>
      <c r="F37" s="332"/>
      <c r="G37" s="332"/>
      <c r="H37" s="330"/>
      <c r="I37" s="330"/>
      <c r="J37" s="331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330"/>
      <c r="D39" s="330"/>
      <c r="E39" s="331"/>
      <c r="F39" s="332"/>
      <c r="G39" s="332"/>
      <c r="H39" s="330"/>
      <c r="I39" s="330"/>
      <c r="J39" s="331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330"/>
      <c r="D41" s="330"/>
      <c r="E41" s="331"/>
      <c r="F41" s="332"/>
      <c r="G41" s="332"/>
      <c r="H41" s="330"/>
      <c r="I41" s="330"/>
      <c r="J41" s="331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336"/>
      <c r="D52" s="336"/>
      <c r="E52" s="333"/>
      <c r="F52" s="335"/>
      <c r="G52" s="335"/>
      <c r="H52" s="336"/>
      <c r="I52" s="336"/>
      <c r="J52" s="33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7"/>
      <c r="D53" s="337"/>
      <c r="E53" s="335"/>
      <c r="F53" s="335"/>
      <c r="G53" s="335"/>
      <c r="H53" s="337"/>
      <c r="I53" s="337"/>
      <c r="J53" s="335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7"/>
      <c r="D54" s="337"/>
      <c r="E54" s="335"/>
      <c r="F54" s="335"/>
      <c r="G54" s="335"/>
      <c r="H54" s="337"/>
      <c r="I54" s="337"/>
      <c r="J54" s="335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/>
      <c r="D55" s="337"/>
      <c r="E55" s="335"/>
      <c r="F55" s="335"/>
      <c r="G55" s="335"/>
      <c r="H55" s="337"/>
      <c r="I55" s="337"/>
      <c r="J55" s="335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334"/>
      <c r="D58" s="334"/>
      <c r="E58" s="332"/>
      <c r="F58" s="332"/>
      <c r="G58" s="332"/>
      <c r="H58" s="334"/>
      <c r="I58" s="334"/>
      <c r="J58" s="332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334"/>
      <c r="D64" s="337"/>
      <c r="E64" s="335"/>
      <c r="F64" s="332"/>
      <c r="G64" s="332"/>
      <c r="H64" s="334"/>
      <c r="I64" s="337"/>
      <c r="J64" s="335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334"/>
      <c r="D66" s="334"/>
      <c r="E66" s="332"/>
      <c r="F66" s="332"/>
      <c r="G66" s="332"/>
      <c r="H66" s="334"/>
      <c r="I66" s="334"/>
      <c r="J66" s="332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337"/>
      <c r="D68" s="337"/>
      <c r="E68" s="335"/>
      <c r="F68" s="335"/>
      <c r="G68" s="335"/>
      <c r="H68" s="337"/>
      <c r="I68" s="337"/>
      <c r="J68" s="335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334"/>
      <c r="D69" s="334"/>
      <c r="E69" s="332"/>
      <c r="F69" s="332"/>
      <c r="G69" s="332"/>
      <c r="H69" s="334"/>
      <c r="I69" s="334"/>
      <c r="J69" s="332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35000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35000</v>
      </c>
      <c r="G71" s="153">
        <f t="shared" si="4"/>
        <v>62</v>
      </c>
      <c r="H71" s="153">
        <f t="shared" si="4"/>
        <v>0</v>
      </c>
      <c r="I71" s="153">
        <f t="shared" si="4"/>
        <v>14000</v>
      </c>
      <c r="J71" s="153">
        <f t="shared" si="4"/>
        <v>0</v>
      </c>
      <c r="K71" s="278">
        <f t="shared" si="4"/>
        <v>0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158</v>
      </c>
      <c r="B75" s="157">
        <f>C75+D75+F75</f>
        <v>35000</v>
      </c>
      <c r="C75" s="157">
        <v>0</v>
      </c>
      <c r="D75" s="157">
        <v>0</v>
      </c>
      <c r="E75" s="157"/>
      <c r="F75" s="157">
        <v>35000</v>
      </c>
      <c r="G75" s="157">
        <v>0</v>
      </c>
      <c r="H75" s="156">
        <v>0</v>
      </c>
      <c r="I75" s="156">
        <v>14000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62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00B050"/>
    <pageSetUpPr fitToPage="1"/>
  </sheetPr>
  <dimension ref="A1:O79"/>
  <sheetViews>
    <sheetView zoomScale="75" zoomScaleNormal="75" workbookViewId="0">
      <pane ySplit="6" topLeftCell="A70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7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72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0</v>
      </c>
      <c r="C7" s="129"/>
      <c r="D7" s="129"/>
      <c r="E7" s="130"/>
      <c r="F7" s="131"/>
      <c r="G7" s="131"/>
      <c r="H7" s="129"/>
      <c r="I7" s="243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330"/>
      <c r="D16" s="330"/>
      <c r="E16" s="331"/>
      <c r="F16" s="332"/>
      <c r="G16" s="332"/>
      <c r="H16" s="330"/>
      <c r="I16" s="330"/>
      <c r="J16" s="331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0</v>
      </c>
      <c r="C21" s="330"/>
      <c r="D21" s="330"/>
      <c r="E21" s="331"/>
      <c r="F21" s="332"/>
      <c r="G21" s="332"/>
      <c r="H21" s="330"/>
      <c r="I21" s="330"/>
      <c r="J21" s="331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88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241</v>
      </c>
      <c r="C36" s="336"/>
      <c r="D36" s="336"/>
      <c r="E36" s="336"/>
      <c r="F36" s="333">
        <v>241</v>
      </c>
      <c r="G36" s="336"/>
      <c r="H36" s="336"/>
      <c r="I36" s="336">
        <v>1000</v>
      </c>
      <c r="J36" s="333"/>
      <c r="K36" s="276">
        <f t="shared" ref="K36" si="1">ROUND(((B36+H36)*4)+I36*9.4,2)</f>
        <v>10364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330"/>
      <c r="D37" s="330"/>
      <c r="E37" s="331"/>
      <c r="F37" s="332"/>
      <c r="G37" s="332"/>
      <c r="H37" s="330"/>
      <c r="I37" s="330"/>
      <c r="J37" s="331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88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330"/>
      <c r="D39" s="330"/>
      <c r="E39" s="331"/>
      <c r="F39" s="332"/>
      <c r="G39" s="332"/>
      <c r="H39" s="330"/>
      <c r="I39" s="330"/>
      <c r="J39" s="331"/>
      <c r="K39" s="188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88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330"/>
      <c r="D41" s="330"/>
      <c r="E41" s="331"/>
      <c r="F41" s="332"/>
      <c r="G41" s="332"/>
      <c r="H41" s="330"/>
      <c r="I41" s="330"/>
      <c r="J41" s="331"/>
      <c r="K41" s="188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88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88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88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88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88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88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88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88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88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12400</v>
      </c>
      <c r="C52" s="336"/>
      <c r="D52" s="336"/>
      <c r="E52" s="333"/>
      <c r="F52" s="335">
        <v>12400</v>
      </c>
      <c r="G52" s="335"/>
      <c r="H52" s="336"/>
      <c r="I52" s="336">
        <v>2462</v>
      </c>
      <c r="J52" s="333"/>
      <c r="K52" s="276">
        <f t="shared" ref="K52:K55" si="2">ROUND(((B52+H52)*4)+I52*9.4,2)</f>
        <v>72742.8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6200</v>
      </c>
      <c r="C53" s="337"/>
      <c r="D53" s="337"/>
      <c r="E53" s="335"/>
      <c r="F53" s="335">
        <v>6200</v>
      </c>
      <c r="G53" s="335"/>
      <c r="H53" s="337"/>
      <c r="I53" s="337">
        <v>1000</v>
      </c>
      <c r="J53" s="335"/>
      <c r="K53" s="276">
        <f t="shared" si="2"/>
        <v>34200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5000</v>
      </c>
      <c r="C54" s="337"/>
      <c r="D54" s="337"/>
      <c r="E54" s="335"/>
      <c r="F54" s="335">
        <v>5000</v>
      </c>
      <c r="G54" s="335"/>
      <c r="H54" s="337"/>
      <c r="I54" s="337">
        <v>970</v>
      </c>
      <c r="J54" s="335"/>
      <c r="K54" s="276">
        <f t="shared" si="2"/>
        <v>29118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7259</v>
      </c>
      <c r="C55" s="337"/>
      <c r="D55" s="337"/>
      <c r="E55" s="335"/>
      <c r="F55" s="335">
        <v>7259</v>
      </c>
      <c r="G55" s="335"/>
      <c r="H55" s="337">
        <v>231</v>
      </c>
      <c r="I55" s="337">
        <v>2200</v>
      </c>
      <c r="J55" s="335"/>
      <c r="K55" s="276">
        <f t="shared" si="2"/>
        <v>50640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88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88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334"/>
      <c r="D58" s="334"/>
      <c r="E58" s="332"/>
      <c r="F58" s="332"/>
      <c r="G58" s="332"/>
      <c r="H58" s="334"/>
      <c r="I58" s="334"/>
      <c r="J58" s="332"/>
      <c r="K58" s="188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88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88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88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88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88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334"/>
      <c r="D64" s="337"/>
      <c r="E64" s="335"/>
      <c r="F64" s="332"/>
      <c r="G64" s="332"/>
      <c r="H64" s="334"/>
      <c r="I64" s="337"/>
      <c r="J64" s="335"/>
      <c r="K64" s="188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88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334"/>
      <c r="D66" s="334"/>
      <c r="E66" s="332"/>
      <c r="F66" s="332"/>
      <c r="G66" s="332"/>
      <c r="H66" s="334"/>
      <c r="I66" s="334"/>
      <c r="J66" s="332"/>
      <c r="K66" s="188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88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82500</v>
      </c>
      <c r="C68" s="337"/>
      <c r="D68" s="337"/>
      <c r="E68" s="335"/>
      <c r="F68" s="335">
        <v>82500</v>
      </c>
      <c r="G68" s="335"/>
      <c r="H68" s="337"/>
      <c r="I68" s="337">
        <v>14400</v>
      </c>
      <c r="J68" s="335"/>
      <c r="K68" s="276">
        <f t="shared" ref="K68" si="3">ROUND(((B68+H68)*4)+I68*9.4,2)</f>
        <v>465360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334"/>
      <c r="D69" s="334"/>
      <c r="E69" s="332"/>
      <c r="F69" s="332"/>
      <c r="G69" s="332"/>
      <c r="H69" s="334"/>
      <c r="I69" s="334"/>
      <c r="J69" s="332"/>
      <c r="K69" s="188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113600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113600</v>
      </c>
      <c r="G71" s="153">
        <f t="shared" si="4"/>
        <v>0</v>
      </c>
      <c r="H71" s="153">
        <f t="shared" si="4"/>
        <v>231</v>
      </c>
      <c r="I71" s="153">
        <f t="shared" si="4"/>
        <v>22032</v>
      </c>
      <c r="J71" s="153">
        <f t="shared" si="4"/>
        <v>0</v>
      </c>
      <c r="K71" s="278">
        <f t="shared" si="4"/>
        <v>662424.80000000005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158</v>
      </c>
      <c r="B75" s="157">
        <f>C75+D75+F75</f>
        <v>113600</v>
      </c>
      <c r="C75" s="157">
        <v>0</v>
      </c>
      <c r="D75" s="157">
        <v>0</v>
      </c>
      <c r="E75" s="157">
        <v>0</v>
      </c>
      <c r="F75" s="157">
        <v>113600</v>
      </c>
      <c r="G75" s="157">
        <v>0</v>
      </c>
      <c r="H75" s="156">
        <v>231</v>
      </c>
      <c r="I75" s="156">
        <v>22032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662424.80000000005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00B050"/>
    <pageSetUpPr fitToPage="1"/>
  </sheetPr>
  <dimension ref="A1:O79"/>
  <sheetViews>
    <sheetView zoomScale="75" zoomScaleNormal="75" workbookViewId="0">
      <pane ySplit="6" topLeftCell="A67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33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102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0</v>
      </c>
      <c r="C7" s="183"/>
      <c r="D7" s="129"/>
      <c r="E7" s="130"/>
      <c r="F7" s="131"/>
      <c r="G7" s="131"/>
      <c r="H7" s="183"/>
      <c r="I7" s="243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184"/>
      <c r="D8" s="135"/>
      <c r="E8" s="136"/>
      <c r="F8" s="137"/>
      <c r="G8" s="137"/>
      <c r="H8" s="184"/>
      <c r="I8" s="135"/>
      <c r="J8" s="136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184"/>
      <c r="D9" s="135"/>
      <c r="E9" s="136"/>
      <c r="F9" s="137"/>
      <c r="G9" s="137"/>
      <c r="H9" s="184"/>
      <c r="I9" s="135"/>
      <c r="J9" s="136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184"/>
      <c r="D10" s="135"/>
      <c r="E10" s="136"/>
      <c r="F10" s="137"/>
      <c r="G10" s="137"/>
      <c r="H10" s="184"/>
      <c r="I10" s="135"/>
      <c r="J10" s="136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184"/>
      <c r="D11" s="135"/>
      <c r="E11" s="136"/>
      <c r="F11" s="137"/>
      <c r="G11" s="137"/>
      <c r="H11" s="184"/>
      <c r="I11" s="135"/>
      <c r="J11" s="136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184"/>
      <c r="D12" s="135"/>
      <c r="E12" s="136"/>
      <c r="F12" s="137"/>
      <c r="G12" s="137"/>
      <c r="H12" s="184"/>
      <c r="I12" s="135"/>
      <c r="J12" s="136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184"/>
      <c r="D13" s="135"/>
      <c r="E13" s="136"/>
      <c r="F13" s="137"/>
      <c r="G13" s="137"/>
      <c r="H13" s="184"/>
      <c r="I13" s="135"/>
      <c r="J13" s="136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184"/>
      <c r="D14" s="135"/>
      <c r="E14" s="136"/>
      <c r="F14" s="137"/>
      <c r="G14" s="137"/>
      <c r="H14" s="184"/>
      <c r="I14" s="135"/>
      <c r="J14" s="136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184"/>
      <c r="D15" s="135"/>
      <c r="E15" s="136"/>
      <c r="F15" s="137"/>
      <c r="G15" s="137"/>
      <c r="H15" s="184"/>
      <c r="I15" s="135"/>
      <c r="J15" s="136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184"/>
      <c r="D16" s="135"/>
      <c r="E16" s="136"/>
      <c r="F16" s="137"/>
      <c r="G16" s="137"/>
      <c r="H16" s="184"/>
      <c r="I16" s="135"/>
      <c r="J16" s="136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184"/>
      <c r="D17" s="135"/>
      <c r="E17" s="136"/>
      <c r="F17" s="137"/>
      <c r="G17" s="137"/>
      <c r="H17" s="184"/>
      <c r="I17" s="135"/>
      <c r="J17" s="136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184"/>
      <c r="D18" s="135"/>
      <c r="E18" s="136"/>
      <c r="F18" s="137"/>
      <c r="G18" s="137"/>
      <c r="H18" s="184"/>
      <c r="I18" s="135"/>
      <c r="J18" s="136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184"/>
      <c r="D19" s="135"/>
      <c r="E19" s="136"/>
      <c r="F19" s="137"/>
      <c r="G19" s="137"/>
      <c r="H19" s="184"/>
      <c r="I19" s="135"/>
      <c r="J19" s="136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184"/>
      <c r="D20" s="135"/>
      <c r="E20" s="136"/>
      <c r="F20" s="137"/>
      <c r="G20" s="137"/>
      <c r="H20" s="184"/>
      <c r="I20" s="135"/>
      <c r="J20" s="136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0</v>
      </c>
      <c r="C21" s="184"/>
      <c r="D21" s="135"/>
      <c r="E21" s="136"/>
      <c r="F21" s="137"/>
      <c r="G21" s="137"/>
      <c r="H21" s="184"/>
      <c r="I21" s="135"/>
      <c r="J21" s="136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184"/>
      <c r="D22" s="135"/>
      <c r="E22" s="136"/>
      <c r="F22" s="137"/>
      <c r="G22" s="137"/>
      <c r="H22" s="184"/>
      <c r="I22" s="135"/>
      <c r="J22" s="136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184"/>
      <c r="D23" s="135"/>
      <c r="E23" s="136"/>
      <c r="F23" s="137"/>
      <c r="G23" s="137"/>
      <c r="H23" s="184"/>
      <c r="I23" s="135"/>
      <c r="J23" s="136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184"/>
      <c r="D24" s="135"/>
      <c r="E24" s="136"/>
      <c r="F24" s="137"/>
      <c r="G24" s="137"/>
      <c r="H24" s="184"/>
      <c r="I24" s="135"/>
      <c r="J24" s="136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184"/>
      <c r="D25" s="135"/>
      <c r="E25" s="136"/>
      <c r="F25" s="137"/>
      <c r="G25" s="137"/>
      <c r="H25" s="184"/>
      <c r="I25" s="135"/>
      <c r="J25" s="136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184"/>
      <c r="D26" s="135"/>
      <c r="E26" s="136"/>
      <c r="F26" s="137"/>
      <c r="G26" s="137"/>
      <c r="H26" s="184"/>
      <c r="I26" s="135"/>
      <c r="J26" s="136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184"/>
      <c r="D27" s="135"/>
      <c r="E27" s="136"/>
      <c r="F27" s="137"/>
      <c r="G27" s="137"/>
      <c r="H27" s="184"/>
      <c r="I27" s="135"/>
      <c r="J27" s="136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184"/>
      <c r="D28" s="135"/>
      <c r="E28" s="136"/>
      <c r="F28" s="137"/>
      <c r="G28" s="137"/>
      <c r="H28" s="184"/>
      <c r="I28" s="135"/>
      <c r="J28" s="136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184"/>
      <c r="D29" s="135"/>
      <c r="E29" s="136"/>
      <c r="F29" s="137"/>
      <c r="G29" s="137"/>
      <c r="H29" s="184"/>
      <c r="I29" s="135"/>
      <c r="J29" s="136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184"/>
      <c r="D30" s="135"/>
      <c r="E30" s="136"/>
      <c r="F30" s="137"/>
      <c r="G30" s="137"/>
      <c r="H30" s="184"/>
      <c r="I30" s="135"/>
      <c r="J30" s="136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184"/>
      <c r="D31" s="135"/>
      <c r="E31" s="136"/>
      <c r="F31" s="137"/>
      <c r="G31" s="137"/>
      <c r="H31" s="184"/>
      <c r="I31" s="135"/>
      <c r="J31" s="136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184"/>
      <c r="D32" s="135"/>
      <c r="E32" s="136"/>
      <c r="F32" s="137"/>
      <c r="G32" s="137"/>
      <c r="H32" s="184"/>
      <c r="I32" s="135"/>
      <c r="J32" s="136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184"/>
      <c r="D33" s="135"/>
      <c r="E33" s="136"/>
      <c r="F33" s="137"/>
      <c r="G33" s="137"/>
      <c r="H33" s="184"/>
      <c r="I33" s="135"/>
      <c r="J33" s="136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184"/>
      <c r="D34" s="135"/>
      <c r="E34" s="136"/>
      <c r="F34" s="137"/>
      <c r="G34" s="137"/>
      <c r="H34" s="184"/>
      <c r="I34" s="135"/>
      <c r="J34" s="136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184"/>
      <c r="D35" s="135"/>
      <c r="E35" s="136"/>
      <c r="F35" s="137"/>
      <c r="G35" s="137"/>
      <c r="H35" s="184"/>
      <c r="I35" s="135"/>
      <c r="J35" s="136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185"/>
      <c r="D36" s="186"/>
      <c r="E36" s="143"/>
      <c r="F36" s="148"/>
      <c r="G36" s="148"/>
      <c r="H36" s="185"/>
      <c r="I36" s="186"/>
      <c r="J36" s="14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184"/>
      <c r="D37" s="135"/>
      <c r="E37" s="136"/>
      <c r="F37" s="137"/>
      <c r="G37" s="137"/>
      <c r="H37" s="184"/>
      <c r="I37" s="135"/>
      <c r="J37" s="136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184"/>
      <c r="D38" s="135"/>
      <c r="E38" s="136"/>
      <c r="F38" s="137"/>
      <c r="G38" s="137"/>
      <c r="H38" s="184"/>
      <c r="I38" s="135"/>
      <c r="J38" s="136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184"/>
      <c r="D39" s="135"/>
      <c r="E39" s="136"/>
      <c r="F39" s="137"/>
      <c r="G39" s="137"/>
      <c r="H39" s="184"/>
      <c r="I39" s="135"/>
      <c r="J39" s="136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184"/>
      <c r="D40" s="135"/>
      <c r="E40" s="136"/>
      <c r="F40" s="137"/>
      <c r="G40" s="137"/>
      <c r="H40" s="184"/>
      <c r="I40" s="135"/>
      <c r="J40" s="136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184"/>
      <c r="D41" s="135"/>
      <c r="E41" s="136"/>
      <c r="F41" s="137"/>
      <c r="G41" s="137"/>
      <c r="H41" s="184"/>
      <c r="I41" s="135"/>
      <c r="J41" s="136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184"/>
      <c r="D42" s="135"/>
      <c r="E42" s="136"/>
      <c r="F42" s="137"/>
      <c r="G42" s="137"/>
      <c r="H42" s="184"/>
      <c r="I42" s="135"/>
      <c r="J42" s="136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184"/>
      <c r="D43" s="135"/>
      <c r="E43" s="136"/>
      <c r="F43" s="137"/>
      <c r="G43" s="137"/>
      <c r="H43" s="184"/>
      <c r="I43" s="135"/>
      <c r="J43" s="136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184"/>
      <c r="D44" s="135"/>
      <c r="E44" s="136"/>
      <c r="F44" s="137"/>
      <c r="G44" s="137"/>
      <c r="H44" s="184"/>
      <c r="I44" s="135"/>
      <c r="J44" s="136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184"/>
      <c r="D45" s="135"/>
      <c r="E45" s="136"/>
      <c r="F45" s="137"/>
      <c r="G45" s="137"/>
      <c r="H45" s="184"/>
      <c r="I45" s="135"/>
      <c r="J45" s="136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184"/>
      <c r="D46" s="135"/>
      <c r="E46" s="136"/>
      <c r="F46" s="137"/>
      <c r="G46" s="137"/>
      <c r="H46" s="184"/>
      <c r="I46" s="135"/>
      <c r="J46" s="136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184"/>
      <c r="D47" s="135"/>
      <c r="E47" s="136"/>
      <c r="F47" s="137"/>
      <c r="G47" s="137"/>
      <c r="H47" s="184"/>
      <c r="I47" s="135"/>
      <c r="J47" s="136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184"/>
      <c r="D48" s="135"/>
      <c r="E48" s="136"/>
      <c r="F48" s="137"/>
      <c r="G48" s="137"/>
      <c r="H48" s="184"/>
      <c r="I48" s="135"/>
      <c r="J48" s="136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184"/>
      <c r="D49" s="135"/>
      <c r="E49" s="136"/>
      <c r="F49" s="137"/>
      <c r="G49" s="137"/>
      <c r="H49" s="184"/>
      <c r="I49" s="135"/>
      <c r="J49" s="136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184"/>
      <c r="D50" s="135"/>
      <c r="E50" s="136"/>
      <c r="F50" s="137"/>
      <c r="G50" s="137"/>
      <c r="H50" s="184"/>
      <c r="I50" s="135"/>
      <c r="J50" s="136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184"/>
      <c r="D51" s="135"/>
      <c r="E51" s="136"/>
      <c r="F51" s="137"/>
      <c r="G51" s="137"/>
      <c r="H51" s="184"/>
      <c r="I51" s="135"/>
      <c r="J51" s="136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185"/>
      <c r="D52" s="186"/>
      <c r="E52" s="143"/>
      <c r="F52" s="148"/>
      <c r="G52" s="148"/>
      <c r="H52" s="185"/>
      <c r="I52" s="186"/>
      <c r="J52" s="14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169"/>
      <c r="D53" s="188"/>
      <c r="E53" s="148"/>
      <c r="F53" s="148"/>
      <c r="G53" s="148"/>
      <c r="H53" s="169"/>
      <c r="I53" s="188"/>
      <c r="J53" s="148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169"/>
      <c r="D54" s="188"/>
      <c r="E54" s="148"/>
      <c r="F54" s="148"/>
      <c r="G54" s="148"/>
      <c r="H54" s="169"/>
      <c r="I54" s="188"/>
      <c r="J54" s="148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169"/>
      <c r="D55" s="188"/>
      <c r="E55" s="148"/>
      <c r="F55" s="148"/>
      <c r="G55" s="148"/>
      <c r="H55" s="169"/>
      <c r="I55" s="188"/>
      <c r="J55" s="148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165"/>
      <c r="D56" s="147"/>
      <c r="E56" s="137"/>
      <c r="F56" s="137"/>
      <c r="G56" s="137"/>
      <c r="H56" s="165"/>
      <c r="I56" s="147"/>
      <c r="J56" s="137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165"/>
      <c r="D57" s="147"/>
      <c r="E57" s="137"/>
      <c r="F57" s="137"/>
      <c r="G57" s="137"/>
      <c r="H57" s="165"/>
      <c r="I57" s="147"/>
      <c r="J57" s="137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165"/>
      <c r="D58" s="147"/>
      <c r="E58" s="137"/>
      <c r="F58" s="137"/>
      <c r="G58" s="137"/>
      <c r="H58" s="165"/>
      <c r="I58" s="147"/>
      <c r="J58" s="137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165"/>
      <c r="D59" s="147"/>
      <c r="E59" s="137"/>
      <c r="F59" s="137"/>
      <c r="G59" s="137"/>
      <c r="H59" s="165"/>
      <c r="I59" s="147"/>
      <c r="J59" s="137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165"/>
      <c r="D60" s="147"/>
      <c r="E60" s="137"/>
      <c r="F60" s="137"/>
      <c r="G60" s="137"/>
      <c r="H60" s="165"/>
      <c r="I60" s="147"/>
      <c r="J60" s="137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165"/>
      <c r="D61" s="147"/>
      <c r="E61" s="137"/>
      <c r="F61" s="137"/>
      <c r="G61" s="137"/>
      <c r="H61" s="165"/>
      <c r="I61" s="147"/>
      <c r="J61" s="137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165"/>
      <c r="D62" s="147"/>
      <c r="E62" s="137"/>
      <c r="F62" s="137"/>
      <c r="G62" s="137"/>
      <c r="H62" s="165"/>
      <c r="I62" s="147"/>
      <c r="J62" s="137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165"/>
      <c r="D63" s="147"/>
      <c r="E63" s="137"/>
      <c r="F63" s="137"/>
      <c r="G63" s="137"/>
      <c r="H63" s="165"/>
      <c r="I63" s="147"/>
      <c r="J63" s="137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165"/>
      <c r="D64" s="188"/>
      <c r="E64" s="148"/>
      <c r="F64" s="137"/>
      <c r="G64" s="137"/>
      <c r="H64" s="165"/>
      <c r="I64" s="188"/>
      <c r="J64" s="148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165"/>
      <c r="D65" s="147"/>
      <c r="E65" s="137"/>
      <c r="F65" s="137"/>
      <c r="G65" s="137"/>
      <c r="H65" s="165"/>
      <c r="I65" s="147"/>
      <c r="J65" s="137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165"/>
      <c r="D66" s="147"/>
      <c r="E66" s="137"/>
      <c r="F66" s="137"/>
      <c r="G66" s="137"/>
      <c r="H66" s="165"/>
      <c r="I66" s="147"/>
      <c r="J66" s="137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169"/>
      <c r="D68" s="188"/>
      <c r="E68" s="148"/>
      <c r="F68" s="148"/>
      <c r="G68" s="148"/>
      <c r="H68" s="169"/>
      <c r="I68" s="188"/>
      <c r="J68" s="148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165"/>
      <c r="D69" s="147"/>
      <c r="E69" s="137"/>
      <c r="F69" s="137"/>
      <c r="G69" s="137"/>
      <c r="H69" s="165"/>
      <c r="I69" s="147"/>
      <c r="J69" s="137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151"/>
      <c r="F70" s="137"/>
      <c r="G70" s="151"/>
      <c r="H70" s="170"/>
      <c r="I70" s="170"/>
      <c r="J70" s="151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158</v>
      </c>
      <c r="B75" s="157">
        <f>C75+D75+F75</f>
        <v>0</v>
      </c>
      <c r="C75" s="157">
        <v>0</v>
      </c>
      <c r="D75" s="157">
        <v>0</v>
      </c>
      <c r="E75" s="157">
        <v>0</v>
      </c>
      <c r="F75" s="157">
        <v>0</v>
      </c>
      <c r="G75" s="157">
        <v>0</v>
      </c>
      <c r="H75" s="156">
        <v>0</v>
      </c>
      <c r="I75" s="156">
        <v>0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00B050"/>
    <pageSetUpPr fitToPage="1"/>
  </sheetPr>
  <dimension ref="A1:O79"/>
  <sheetViews>
    <sheetView zoomScale="75" zoomScaleNormal="75" workbookViewId="0">
      <pane ySplit="6" topLeftCell="A46" activePane="bottomLeft" state="frozen"/>
      <selection activeCell="A68" sqref="A68"/>
      <selection pane="bottomLeft" activeCell="A14" sqref="A14:XFD14"/>
    </sheetView>
  </sheetViews>
  <sheetFormatPr defaultColWidth="9" defaultRowHeight="15" x14ac:dyDescent="0.25"/>
  <cols>
    <col min="1" max="1" width="48.140625" style="15" customWidth="1"/>
    <col min="2" max="2" width="10.7109375" style="16" customWidth="1"/>
    <col min="3" max="3" width="24.42578125" style="16" customWidth="1"/>
    <col min="4" max="4" width="21.5703125" style="16" customWidth="1"/>
    <col min="5" max="5" width="12" style="16" customWidth="1"/>
    <col min="6" max="7" width="16.5703125" style="16" customWidth="1"/>
    <col min="8" max="8" width="16.42578125" style="382" customWidth="1"/>
    <col min="9" max="9" width="16.140625" style="15" customWidth="1"/>
    <col min="10" max="10" width="14.28515625" style="15" customWidth="1"/>
    <col min="11" max="11" width="11.28515625" style="15" customWidth="1"/>
    <col min="12" max="12" width="11.42578125" style="15" customWidth="1"/>
    <col min="13" max="14" width="9" style="15"/>
    <col min="15" max="15" width="11.7109375" style="15" customWidth="1"/>
    <col min="16" max="245" width="9" style="15"/>
    <col min="246" max="246" width="34" style="15" customWidth="1"/>
    <col min="247" max="247" width="11.28515625" style="15" customWidth="1"/>
    <col min="248" max="248" width="11" style="15" customWidth="1"/>
    <col min="249" max="255" width="9" style="15"/>
    <col min="256" max="257" width="10.7109375" style="15" customWidth="1"/>
    <col min="258" max="258" width="9" style="15"/>
    <col min="259" max="259" width="11.5703125" style="15" customWidth="1"/>
    <col min="260" max="260" width="13.7109375" style="15" customWidth="1"/>
    <col min="261" max="264" width="9.28515625" style="15" customWidth="1"/>
    <col min="265" max="501" width="9" style="15"/>
    <col min="502" max="502" width="34" style="15" customWidth="1"/>
    <col min="503" max="503" width="11.28515625" style="15" customWidth="1"/>
    <col min="504" max="504" width="11" style="15" customWidth="1"/>
    <col min="505" max="511" width="9" style="15"/>
    <col min="512" max="513" width="10.7109375" style="15" customWidth="1"/>
    <col min="514" max="514" width="9" style="15"/>
    <col min="515" max="515" width="11.5703125" style="15" customWidth="1"/>
    <col min="516" max="516" width="13.7109375" style="15" customWidth="1"/>
    <col min="517" max="520" width="9.28515625" style="15" customWidth="1"/>
    <col min="521" max="757" width="9" style="15"/>
    <col min="758" max="758" width="34" style="15" customWidth="1"/>
    <col min="759" max="759" width="11.28515625" style="15" customWidth="1"/>
    <col min="760" max="760" width="11" style="15" customWidth="1"/>
    <col min="761" max="767" width="9" style="15"/>
    <col min="768" max="769" width="10.7109375" style="15" customWidth="1"/>
    <col min="770" max="770" width="9" style="15"/>
    <col min="771" max="771" width="11.5703125" style="15" customWidth="1"/>
    <col min="772" max="772" width="13.7109375" style="15" customWidth="1"/>
    <col min="773" max="776" width="9.28515625" style="15" customWidth="1"/>
    <col min="777" max="1013" width="9" style="15"/>
    <col min="1014" max="1014" width="34" style="15" customWidth="1"/>
    <col min="1015" max="1015" width="11.28515625" style="15" customWidth="1"/>
    <col min="1016" max="1016" width="11" style="15" customWidth="1"/>
    <col min="1017" max="1023" width="9" style="15"/>
    <col min="1024" max="1025" width="10.7109375" style="15" customWidth="1"/>
    <col min="1026" max="1026" width="9" style="15"/>
    <col min="1027" max="1027" width="11.5703125" style="15" customWidth="1"/>
    <col min="1028" max="1028" width="13.7109375" style="15" customWidth="1"/>
    <col min="1029" max="1032" width="9.28515625" style="15" customWidth="1"/>
    <col min="1033" max="1269" width="9" style="15"/>
    <col min="1270" max="1270" width="34" style="15" customWidth="1"/>
    <col min="1271" max="1271" width="11.28515625" style="15" customWidth="1"/>
    <col min="1272" max="1272" width="11" style="15" customWidth="1"/>
    <col min="1273" max="1279" width="9" style="15"/>
    <col min="1280" max="1281" width="10.7109375" style="15" customWidth="1"/>
    <col min="1282" max="1282" width="9" style="15"/>
    <col min="1283" max="1283" width="11.5703125" style="15" customWidth="1"/>
    <col min="1284" max="1284" width="13.7109375" style="15" customWidth="1"/>
    <col min="1285" max="1288" width="9.28515625" style="15" customWidth="1"/>
    <col min="1289" max="1525" width="9" style="15"/>
    <col min="1526" max="1526" width="34" style="15" customWidth="1"/>
    <col min="1527" max="1527" width="11.28515625" style="15" customWidth="1"/>
    <col min="1528" max="1528" width="11" style="15" customWidth="1"/>
    <col min="1529" max="1535" width="9" style="15"/>
    <col min="1536" max="1537" width="10.7109375" style="15" customWidth="1"/>
    <col min="1538" max="1538" width="9" style="15"/>
    <col min="1539" max="1539" width="11.5703125" style="15" customWidth="1"/>
    <col min="1540" max="1540" width="13.7109375" style="15" customWidth="1"/>
    <col min="1541" max="1544" width="9.28515625" style="15" customWidth="1"/>
    <col min="1545" max="1781" width="9" style="15"/>
    <col min="1782" max="1782" width="34" style="15" customWidth="1"/>
    <col min="1783" max="1783" width="11.28515625" style="15" customWidth="1"/>
    <col min="1784" max="1784" width="11" style="15" customWidth="1"/>
    <col min="1785" max="1791" width="9" style="15"/>
    <col min="1792" max="1793" width="10.7109375" style="15" customWidth="1"/>
    <col min="1794" max="1794" width="9" style="15"/>
    <col min="1795" max="1795" width="11.5703125" style="15" customWidth="1"/>
    <col min="1796" max="1796" width="13.7109375" style="15" customWidth="1"/>
    <col min="1797" max="1800" width="9.28515625" style="15" customWidth="1"/>
    <col min="1801" max="2037" width="9" style="15"/>
    <col min="2038" max="2038" width="34" style="15" customWidth="1"/>
    <col min="2039" max="2039" width="11.28515625" style="15" customWidth="1"/>
    <col min="2040" max="2040" width="11" style="15" customWidth="1"/>
    <col min="2041" max="2047" width="9" style="15"/>
    <col min="2048" max="2049" width="10.7109375" style="15" customWidth="1"/>
    <col min="2050" max="2050" width="9" style="15"/>
    <col min="2051" max="2051" width="11.5703125" style="15" customWidth="1"/>
    <col min="2052" max="2052" width="13.7109375" style="15" customWidth="1"/>
    <col min="2053" max="2056" width="9.28515625" style="15" customWidth="1"/>
    <col min="2057" max="2293" width="9" style="15"/>
    <col min="2294" max="2294" width="34" style="15" customWidth="1"/>
    <col min="2295" max="2295" width="11.28515625" style="15" customWidth="1"/>
    <col min="2296" max="2296" width="11" style="15" customWidth="1"/>
    <col min="2297" max="2303" width="9" style="15"/>
    <col min="2304" max="2305" width="10.7109375" style="15" customWidth="1"/>
    <col min="2306" max="2306" width="9" style="15"/>
    <col min="2307" max="2307" width="11.5703125" style="15" customWidth="1"/>
    <col min="2308" max="2308" width="13.7109375" style="15" customWidth="1"/>
    <col min="2309" max="2312" width="9.28515625" style="15" customWidth="1"/>
    <col min="2313" max="2549" width="9" style="15"/>
    <col min="2550" max="2550" width="34" style="15" customWidth="1"/>
    <col min="2551" max="2551" width="11.28515625" style="15" customWidth="1"/>
    <col min="2552" max="2552" width="11" style="15" customWidth="1"/>
    <col min="2553" max="2559" width="9" style="15"/>
    <col min="2560" max="2561" width="10.7109375" style="15" customWidth="1"/>
    <col min="2562" max="2562" width="9" style="15"/>
    <col min="2563" max="2563" width="11.5703125" style="15" customWidth="1"/>
    <col min="2564" max="2564" width="13.7109375" style="15" customWidth="1"/>
    <col min="2565" max="2568" width="9.28515625" style="15" customWidth="1"/>
    <col min="2569" max="2805" width="9" style="15"/>
    <col min="2806" max="2806" width="34" style="15" customWidth="1"/>
    <col min="2807" max="2807" width="11.28515625" style="15" customWidth="1"/>
    <col min="2808" max="2808" width="11" style="15" customWidth="1"/>
    <col min="2809" max="2815" width="9" style="15"/>
    <col min="2816" max="2817" width="10.7109375" style="15" customWidth="1"/>
    <col min="2818" max="2818" width="9" style="15"/>
    <col min="2819" max="2819" width="11.5703125" style="15" customWidth="1"/>
    <col min="2820" max="2820" width="13.7109375" style="15" customWidth="1"/>
    <col min="2821" max="2824" width="9.28515625" style="15" customWidth="1"/>
    <col min="2825" max="3061" width="9" style="15"/>
    <col min="3062" max="3062" width="34" style="15" customWidth="1"/>
    <col min="3063" max="3063" width="11.28515625" style="15" customWidth="1"/>
    <col min="3064" max="3064" width="11" style="15" customWidth="1"/>
    <col min="3065" max="3071" width="9" style="15"/>
    <col min="3072" max="3073" width="10.7109375" style="15" customWidth="1"/>
    <col min="3074" max="3074" width="9" style="15"/>
    <col min="3075" max="3075" width="11.5703125" style="15" customWidth="1"/>
    <col min="3076" max="3076" width="13.7109375" style="15" customWidth="1"/>
    <col min="3077" max="3080" width="9.28515625" style="15" customWidth="1"/>
    <col min="3081" max="3317" width="9" style="15"/>
    <col min="3318" max="3318" width="34" style="15" customWidth="1"/>
    <col min="3319" max="3319" width="11.28515625" style="15" customWidth="1"/>
    <col min="3320" max="3320" width="11" style="15" customWidth="1"/>
    <col min="3321" max="3327" width="9" style="15"/>
    <col min="3328" max="3329" width="10.7109375" style="15" customWidth="1"/>
    <col min="3330" max="3330" width="9" style="15"/>
    <col min="3331" max="3331" width="11.5703125" style="15" customWidth="1"/>
    <col min="3332" max="3332" width="13.7109375" style="15" customWidth="1"/>
    <col min="3333" max="3336" width="9.28515625" style="15" customWidth="1"/>
    <col min="3337" max="3573" width="9" style="15"/>
    <col min="3574" max="3574" width="34" style="15" customWidth="1"/>
    <col min="3575" max="3575" width="11.28515625" style="15" customWidth="1"/>
    <col min="3576" max="3576" width="11" style="15" customWidth="1"/>
    <col min="3577" max="3583" width="9" style="15"/>
    <col min="3584" max="3585" width="10.7109375" style="15" customWidth="1"/>
    <col min="3586" max="3586" width="9" style="15"/>
    <col min="3587" max="3587" width="11.5703125" style="15" customWidth="1"/>
    <col min="3588" max="3588" width="13.7109375" style="15" customWidth="1"/>
    <col min="3589" max="3592" width="9.28515625" style="15" customWidth="1"/>
    <col min="3593" max="3829" width="9" style="15"/>
    <col min="3830" max="3830" width="34" style="15" customWidth="1"/>
    <col min="3831" max="3831" width="11.28515625" style="15" customWidth="1"/>
    <col min="3832" max="3832" width="11" style="15" customWidth="1"/>
    <col min="3833" max="3839" width="9" style="15"/>
    <col min="3840" max="3841" width="10.7109375" style="15" customWidth="1"/>
    <col min="3842" max="3842" width="9" style="15"/>
    <col min="3843" max="3843" width="11.5703125" style="15" customWidth="1"/>
    <col min="3844" max="3844" width="13.7109375" style="15" customWidth="1"/>
    <col min="3845" max="3848" width="9.28515625" style="15" customWidth="1"/>
    <col min="3849" max="4085" width="9" style="15"/>
    <col min="4086" max="4086" width="34" style="15" customWidth="1"/>
    <col min="4087" max="4087" width="11.28515625" style="15" customWidth="1"/>
    <col min="4088" max="4088" width="11" style="15" customWidth="1"/>
    <col min="4089" max="4095" width="9" style="15"/>
    <col min="4096" max="4097" width="10.7109375" style="15" customWidth="1"/>
    <col min="4098" max="4098" width="9" style="15"/>
    <col min="4099" max="4099" width="11.5703125" style="15" customWidth="1"/>
    <col min="4100" max="4100" width="13.7109375" style="15" customWidth="1"/>
    <col min="4101" max="4104" width="9.28515625" style="15" customWidth="1"/>
    <col min="4105" max="4341" width="9" style="15"/>
    <col min="4342" max="4342" width="34" style="15" customWidth="1"/>
    <col min="4343" max="4343" width="11.28515625" style="15" customWidth="1"/>
    <col min="4344" max="4344" width="11" style="15" customWidth="1"/>
    <col min="4345" max="4351" width="9" style="15"/>
    <col min="4352" max="4353" width="10.7109375" style="15" customWidth="1"/>
    <col min="4354" max="4354" width="9" style="15"/>
    <col min="4355" max="4355" width="11.5703125" style="15" customWidth="1"/>
    <col min="4356" max="4356" width="13.7109375" style="15" customWidth="1"/>
    <col min="4357" max="4360" width="9.28515625" style="15" customWidth="1"/>
    <col min="4361" max="4597" width="9" style="15"/>
    <col min="4598" max="4598" width="34" style="15" customWidth="1"/>
    <col min="4599" max="4599" width="11.28515625" style="15" customWidth="1"/>
    <col min="4600" max="4600" width="11" style="15" customWidth="1"/>
    <col min="4601" max="4607" width="9" style="15"/>
    <col min="4608" max="4609" width="10.7109375" style="15" customWidth="1"/>
    <col min="4610" max="4610" width="9" style="15"/>
    <col min="4611" max="4611" width="11.5703125" style="15" customWidth="1"/>
    <col min="4612" max="4612" width="13.7109375" style="15" customWidth="1"/>
    <col min="4613" max="4616" width="9.28515625" style="15" customWidth="1"/>
    <col min="4617" max="4853" width="9" style="15"/>
    <col min="4854" max="4854" width="34" style="15" customWidth="1"/>
    <col min="4855" max="4855" width="11.28515625" style="15" customWidth="1"/>
    <col min="4856" max="4856" width="11" style="15" customWidth="1"/>
    <col min="4857" max="4863" width="9" style="15"/>
    <col min="4864" max="4865" width="10.7109375" style="15" customWidth="1"/>
    <col min="4866" max="4866" width="9" style="15"/>
    <col min="4867" max="4867" width="11.5703125" style="15" customWidth="1"/>
    <col min="4868" max="4868" width="13.7109375" style="15" customWidth="1"/>
    <col min="4869" max="4872" width="9.28515625" style="15" customWidth="1"/>
    <col min="4873" max="5109" width="9" style="15"/>
    <col min="5110" max="5110" width="34" style="15" customWidth="1"/>
    <col min="5111" max="5111" width="11.28515625" style="15" customWidth="1"/>
    <col min="5112" max="5112" width="11" style="15" customWidth="1"/>
    <col min="5113" max="5119" width="9" style="15"/>
    <col min="5120" max="5121" width="10.7109375" style="15" customWidth="1"/>
    <col min="5122" max="5122" width="9" style="15"/>
    <col min="5123" max="5123" width="11.5703125" style="15" customWidth="1"/>
    <col min="5124" max="5124" width="13.7109375" style="15" customWidth="1"/>
    <col min="5125" max="5128" width="9.28515625" style="15" customWidth="1"/>
    <col min="5129" max="5365" width="9" style="15"/>
    <col min="5366" max="5366" width="34" style="15" customWidth="1"/>
    <col min="5367" max="5367" width="11.28515625" style="15" customWidth="1"/>
    <col min="5368" max="5368" width="11" style="15" customWidth="1"/>
    <col min="5369" max="5375" width="9" style="15"/>
    <col min="5376" max="5377" width="10.7109375" style="15" customWidth="1"/>
    <col min="5378" max="5378" width="9" style="15"/>
    <col min="5379" max="5379" width="11.5703125" style="15" customWidth="1"/>
    <col min="5380" max="5380" width="13.7109375" style="15" customWidth="1"/>
    <col min="5381" max="5384" width="9.28515625" style="15" customWidth="1"/>
    <col min="5385" max="5621" width="9" style="15"/>
    <col min="5622" max="5622" width="34" style="15" customWidth="1"/>
    <col min="5623" max="5623" width="11.28515625" style="15" customWidth="1"/>
    <col min="5624" max="5624" width="11" style="15" customWidth="1"/>
    <col min="5625" max="5631" width="9" style="15"/>
    <col min="5632" max="5633" width="10.7109375" style="15" customWidth="1"/>
    <col min="5634" max="5634" width="9" style="15"/>
    <col min="5635" max="5635" width="11.5703125" style="15" customWidth="1"/>
    <col min="5636" max="5636" width="13.7109375" style="15" customWidth="1"/>
    <col min="5637" max="5640" width="9.28515625" style="15" customWidth="1"/>
    <col min="5641" max="5877" width="9" style="15"/>
    <col min="5878" max="5878" width="34" style="15" customWidth="1"/>
    <col min="5879" max="5879" width="11.28515625" style="15" customWidth="1"/>
    <col min="5880" max="5880" width="11" style="15" customWidth="1"/>
    <col min="5881" max="5887" width="9" style="15"/>
    <col min="5888" max="5889" width="10.7109375" style="15" customWidth="1"/>
    <col min="5890" max="5890" width="9" style="15"/>
    <col min="5891" max="5891" width="11.5703125" style="15" customWidth="1"/>
    <col min="5892" max="5892" width="13.7109375" style="15" customWidth="1"/>
    <col min="5893" max="5896" width="9.28515625" style="15" customWidth="1"/>
    <col min="5897" max="6133" width="9" style="15"/>
    <col min="6134" max="6134" width="34" style="15" customWidth="1"/>
    <col min="6135" max="6135" width="11.28515625" style="15" customWidth="1"/>
    <col min="6136" max="6136" width="11" style="15" customWidth="1"/>
    <col min="6137" max="6143" width="9" style="15"/>
    <col min="6144" max="6145" width="10.7109375" style="15" customWidth="1"/>
    <col min="6146" max="6146" width="9" style="15"/>
    <col min="6147" max="6147" width="11.5703125" style="15" customWidth="1"/>
    <col min="6148" max="6148" width="13.7109375" style="15" customWidth="1"/>
    <col min="6149" max="6152" width="9.28515625" style="15" customWidth="1"/>
    <col min="6153" max="6389" width="9" style="15"/>
    <col min="6390" max="6390" width="34" style="15" customWidth="1"/>
    <col min="6391" max="6391" width="11.28515625" style="15" customWidth="1"/>
    <col min="6392" max="6392" width="11" style="15" customWidth="1"/>
    <col min="6393" max="6399" width="9" style="15"/>
    <col min="6400" max="6401" width="10.7109375" style="15" customWidth="1"/>
    <col min="6402" max="6402" width="9" style="15"/>
    <col min="6403" max="6403" width="11.5703125" style="15" customWidth="1"/>
    <col min="6404" max="6404" width="13.7109375" style="15" customWidth="1"/>
    <col min="6405" max="6408" width="9.28515625" style="15" customWidth="1"/>
    <col min="6409" max="6645" width="9" style="15"/>
    <col min="6646" max="6646" width="34" style="15" customWidth="1"/>
    <col min="6647" max="6647" width="11.28515625" style="15" customWidth="1"/>
    <col min="6648" max="6648" width="11" style="15" customWidth="1"/>
    <col min="6649" max="6655" width="9" style="15"/>
    <col min="6656" max="6657" width="10.7109375" style="15" customWidth="1"/>
    <col min="6658" max="6658" width="9" style="15"/>
    <col min="6659" max="6659" width="11.5703125" style="15" customWidth="1"/>
    <col min="6660" max="6660" width="13.7109375" style="15" customWidth="1"/>
    <col min="6661" max="6664" width="9.28515625" style="15" customWidth="1"/>
    <col min="6665" max="6901" width="9" style="15"/>
    <col min="6902" max="6902" width="34" style="15" customWidth="1"/>
    <col min="6903" max="6903" width="11.28515625" style="15" customWidth="1"/>
    <col min="6904" max="6904" width="11" style="15" customWidth="1"/>
    <col min="6905" max="6911" width="9" style="15"/>
    <col min="6912" max="6913" width="10.7109375" style="15" customWidth="1"/>
    <col min="6914" max="6914" width="9" style="15"/>
    <col min="6915" max="6915" width="11.5703125" style="15" customWidth="1"/>
    <col min="6916" max="6916" width="13.7109375" style="15" customWidth="1"/>
    <col min="6917" max="6920" width="9.28515625" style="15" customWidth="1"/>
    <col min="6921" max="7157" width="9" style="15"/>
    <col min="7158" max="7158" width="34" style="15" customWidth="1"/>
    <col min="7159" max="7159" width="11.28515625" style="15" customWidth="1"/>
    <col min="7160" max="7160" width="11" style="15" customWidth="1"/>
    <col min="7161" max="7167" width="9" style="15"/>
    <col min="7168" max="7169" width="10.7109375" style="15" customWidth="1"/>
    <col min="7170" max="7170" width="9" style="15"/>
    <col min="7171" max="7171" width="11.5703125" style="15" customWidth="1"/>
    <col min="7172" max="7172" width="13.7109375" style="15" customWidth="1"/>
    <col min="7173" max="7176" width="9.28515625" style="15" customWidth="1"/>
    <col min="7177" max="7413" width="9" style="15"/>
    <col min="7414" max="7414" width="34" style="15" customWidth="1"/>
    <col min="7415" max="7415" width="11.28515625" style="15" customWidth="1"/>
    <col min="7416" max="7416" width="11" style="15" customWidth="1"/>
    <col min="7417" max="7423" width="9" style="15"/>
    <col min="7424" max="7425" width="10.7109375" style="15" customWidth="1"/>
    <col min="7426" max="7426" width="9" style="15"/>
    <col min="7427" max="7427" width="11.5703125" style="15" customWidth="1"/>
    <col min="7428" max="7428" width="13.7109375" style="15" customWidth="1"/>
    <col min="7429" max="7432" width="9.28515625" style="15" customWidth="1"/>
    <col min="7433" max="7669" width="9" style="15"/>
    <col min="7670" max="7670" width="34" style="15" customWidth="1"/>
    <col min="7671" max="7671" width="11.28515625" style="15" customWidth="1"/>
    <col min="7672" max="7672" width="11" style="15" customWidth="1"/>
    <col min="7673" max="7679" width="9" style="15"/>
    <col min="7680" max="7681" width="10.7109375" style="15" customWidth="1"/>
    <col min="7682" max="7682" width="9" style="15"/>
    <col min="7683" max="7683" width="11.5703125" style="15" customWidth="1"/>
    <col min="7684" max="7684" width="13.7109375" style="15" customWidth="1"/>
    <col min="7685" max="7688" width="9.28515625" style="15" customWidth="1"/>
    <col min="7689" max="7925" width="9" style="15"/>
    <col min="7926" max="7926" width="34" style="15" customWidth="1"/>
    <col min="7927" max="7927" width="11.28515625" style="15" customWidth="1"/>
    <col min="7928" max="7928" width="11" style="15" customWidth="1"/>
    <col min="7929" max="7935" width="9" style="15"/>
    <col min="7936" max="7937" width="10.7109375" style="15" customWidth="1"/>
    <col min="7938" max="7938" width="9" style="15"/>
    <col min="7939" max="7939" width="11.5703125" style="15" customWidth="1"/>
    <col min="7940" max="7940" width="13.7109375" style="15" customWidth="1"/>
    <col min="7941" max="7944" width="9.28515625" style="15" customWidth="1"/>
    <col min="7945" max="8181" width="9" style="15"/>
    <col min="8182" max="8182" width="34" style="15" customWidth="1"/>
    <col min="8183" max="8183" width="11.28515625" style="15" customWidth="1"/>
    <col min="8184" max="8184" width="11" style="15" customWidth="1"/>
    <col min="8185" max="8191" width="9" style="15"/>
    <col min="8192" max="8193" width="10.7109375" style="15" customWidth="1"/>
    <col min="8194" max="8194" width="9" style="15"/>
    <col min="8195" max="8195" width="11.5703125" style="15" customWidth="1"/>
    <col min="8196" max="8196" width="13.7109375" style="15" customWidth="1"/>
    <col min="8197" max="8200" width="9.28515625" style="15" customWidth="1"/>
    <col min="8201" max="8437" width="9" style="15"/>
    <col min="8438" max="8438" width="34" style="15" customWidth="1"/>
    <col min="8439" max="8439" width="11.28515625" style="15" customWidth="1"/>
    <col min="8440" max="8440" width="11" style="15" customWidth="1"/>
    <col min="8441" max="8447" width="9" style="15"/>
    <col min="8448" max="8449" width="10.7109375" style="15" customWidth="1"/>
    <col min="8450" max="8450" width="9" style="15"/>
    <col min="8451" max="8451" width="11.5703125" style="15" customWidth="1"/>
    <col min="8452" max="8452" width="13.7109375" style="15" customWidth="1"/>
    <col min="8453" max="8456" width="9.28515625" style="15" customWidth="1"/>
    <col min="8457" max="8693" width="9" style="15"/>
    <col min="8694" max="8694" width="34" style="15" customWidth="1"/>
    <col min="8695" max="8695" width="11.28515625" style="15" customWidth="1"/>
    <col min="8696" max="8696" width="11" style="15" customWidth="1"/>
    <col min="8697" max="8703" width="9" style="15"/>
    <col min="8704" max="8705" width="10.7109375" style="15" customWidth="1"/>
    <col min="8706" max="8706" width="9" style="15"/>
    <col min="8707" max="8707" width="11.5703125" style="15" customWidth="1"/>
    <col min="8708" max="8708" width="13.7109375" style="15" customWidth="1"/>
    <col min="8709" max="8712" width="9.28515625" style="15" customWidth="1"/>
    <col min="8713" max="8949" width="9" style="15"/>
    <col min="8950" max="8950" width="34" style="15" customWidth="1"/>
    <col min="8951" max="8951" width="11.28515625" style="15" customWidth="1"/>
    <col min="8952" max="8952" width="11" style="15" customWidth="1"/>
    <col min="8953" max="8959" width="9" style="15"/>
    <col min="8960" max="8961" width="10.7109375" style="15" customWidth="1"/>
    <col min="8962" max="8962" width="9" style="15"/>
    <col min="8963" max="8963" width="11.5703125" style="15" customWidth="1"/>
    <col min="8964" max="8964" width="13.7109375" style="15" customWidth="1"/>
    <col min="8965" max="8968" width="9.28515625" style="15" customWidth="1"/>
    <col min="8969" max="9205" width="9" style="15"/>
    <col min="9206" max="9206" width="34" style="15" customWidth="1"/>
    <col min="9207" max="9207" width="11.28515625" style="15" customWidth="1"/>
    <col min="9208" max="9208" width="11" style="15" customWidth="1"/>
    <col min="9209" max="9215" width="9" style="15"/>
    <col min="9216" max="9217" width="10.7109375" style="15" customWidth="1"/>
    <col min="9218" max="9218" width="9" style="15"/>
    <col min="9219" max="9219" width="11.5703125" style="15" customWidth="1"/>
    <col min="9220" max="9220" width="13.7109375" style="15" customWidth="1"/>
    <col min="9221" max="9224" width="9.28515625" style="15" customWidth="1"/>
    <col min="9225" max="9461" width="9" style="15"/>
    <col min="9462" max="9462" width="34" style="15" customWidth="1"/>
    <col min="9463" max="9463" width="11.28515625" style="15" customWidth="1"/>
    <col min="9464" max="9464" width="11" style="15" customWidth="1"/>
    <col min="9465" max="9471" width="9" style="15"/>
    <col min="9472" max="9473" width="10.7109375" style="15" customWidth="1"/>
    <col min="9474" max="9474" width="9" style="15"/>
    <col min="9475" max="9475" width="11.5703125" style="15" customWidth="1"/>
    <col min="9476" max="9476" width="13.7109375" style="15" customWidth="1"/>
    <col min="9477" max="9480" width="9.28515625" style="15" customWidth="1"/>
    <col min="9481" max="9717" width="9" style="15"/>
    <col min="9718" max="9718" width="34" style="15" customWidth="1"/>
    <col min="9719" max="9719" width="11.28515625" style="15" customWidth="1"/>
    <col min="9720" max="9720" width="11" style="15" customWidth="1"/>
    <col min="9721" max="9727" width="9" style="15"/>
    <col min="9728" max="9729" width="10.7109375" style="15" customWidth="1"/>
    <col min="9730" max="9730" width="9" style="15"/>
    <col min="9731" max="9731" width="11.5703125" style="15" customWidth="1"/>
    <col min="9732" max="9732" width="13.7109375" style="15" customWidth="1"/>
    <col min="9733" max="9736" width="9.28515625" style="15" customWidth="1"/>
    <col min="9737" max="9973" width="9" style="15"/>
    <col min="9974" max="9974" width="34" style="15" customWidth="1"/>
    <col min="9975" max="9975" width="11.28515625" style="15" customWidth="1"/>
    <col min="9976" max="9976" width="11" style="15" customWidth="1"/>
    <col min="9977" max="9983" width="9" style="15"/>
    <col min="9984" max="9985" width="10.7109375" style="15" customWidth="1"/>
    <col min="9986" max="9986" width="9" style="15"/>
    <col min="9987" max="9987" width="11.5703125" style="15" customWidth="1"/>
    <col min="9988" max="9988" width="13.7109375" style="15" customWidth="1"/>
    <col min="9989" max="9992" width="9.28515625" style="15" customWidth="1"/>
    <col min="9993" max="10229" width="9" style="15"/>
    <col min="10230" max="10230" width="34" style="15" customWidth="1"/>
    <col min="10231" max="10231" width="11.28515625" style="15" customWidth="1"/>
    <col min="10232" max="10232" width="11" style="15" customWidth="1"/>
    <col min="10233" max="10239" width="9" style="15"/>
    <col min="10240" max="10241" width="10.7109375" style="15" customWidth="1"/>
    <col min="10242" max="10242" width="9" style="15"/>
    <col min="10243" max="10243" width="11.5703125" style="15" customWidth="1"/>
    <col min="10244" max="10244" width="13.7109375" style="15" customWidth="1"/>
    <col min="10245" max="10248" width="9.28515625" style="15" customWidth="1"/>
    <col min="10249" max="10485" width="9" style="15"/>
    <col min="10486" max="10486" width="34" style="15" customWidth="1"/>
    <col min="10487" max="10487" width="11.28515625" style="15" customWidth="1"/>
    <col min="10488" max="10488" width="11" style="15" customWidth="1"/>
    <col min="10489" max="10495" width="9" style="15"/>
    <col min="10496" max="10497" width="10.7109375" style="15" customWidth="1"/>
    <col min="10498" max="10498" width="9" style="15"/>
    <col min="10499" max="10499" width="11.5703125" style="15" customWidth="1"/>
    <col min="10500" max="10500" width="13.7109375" style="15" customWidth="1"/>
    <col min="10501" max="10504" width="9.28515625" style="15" customWidth="1"/>
    <col min="10505" max="10741" width="9" style="15"/>
    <col min="10742" max="10742" width="34" style="15" customWidth="1"/>
    <col min="10743" max="10743" width="11.28515625" style="15" customWidth="1"/>
    <col min="10744" max="10744" width="11" style="15" customWidth="1"/>
    <col min="10745" max="10751" width="9" style="15"/>
    <col min="10752" max="10753" width="10.7109375" style="15" customWidth="1"/>
    <col min="10754" max="10754" width="9" style="15"/>
    <col min="10755" max="10755" width="11.5703125" style="15" customWidth="1"/>
    <col min="10756" max="10756" width="13.7109375" style="15" customWidth="1"/>
    <col min="10757" max="10760" width="9.28515625" style="15" customWidth="1"/>
    <col min="10761" max="10997" width="9" style="15"/>
    <col min="10998" max="10998" width="34" style="15" customWidth="1"/>
    <col min="10999" max="10999" width="11.28515625" style="15" customWidth="1"/>
    <col min="11000" max="11000" width="11" style="15" customWidth="1"/>
    <col min="11001" max="11007" width="9" style="15"/>
    <col min="11008" max="11009" width="10.7109375" style="15" customWidth="1"/>
    <col min="11010" max="11010" width="9" style="15"/>
    <col min="11011" max="11011" width="11.5703125" style="15" customWidth="1"/>
    <col min="11012" max="11012" width="13.7109375" style="15" customWidth="1"/>
    <col min="11013" max="11016" width="9.28515625" style="15" customWidth="1"/>
    <col min="11017" max="11253" width="9" style="15"/>
    <col min="11254" max="11254" width="34" style="15" customWidth="1"/>
    <col min="11255" max="11255" width="11.28515625" style="15" customWidth="1"/>
    <col min="11256" max="11256" width="11" style="15" customWidth="1"/>
    <col min="11257" max="11263" width="9" style="15"/>
    <col min="11264" max="11265" width="10.7109375" style="15" customWidth="1"/>
    <col min="11266" max="11266" width="9" style="15"/>
    <col min="11267" max="11267" width="11.5703125" style="15" customWidth="1"/>
    <col min="11268" max="11268" width="13.7109375" style="15" customWidth="1"/>
    <col min="11269" max="11272" width="9.28515625" style="15" customWidth="1"/>
    <col min="11273" max="11509" width="9" style="15"/>
    <col min="11510" max="11510" width="34" style="15" customWidth="1"/>
    <col min="11511" max="11511" width="11.28515625" style="15" customWidth="1"/>
    <col min="11512" max="11512" width="11" style="15" customWidth="1"/>
    <col min="11513" max="11519" width="9" style="15"/>
    <col min="11520" max="11521" width="10.7109375" style="15" customWidth="1"/>
    <col min="11522" max="11522" width="9" style="15"/>
    <col min="11523" max="11523" width="11.5703125" style="15" customWidth="1"/>
    <col min="11524" max="11524" width="13.7109375" style="15" customWidth="1"/>
    <col min="11525" max="11528" width="9.28515625" style="15" customWidth="1"/>
    <col min="11529" max="11765" width="9" style="15"/>
    <col min="11766" max="11766" width="34" style="15" customWidth="1"/>
    <col min="11767" max="11767" width="11.28515625" style="15" customWidth="1"/>
    <col min="11768" max="11768" width="11" style="15" customWidth="1"/>
    <col min="11769" max="11775" width="9" style="15"/>
    <col min="11776" max="11777" width="10.7109375" style="15" customWidth="1"/>
    <col min="11778" max="11778" width="9" style="15"/>
    <col min="11779" max="11779" width="11.5703125" style="15" customWidth="1"/>
    <col min="11780" max="11780" width="13.7109375" style="15" customWidth="1"/>
    <col min="11781" max="11784" width="9.28515625" style="15" customWidth="1"/>
    <col min="11785" max="12021" width="9" style="15"/>
    <col min="12022" max="12022" width="34" style="15" customWidth="1"/>
    <col min="12023" max="12023" width="11.28515625" style="15" customWidth="1"/>
    <col min="12024" max="12024" width="11" style="15" customWidth="1"/>
    <col min="12025" max="12031" width="9" style="15"/>
    <col min="12032" max="12033" width="10.7109375" style="15" customWidth="1"/>
    <col min="12034" max="12034" width="9" style="15"/>
    <col min="12035" max="12035" width="11.5703125" style="15" customWidth="1"/>
    <col min="12036" max="12036" width="13.7109375" style="15" customWidth="1"/>
    <col min="12037" max="12040" width="9.28515625" style="15" customWidth="1"/>
    <col min="12041" max="12277" width="9" style="15"/>
    <col min="12278" max="12278" width="34" style="15" customWidth="1"/>
    <col min="12279" max="12279" width="11.28515625" style="15" customWidth="1"/>
    <col min="12280" max="12280" width="11" style="15" customWidth="1"/>
    <col min="12281" max="12287" width="9" style="15"/>
    <col min="12288" max="12289" width="10.7109375" style="15" customWidth="1"/>
    <col min="12290" max="12290" width="9" style="15"/>
    <col min="12291" max="12291" width="11.5703125" style="15" customWidth="1"/>
    <col min="12292" max="12292" width="13.7109375" style="15" customWidth="1"/>
    <col min="12293" max="12296" width="9.28515625" style="15" customWidth="1"/>
    <col min="12297" max="12533" width="9" style="15"/>
    <col min="12534" max="12534" width="34" style="15" customWidth="1"/>
    <col min="12535" max="12535" width="11.28515625" style="15" customWidth="1"/>
    <col min="12536" max="12536" width="11" style="15" customWidth="1"/>
    <col min="12537" max="12543" width="9" style="15"/>
    <col min="12544" max="12545" width="10.7109375" style="15" customWidth="1"/>
    <col min="12546" max="12546" width="9" style="15"/>
    <col min="12547" max="12547" width="11.5703125" style="15" customWidth="1"/>
    <col min="12548" max="12548" width="13.7109375" style="15" customWidth="1"/>
    <col min="12549" max="12552" width="9.28515625" style="15" customWidth="1"/>
    <col min="12553" max="12789" width="9" style="15"/>
    <col min="12790" max="12790" width="34" style="15" customWidth="1"/>
    <col min="12791" max="12791" width="11.28515625" style="15" customWidth="1"/>
    <col min="12792" max="12792" width="11" style="15" customWidth="1"/>
    <col min="12793" max="12799" width="9" style="15"/>
    <col min="12800" max="12801" width="10.7109375" style="15" customWidth="1"/>
    <col min="12802" max="12802" width="9" style="15"/>
    <col min="12803" max="12803" width="11.5703125" style="15" customWidth="1"/>
    <col min="12804" max="12804" width="13.7109375" style="15" customWidth="1"/>
    <col min="12805" max="12808" width="9.28515625" style="15" customWidth="1"/>
    <col min="12809" max="13045" width="9" style="15"/>
    <col min="13046" max="13046" width="34" style="15" customWidth="1"/>
    <col min="13047" max="13047" width="11.28515625" style="15" customWidth="1"/>
    <col min="13048" max="13048" width="11" style="15" customWidth="1"/>
    <col min="13049" max="13055" width="9" style="15"/>
    <col min="13056" max="13057" width="10.7109375" style="15" customWidth="1"/>
    <col min="13058" max="13058" width="9" style="15"/>
    <col min="13059" max="13059" width="11.5703125" style="15" customWidth="1"/>
    <col min="13060" max="13060" width="13.7109375" style="15" customWidth="1"/>
    <col min="13061" max="13064" width="9.28515625" style="15" customWidth="1"/>
    <col min="13065" max="13301" width="9" style="15"/>
    <col min="13302" max="13302" width="34" style="15" customWidth="1"/>
    <col min="13303" max="13303" width="11.28515625" style="15" customWidth="1"/>
    <col min="13304" max="13304" width="11" style="15" customWidth="1"/>
    <col min="13305" max="13311" width="9" style="15"/>
    <col min="13312" max="13313" width="10.7109375" style="15" customWidth="1"/>
    <col min="13314" max="13314" width="9" style="15"/>
    <col min="13315" max="13315" width="11.5703125" style="15" customWidth="1"/>
    <col min="13316" max="13316" width="13.7109375" style="15" customWidth="1"/>
    <col min="13317" max="13320" width="9.28515625" style="15" customWidth="1"/>
    <col min="13321" max="13557" width="9" style="15"/>
    <col min="13558" max="13558" width="34" style="15" customWidth="1"/>
    <col min="13559" max="13559" width="11.28515625" style="15" customWidth="1"/>
    <col min="13560" max="13560" width="11" style="15" customWidth="1"/>
    <col min="13561" max="13567" width="9" style="15"/>
    <col min="13568" max="13569" width="10.7109375" style="15" customWidth="1"/>
    <col min="13570" max="13570" width="9" style="15"/>
    <col min="13571" max="13571" width="11.5703125" style="15" customWidth="1"/>
    <col min="13572" max="13572" width="13.7109375" style="15" customWidth="1"/>
    <col min="13573" max="13576" width="9.28515625" style="15" customWidth="1"/>
    <col min="13577" max="13813" width="9" style="15"/>
    <col min="13814" max="13814" width="34" style="15" customWidth="1"/>
    <col min="13815" max="13815" width="11.28515625" style="15" customWidth="1"/>
    <col min="13816" max="13816" width="11" style="15" customWidth="1"/>
    <col min="13817" max="13823" width="9" style="15"/>
    <col min="13824" max="13825" width="10.7109375" style="15" customWidth="1"/>
    <col min="13826" max="13826" width="9" style="15"/>
    <col min="13827" max="13827" width="11.5703125" style="15" customWidth="1"/>
    <col min="13828" max="13828" width="13.7109375" style="15" customWidth="1"/>
    <col min="13829" max="13832" width="9.28515625" style="15" customWidth="1"/>
    <col min="13833" max="14069" width="9" style="15"/>
    <col min="14070" max="14070" width="34" style="15" customWidth="1"/>
    <col min="14071" max="14071" width="11.28515625" style="15" customWidth="1"/>
    <col min="14072" max="14072" width="11" style="15" customWidth="1"/>
    <col min="14073" max="14079" width="9" style="15"/>
    <col min="14080" max="14081" width="10.7109375" style="15" customWidth="1"/>
    <col min="14082" max="14082" width="9" style="15"/>
    <col min="14083" max="14083" width="11.5703125" style="15" customWidth="1"/>
    <col min="14084" max="14084" width="13.7109375" style="15" customWidth="1"/>
    <col min="14085" max="14088" width="9.28515625" style="15" customWidth="1"/>
    <col min="14089" max="14325" width="9" style="15"/>
    <col min="14326" max="14326" width="34" style="15" customWidth="1"/>
    <col min="14327" max="14327" width="11.28515625" style="15" customWidth="1"/>
    <col min="14328" max="14328" width="11" style="15" customWidth="1"/>
    <col min="14329" max="14335" width="9" style="15"/>
    <col min="14336" max="14337" width="10.7109375" style="15" customWidth="1"/>
    <col min="14338" max="14338" width="9" style="15"/>
    <col min="14339" max="14339" width="11.5703125" style="15" customWidth="1"/>
    <col min="14340" max="14340" width="13.7109375" style="15" customWidth="1"/>
    <col min="14341" max="14344" width="9.28515625" style="15" customWidth="1"/>
    <col min="14345" max="14581" width="9" style="15"/>
    <col min="14582" max="14582" width="34" style="15" customWidth="1"/>
    <col min="14583" max="14583" width="11.28515625" style="15" customWidth="1"/>
    <col min="14584" max="14584" width="11" style="15" customWidth="1"/>
    <col min="14585" max="14591" width="9" style="15"/>
    <col min="14592" max="14593" width="10.7109375" style="15" customWidth="1"/>
    <col min="14594" max="14594" width="9" style="15"/>
    <col min="14595" max="14595" width="11.5703125" style="15" customWidth="1"/>
    <col min="14596" max="14596" width="13.7109375" style="15" customWidth="1"/>
    <col min="14597" max="14600" width="9.28515625" style="15" customWidth="1"/>
    <col min="14601" max="14837" width="9" style="15"/>
    <col min="14838" max="14838" width="34" style="15" customWidth="1"/>
    <col min="14839" max="14839" width="11.28515625" style="15" customWidth="1"/>
    <col min="14840" max="14840" width="11" style="15" customWidth="1"/>
    <col min="14841" max="14847" width="9" style="15"/>
    <col min="14848" max="14849" width="10.7109375" style="15" customWidth="1"/>
    <col min="14850" max="14850" width="9" style="15"/>
    <col min="14851" max="14851" width="11.5703125" style="15" customWidth="1"/>
    <col min="14852" max="14852" width="13.7109375" style="15" customWidth="1"/>
    <col min="14853" max="14856" width="9.28515625" style="15" customWidth="1"/>
    <col min="14857" max="15093" width="9" style="15"/>
    <col min="15094" max="15094" width="34" style="15" customWidth="1"/>
    <col min="15095" max="15095" width="11.28515625" style="15" customWidth="1"/>
    <col min="15096" max="15096" width="11" style="15" customWidth="1"/>
    <col min="15097" max="15103" width="9" style="15"/>
    <col min="15104" max="15105" width="10.7109375" style="15" customWidth="1"/>
    <col min="15106" max="15106" width="9" style="15"/>
    <col min="15107" max="15107" width="11.5703125" style="15" customWidth="1"/>
    <col min="15108" max="15108" width="13.7109375" style="15" customWidth="1"/>
    <col min="15109" max="15112" width="9.28515625" style="15" customWidth="1"/>
    <col min="15113" max="15349" width="9" style="15"/>
    <col min="15350" max="15350" width="34" style="15" customWidth="1"/>
    <col min="15351" max="15351" width="11.28515625" style="15" customWidth="1"/>
    <col min="15352" max="15352" width="11" style="15" customWidth="1"/>
    <col min="15353" max="15359" width="9" style="15"/>
    <col min="15360" max="15361" width="10.7109375" style="15" customWidth="1"/>
    <col min="15362" max="15362" width="9" style="15"/>
    <col min="15363" max="15363" width="11.5703125" style="15" customWidth="1"/>
    <col min="15364" max="15364" width="13.7109375" style="15" customWidth="1"/>
    <col min="15365" max="15368" width="9.28515625" style="15" customWidth="1"/>
    <col min="15369" max="15605" width="9" style="15"/>
    <col min="15606" max="15606" width="34" style="15" customWidth="1"/>
    <col min="15607" max="15607" width="11.28515625" style="15" customWidth="1"/>
    <col min="15608" max="15608" width="11" style="15" customWidth="1"/>
    <col min="15609" max="15615" width="9" style="15"/>
    <col min="15616" max="15617" width="10.7109375" style="15" customWidth="1"/>
    <col min="15618" max="15618" width="9" style="15"/>
    <col min="15619" max="15619" width="11.5703125" style="15" customWidth="1"/>
    <col min="15620" max="15620" width="13.7109375" style="15" customWidth="1"/>
    <col min="15621" max="15624" width="9.28515625" style="15" customWidth="1"/>
    <col min="15625" max="15861" width="9" style="15"/>
    <col min="15862" max="15862" width="34" style="15" customWidth="1"/>
    <col min="15863" max="15863" width="11.28515625" style="15" customWidth="1"/>
    <col min="15864" max="15864" width="11" style="15" customWidth="1"/>
    <col min="15865" max="15871" width="9" style="15"/>
    <col min="15872" max="15873" width="10.7109375" style="15" customWidth="1"/>
    <col min="15874" max="15874" width="9" style="15"/>
    <col min="15875" max="15875" width="11.5703125" style="15" customWidth="1"/>
    <col min="15876" max="15876" width="13.7109375" style="15" customWidth="1"/>
    <col min="15877" max="15880" width="9.28515625" style="15" customWidth="1"/>
    <col min="15881" max="16117" width="9" style="15"/>
    <col min="16118" max="16118" width="34" style="15" customWidth="1"/>
    <col min="16119" max="16119" width="11.28515625" style="15" customWidth="1"/>
    <col min="16120" max="16120" width="11" style="15" customWidth="1"/>
    <col min="16121" max="16127" width="9" style="15"/>
    <col min="16128" max="16129" width="10.7109375" style="15" customWidth="1"/>
    <col min="16130" max="16130" width="9" style="15"/>
    <col min="16131" max="16131" width="11.5703125" style="15" customWidth="1"/>
    <col min="16132" max="16132" width="13.7109375" style="15" customWidth="1"/>
    <col min="16133" max="16136" width="9.28515625" style="15" customWidth="1"/>
    <col min="16137" max="16384" width="9" style="15"/>
  </cols>
  <sheetData>
    <row r="1" spans="1:15" ht="34.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2" t="s">
        <v>103</v>
      </c>
      <c r="B3" s="17"/>
      <c r="C3" s="17"/>
      <c r="D3" s="17"/>
      <c r="E3" s="17"/>
      <c r="F3" s="17"/>
      <c r="G3" s="17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36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37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38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3" t="s">
        <v>4</v>
      </c>
      <c r="B7" s="127">
        <f t="shared" ref="B7:B70" si="0">C7+D7+F7</f>
        <v>0</v>
      </c>
      <c r="C7" s="129"/>
      <c r="D7" s="129"/>
      <c r="E7" s="130"/>
      <c r="F7" s="131"/>
      <c r="G7" s="131"/>
      <c r="H7" s="383"/>
      <c r="I7" s="243"/>
      <c r="J7" s="244"/>
      <c r="K7" s="284"/>
      <c r="L7" s="294"/>
      <c r="M7" s="228"/>
      <c r="N7" s="228"/>
      <c r="O7" s="229"/>
    </row>
    <row r="8" spans="1:15" ht="15.75" x14ac:dyDescent="0.25">
      <c r="A8" s="48" t="s">
        <v>5</v>
      </c>
      <c r="B8" s="134">
        <f t="shared" si="0"/>
        <v>0</v>
      </c>
      <c r="C8" s="330"/>
      <c r="D8" s="330"/>
      <c r="E8" s="331"/>
      <c r="F8" s="332"/>
      <c r="G8" s="332"/>
      <c r="H8" s="384"/>
      <c r="I8" s="330"/>
      <c r="J8" s="331"/>
      <c r="K8" s="147"/>
      <c r="L8" s="295"/>
      <c r="M8" s="230"/>
      <c r="N8" s="230"/>
      <c r="O8" s="231"/>
    </row>
    <row r="9" spans="1:15" ht="15.75" x14ac:dyDescent="0.25">
      <c r="A9" s="48" t="s">
        <v>6</v>
      </c>
      <c r="B9" s="134">
        <f t="shared" si="0"/>
        <v>0</v>
      </c>
      <c r="C9" s="330"/>
      <c r="D9" s="330"/>
      <c r="E9" s="331"/>
      <c r="F9" s="332"/>
      <c r="G9" s="332"/>
      <c r="H9" s="384"/>
      <c r="I9" s="330"/>
      <c r="J9" s="331"/>
      <c r="K9" s="147"/>
      <c r="L9" s="295"/>
      <c r="M9" s="230"/>
      <c r="N9" s="230"/>
      <c r="O9" s="231"/>
    </row>
    <row r="10" spans="1:15" ht="15.75" x14ac:dyDescent="0.25">
      <c r="A10" s="48" t="s">
        <v>7</v>
      </c>
      <c r="B10" s="134">
        <f t="shared" si="0"/>
        <v>0</v>
      </c>
      <c r="C10" s="330"/>
      <c r="D10" s="330"/>
      <c r="E10" s="331"/>
      <c r="F10" s="332"/>
      <c r="G10" s="332"/>
      <c r="H10" s="384"/>
      <c r="I10" s="330"/>
      <c r="J10" s="331"/>
      <c r="K10" s="147"/>
      <c r="L10" s="295"/>
      <c r="M10" s="230"/>
      <c r="N10" s="230"/>
      <c r="O10" s="231"/>
    </row>
    <row r="11" spans="1:15" ht="15.75" x14ac:dyDescent="0.25">
      <c r="A11" s="48" t="s">
        <v>8</v>
      </c>
      <c r="B11" s="134">
        <f t="shared" si="0"/>
        <v>0</v>
      </c>
      <c r="C11" s="330"/>
      <c r="D11" s="330"/>
      <c r="E11" s="331"/>
      <c r="F11" s="332"/>
      <c r="G11" s="332"/>
      <c r="H11" s="384"/>
      <c r="I11" s="330"/>
      <c r="J11" s="331"/>
      <c r="K11" s="147"/>
      <c r="L11" s="295"/>
      <c r="M11" s="230"/>
      <c r="N11" s="230"/>
      <c r="O11" s="231"/>
    </row>
    <row r="12" spans="1:15" ht="15.75" x14ac:dyDescent="0.25">
      <c r="A12" s="48" t="s">
        <v>9</v>
      </c>
      <c r="B12" s="134">
        <f t="shared" si="0"/>
        <v>0</v>
      </c>
      <c r="C12" s="330"/>
      <c r="D12" s="330"/>
      <c r="E12" s="331"/>
      <c r="F12" s="332"/>
      <c r="G12" s="332"/>
      <c r="H12" s="384"/>
      <c r="I12" s="330"/>
      <c r="J12" s="331"/>
      <c r="K12" s="147"/>
      <c r="L12" s="295"/>
      <c r="M12" s="230"/>
      <c r="N12" s="230"/>
      <c r="O12" s="231"/>
    </row>
    <row r="13" spans="1:15" ht="15.75" x14ac:dyDescent="0.25">
      <c r="A13" s="48" t="s">
        <v>10</v>
      </c>
      <c r="B13" s="134">
        <f t="shared" si="0"/>
        <v>0</v>
      </c>
      <c r="C13" s="330"/>
      <c r="D13" s="330"/>
      <c r="E13" s="331"/>
      <c r="F13" s="332"/>
      <c r="G13" s="332"/>
      <c r="H13" s="384"/>
      <c r="I13" s="330"/>
      <c r="J13" s="331"/>
      <c r="K13" s="147"/>
      <c r="L13" s="295"/>
      <c r="M13" s="230"/>
      <c r="N13" s="230"/>
      <c r="O13" s="231"/>
    </row>
    <row r="14" spans="1:15" ht="14.45" customHeight="1" x14ac:dyDescent="0.25">
      <c r="A14" s="48" t="s">
        <v>11</v>
      </c>
      <c r="B14" s="134">
        <f t="shared" si="0"/>
        <v>541</v>
      </c>
      <c r="C14" s="330"/>
      <c r="D14" s="330"/>
      <c r="E14" s="331"/>
      <c r="F14" s="332">
        <v>541</v>
      </c>
      <c r="G14" s="332"/>
      <c r="H14" s="384">
        <v>185</v>
      </c>
      <c r="I14" s="330">
        <v>600</v>
      </c>
      <c r="J14" s="331"/>
      <c r="K14" s="147"/>
      <c r="L14" s="295"/>
      <c r="M14" s="230"/>
      <c r="N14" s="230"/>
      <c r="O14" s="231"/>
    </row>
    <row r="15" spans="1:15" ht="15.75" x14ac:dyDescent="0.25">
      <c r="A15" s="48" t="s">
        <v>12</v>
      </c>
      <c r="B15" s="134">
        <f t="shared" si="0"/>
        <v>0</v>
      </c>
      <c r="C15" s="330"/>
      <c r="D15" s="330"/>
      <c r="E15" s="331"/>
      <c r="F15" s="332"/>
      <c r="G15" s="332"/>
      <c r="H15" s="384"/>
      <c r="I15" s="330"/>
      <c r="J15" s="331"/>
      <c r="K15" s="147"/>
      <c r="L15" s="295"/>
      <c r="M15" s="230"/>
      <c r="N15" s="230"/>
      <c r="O15" s="231"/>
    </row>
    <row r="16" spans="1:15" ht="15.75" x14ac:dyDescent="0.25">
      <c r="A16" s="48" t="s">
        <v>13</v>
      </c>
      <c r="B16" s="134">
        <f t="shared" si="0"/>
        <v>0</v>
      </c>
      <c r="C16" s="330"/>
      <c r="D16" s="330"/>
      <c r="E16" s="331"/>
      <c r="F16" s="332"/>
      <c r="G16" s="332"/>
      <c r="H16" s="384"/>
      <c r="I16" s="330"/>
      <c r="J16" s="331"/>
      <c r="K16" s="147"/>
      <c r="L16" s="295"/>
      <c r="M16" s="230"/>
      <c r="N16" s="230"/>
      <c r="O16" s="231"/>
    </row>
    <row r="17" spans="1:15" ht="15.75" x14ac:dyDescent="0.25">
      <c r="A17" s="48" t="s">
        <v>14</v>
      </c>
      <c r="B17" s="134">
        <f t="shared" si="0"/>
        <v>0</v>
      </c>
      <c r="C17" s="330"/>
      <c r="D17" s="330"/>
      <c r="E17" s="331"/>
      <c r="F17" s="332"/>
      <c r="G17" s="332"/>
      <c r="H17" s="384"/>
      <c r="I17" s="330"/>
      <c r="J17" s="331"/>
      <c r="K17" s="147"/>
      <c r="L17" s="295"/>
      <c r="M17" s="230"/>
      <c r="N17" s="230"/>
      <c r="O17" s="231"/>
    </row>
    <row r="18" spans="1:15" ht="15.75" x14ac:dyDescent="0.25">
      <c r="A18" s="48" t="s">
        <v>15</v>
      </c>
      <c r="B18" s="134">
        <f t="shared" si="0"/>
        <v>0</v>
      </c>
      <c r="C18" s="330"/>
      <c r="D18" s="330"/>
      <c r="E18" s="331"/>
      <c r="F18" s="332"/>
      <c r="G18" s="332"/>
      <c r="H18" s="384"/>
      <c r="I18" s="330"/>
      <c r="J18" s="331"/>
      <c r="K18" s="147"/>
      <c r="L18" s="295"/>
      <c r="M18" s="230"/>
      <c r="N18" s="230"/>
      <c r="O18" s="231"/>
    </row>
    <row r="19" spans="1:15" ht="15.75" x14ac:dyDescent="0.25">
      <c r="A19" s="48" t="s">
        <v>16</v>
      </c>
      <c r="B19" s="134">
        <f t="shared" si="0"/>
        <v>0</v>
      </c>
      <c r="C19" s="330"/>
      <c r="D19" s="330"/>
      <c r="E19" s="331"/>
      <c r="F19" s="332"/>
      <c r="G19" s="332"/>
      <c r="H19" s="384"/>
      <c r="I19" s="330"/>
      <c r="J19" s="331"/>
      <c r="K19" s="147"/>
      <c r="L19" s="295"/>
      <c r="M19" s="230"/>
      <c r="N19" s="230"/>
      <c r="O19" s="231"/>
    </row>
    <row r="20" spans="1:15" ht="15.75" x14ac:dyDescent="0.25">
      <c r="A20" s="48" t="s">
        <v>17</v>
      </c>
      <c r="B20" s="134">
        <f t="shared" si="0"/>
        <v>0</v>
      </c>
      <c r="C20" s="330"/>
      <c r="D20" s="330"/>
      <c r="E20" s="331"/>
      <c r="F20" s="332"/>
      <c r="G20" s="332"/>
      <c r="H20" s="384"/>
      <c r="I20" s="330"/>
      <c r="J20" s="331"/>
      <c r="K20" s="147"/>
      <c r="L20" s="295"/>
      <c r="M20" s="230"/>
      <c r="N20" s="230"/>
      <c r="O20" s="231"/>
    </row>
    <row r="21" spans="1:15" ht="15.75" x14ac:dyDescent="0.25">
      <c r="A21" s="48" t="s">
        <v>18</v>
      </c>
      <c r="B21" s="134">
        <f t="shared" si="0"/>
        <v>0</v>
      </c>
      <c r="C21" s="330"/>
      <c r="D21" s="330"/>
      <c r="E21" s="331"/>
      <c r="F21" s="332"/>
      <c r="G21" s="332"/>
      <c r="H21" s="384"/>
      <c r="I21" s="330"/>
      <c r="J21" s="331"/>
      <c r="K21" s="147"/>
      <c r="L21" s="295"/>
      <c r="M21" s="230"/>
      <c r="N21" s="230"/>
      <c r="O21" s="231"/>
    </row>
    <row r="22" spans="1:15" ht="15.6" customHeight="1" x14ac:dyDescent="0.25">
      <c r="A22" s="48" t="s">
        <v>19</v>
      </c>
      <c r="B22" s="134">
        <f t="shared" si="0"/>
        <v>0</v>
      </c>
      <c r="C22" s="330"/>
      <c r="D22" s="330"/>
      <c r="E22" s="331"/>
      <c r="F22" s="332"/>
      <c r="G22" s="332"/>
      <c r="H22" s="384"/>
      <c r="I22" s="330"/>
      <c r="J22" s="331"/>
      <c r="K22" s="147"/>
      <c r="L22" s="295"/>
      <c r="M22" s="230"/>
      <c r="N22" s="230"/>
      <c r="O22" s="231"/>
    </row>
    <row r="23" spans="1:15" ht="15.75" x14ac:dyDescent="0.25">
      <c r="A23" s="48" t="s">
        <v>20</v>
      </c>
      <c r="B23" s="134">
        <f t="shared" si="0"/>
        <v>0</v>
      </c>
      <c r="C23" s="330"/>
      <c r="D23" s="330"/>
      <c r="E23" s="331"/>
      <c r="F23" s="332"/>
      <c r="G23" s="332"/>
      <c r="H23" s="384"/>
      <c r="I23" s="330"/>
      <c r="J23" s="331"/>
      <c r="K23" s="147"/>
      <c r="L23" s="295"/>
      <c r="M23" s="230"/>
      <c r="N23" s="230"/>
      <c r="O23" s="231"/>
    </row>
    <row r="24" spans="1:15" ht="15.75" x14ac:dyDescent="0.25">
      <c r="A24" s="48" t="s">
        <v>21</v>
      </c>
      <c r="B24" s="134">
        <f t="shared" si="0"/>
        <v>0</v>
      </c>
      <c r="C24" s="330"/>
      <c r="D24" s="330"/>
      <c r="E24" s="331"/>
      <c r="F24" s="332"/>
      <c r="G24" s="332"/>
      <c r="H24" s="384"/>
      <c r="I24" s="330"/>
      <c r="J24" s="331"/>
      <c r="K24" s="147"/>
      <c r="L24" s="295"/>
      <c r="M24" s="230"/>
      <c r="N24" s="230"/>
      <c r="O24" s="231"/>
    </row>
    <row r="25" spans="1:15" ht="15.6" customHeight="1" x14ac:dyDescent="0.25">
      <c r="A25" s="48" t="s">
        <v>22</v>
      </c>
      <c r="B25" s="134">
        <f t="shared" si="0"/>
        <v>0</v>
      </c>
      <c r="C25" s="330"/>
      <c r="D25" s="330"/>
      <c r="E25" s="331"/>
      <c r="F25" s="332"/>
      <c r="G25" s="332"/>
      <c r="H25" s="384"/>
      <c r="I25" s="330"/>
      <c r="J25" s="331"/>
      <c r="K25" s="147"/>
      <c r="L25" s="295"/>
      <c r="M25" s="230"/>
      <c r="N25" s="230"/>
      <c r="O25" s="231"/>
    </row>
    <row r="26" spans="1:15" ht="15.6" customHeight="1" x14ac:dyDescent="0.25">
      <c r="A26" s="48" t="s">
        <v>23</v>
      </c>
      <c r="B26" s="134">
        <f t="shared" si="0"/>
        <v>0</v>
      </c>
      <c r="C26" s="330"/>
      <c r="D26" s="330"/>
      <c r="E26" s="331"/>
      <c r="F26" s="332"/>
      <c r="G26" s="332"/>
      <c r="H26" s="384"/>
      <c r="I26" s="330"/>
      <c r="J26" s="331"/>
      <c r="K26" s="147"/>
      <c r="L26" s="295"/>
      <c r="M26" s="230"/>
      <c r="N26" s="230"/>
      <c r="O26" s="231"/>
    </row>
    <row r="27" spans="1:15" ht="15.6" customHeight="1" x14ac:dyDescent="0.25">
      <c r="A27" s="48" t="s">
        <v>24</v>
      </c>
      <c r="B27" s="134">
        <f t="shared" si="0"/>
        <v>0</v>
      </c>
      <c r="C27" s="330"/>
      <c r="D27" s="330"/>
      <c r="E27" s="331"/>
      <c r="F27" s="332"/>
      <c r="G27" s="332"/>
      <c r="H27" s="384"/>
      <c r="I27" s="330"/>
      <c r="J27" s="331"/>
      <c r="K27" s="147"/>
      <c r="L27" s="295"/>
      <c r="M27" s="230"/>
      <c r="N27" s="230"/>
      <c r="O27" s="231"/>
    </row>
    <row r="28" spans="1:15" ht="15.6" customHeight="1" x14ac:dyDescent="0.25">
      <c r="A28" s="48" t="s">
        <v>25</v>
      </c>
      <c r="B28" s="134">
        <f t="shared" si="0"/>
        <v>0</v>
      </c>
      <c r="C28" s="330"/>
      <c r="D28" s="330"/>
      <c r="E28" s="331"/>
      <c r="F28" s="332"/>
      <c r="G28" s="332"/>
      <c r="H28" s="384"/>
      <c r="I28" s="330"/>
      <c r="J28" s="331"/>
      <c r="K28" s="147"/>
      <c r="L28" s="295"/>
      <c r="M28" s="230"/>
      <c r="N28" s="230"/>
      <c r="O28" s="231"/>
    </row>
    <row r="29" spans="1:15" ht="15.6" customHeight="1" x14ac:dyDescent="0.25">
      <c r="A29" s="48" t="s">
        <v>26</v>
      </c>
      <c r="B29" s="134">
        <f t="shared" si="0"/>
        <v>0</v>
      </c>
      <c r="C29" s="330"/>
      <c r="D29" s="330"/>
      <c r="E29" s="331"/>
      <c r="F29" s="332"/>
      <c r="G29" s="332"/>
      <c r="H29" s="384"/>
      <c r="I29" s="330"/>
      <c r="J29" s="331"/>
      <c r="K29" s="147"/>
      <c r="L29" s="295"/>
      <c r="M29" s="230"/>
      <c r="N29" s="230"/>
      <c r="O29" s="231"/>
    </row>
    <row r="30" spans="1:15" ht="15.6" customHeight="1" x14ac:dyDescent="0.25">
      <c r="A30" s="48" t="s">
        <v>27</v>
      </c>
      <c r="B30" s="134">
        <f t="shared" si="0"/>
        <v>0</v>
      </c>
      <c r="C30" s="330"/>
      <c r="D30" s="330"/>
      <c r="E30" s="331"/>
      <c r="F30" s="332"/>
      <c r="G30" s="332"/>
      <c r="H30" s="384"/>
      <c r="I30" s="330"/>
      <c r="J30" s="331"/>
      <c r="K30" s="147"/>
      <c r="L30" s="295"/>
      <c r="M30" s="230"/>
      <c r="N30" s="230"/>
      <c r="O30" s="231"/>
    </row>
    <row r="31" spans="1:15" ht="15.6" customHeight="1" x14ac:dyDescent="0.25">
      <c r="A31" s="48" t="s">
        <v>28</v>
      </c>
      <c r="B31" s="134">
        <f t="shared" si="0"/>
        <v>0</v>
      </c>
      <c r="C31" s="330"/>
      <c r="D31" s="330"/>
      <c r="E31" s="331"/>
      <c r="F31" s="332"/>
      <c r="G31" s="332"/>
      <c r="H31" s="384"/>
      <c r="I31" s="330"/>
      <c r="J31" s="331"/>
      <c r="K31" s="147"/>
      <c r="L31" s="295"/>
      <c r="M31" s="230"/>
      <c r="N31" s="230"/>
      <c r="O31" s="231"/>
    </row>
    <row r="32" spans="1:15" ht="15.6" customHeight="1" x14ac:dyDescent="0.25">
      <c r="A32" s="48" t="s">
        <v>29</v>
      </c>
      <c r="B32" s="134">
        <f t="shared" si="0"/>
        <v>0</v>
      </c>
      <c r="C32" s="330"/>
      <c r="D32" s="330"/>
      <c r="E32" s="331"/>
      <c r="F32" s="332"/>
      <c r="G32" s="332"/>
      <c r="H32" s="384"/>
      <c r="I32" s="330"/>
      <c r="J32" s="331"/>
      <c r="K32" s="147"/>
      <c r="L32" s="295"/>
      <c r="M32" s="230"/>
      <c r="N32" s="230"/>
      <c r="O32" s="231"/>
    </row>
    <row r="33" spans="1:15" ht="17.45" customHeight="1" x14ac:dyDescent="0.25">
      <c r="A33" s="48" t="s">
        <v>30</v>
      </c>
      <c r="B33" s="134">
        <f t="shared" si="0"/>
        <v>0</v>
      </c>
      <c r="C33" s="330"/>
      <c r="D33" s="330"/>
      <c r="E33" s="331"/>
      <c r="F33" s="332"/>
      <c r="G33" s="332"/>
      <c r="H33" s="384"/>
      <c r="I33" s="330"/>
      <c r="J33" s="331"/>
      <c r="K33" s="147"/>
      <c r="L33" s="295"/>
      <c r="M33" s="230"/>
      <c r="N33" s="230"/>
      <c r="O33" s="231"/>
    </row>
    <row r="34" spans="1:15" ht="15.75" x14ac:dyDescent="0.25">
      <c r="A34" s="48" t="s">
        <v>31</v>
      </c>
      <c r="B34" s="134">
        <f t="shared" si="0"/>
        <v>0</v>
      </c>
      <c r="C34" s="330"/>
      <c r="D34" s="330"/>
      <c r="E34" s="331"/>
      <c r="F34" s="332"/>
      <c r="G34" s="332"/>
      <c r="H34" s="384"/>
      <c r="I34" s="330"/>
      <c r="J34" s="331"/>
      <c r="K34" s="147"/>
      <c r="L34" s="295"/>
      <c r="M34" s="230"/>
      <c r="N34" s="230"/>
      <c r="O34" s="231"/>
    </row>
    <row r="35" spans="1:15" ht="16.899999999999999" customHeight="1" x14ac:dyDescent="0.25">
      <c r="A35" s="48" t="s">
        <v>32</v>
      </c>
      <c r="B35" s="134">
        <f t="shared" si="0"/>
        <v>0</v>
      </c>
      <c r="C35" s="330"/>
      <c r="D35" s="330"/>
      <c r="E35" s="331"/>
      <c r="F35" s="332"/>
      <c r="G35" s="332"/>
      <c r="H35" s="384"/>
      <c r="I35" s="330"/>
      <c r="J35" s="331"/>
      <c r="K35" s="147"/>
      <c r="L35" s="295"/>
      <c r="M35" s="230"/>
      <c r="N35" s="230"/>
      <c r="O35" s="231"/>
    </row>
    <row r="36" spans="1:15" s="74" customFormat="1" ht="15.6" customHeight="1" x14ac:dyDescent="0.25">
      <c r="A36" s="73" t="s">
        <v>33</v>
      </c>
      <c r="B36" s="134">
        <f t="shared" si="0"/>
        <v>0</v>
      </c>
      <c r="C36" s="336"/>
      <c r="D36" s="336"/>
      <c r="E36" s="333"/>
      <c r="F36" s="332"/>
      <c r="G36" s="332"/>
      <c r="H36" s="384"/>
      <c r="I36" s="330"/>
      <c r="J36" s="333"/>
      <c r="K36" s="276">
        <f t="shared" ref="K36" si="1">ROUND(((B36+H36)*4)+I36*9.4,2)</f>
        <v>0</v>
      </c>
      <c r="L36" s="296"/>
      <c r="M36" s="232"/>
      <c r="N36" s="232"/>
      <c r="O36" s="233"/>
    </row>
    <row r="37" spans="1:15" ht="15.6" customHeight="1" x14ac:dyDescent="0.25">
      <c r="A37" s="48" t="s">
        <v>34</v>
      </c>
      <c r="B37" s="134">
        <f t="shared" si="0"/>
        <v>0</v>
      </c>
      <c r="C37" s="330"/>
      <c r="D37" s="330"/>
      <c r="E37" s="331"/>
      <c r="F37" s="332"/>
      <c r="G37" s="332"/>
      <c r="H37" s="384"/>
      <c r="I37" s="330"/>
      <c r="J37" s="331"/>
      <c r="K37" s="188"/>
      <c r="L37" s="295"/>
      <c r="M37" s="230"/>
      <c r="N37" s="230"/>
      <c r="O37" s="231"/>
    </row>
    <row r="38" spans="1:15" ht="15.75" x14ac:dyDescent="0.25">
      <c r="A38" s="48" t="s">
        <v>35</v>
      </c>
      <c r="B38" s="134">
        <f t="shared" si="0"/>
        <v>0</v>
      </c>
      <c r="C38" s="330"/>
      <c r="D38" s="330"/>
      <c r="E38" s="331"/>
      <c r="F38" s="332"/>
      <c r="G38" s="332"/>
      <c r="H38" s="384"/>
      <c r="I38" s="330"/>
      <c r="J38" s="331"/>
      <c r="K38" s="147"/>
      <c r="L38" s="295"/>
      <c r="M38" s="230"/>
      <c r="N38" s="230"/>
      <c r="O38" s="231"/>
    </row>
    <row r="39" spans="1:15" ht="15.6" customHeight="1" x14ac:dyDescent="0.25">
      <c r="A39" s="48" t="s">
        <v>36</v>
      </c>
      <c r="B39" s="134">
        <f t="shared" si="0"/>
        <v>0</v>
      </c>
      <c r="C39" s="330"/>
      <c r="D39" s="330"/>
      <c r="E39" s="331"/>
      <c r="F39" s="332"/>
      <c r="G39" s="332"/>
      <c r="H39" s="384"/>
      <c r="I39" s="330"/>
      <c r="J39" s="331"/>
      <c r="K39" s="147"/>
      <c r="L39" s="295"/>
      <c r="M39" s="230"/>
      <c r="N39" s="230"/>
      <c r="O39" s="231"/>
    </row>
    <row r="40" spans="1:15" ht="15.6" customHeight="1" x14ac:dyDescent="0.25">
      <c r="A40" s="48" t="s">
        <v>37</v>
      </c>
      <c r="B40" s="134">
        <f t="shared" si="0"/>
        <v>0</v>
      </c>
      <c r="C40" s="330"/>
      <c r="D40" s="330"/>
      <c r="E40" s="331"/>
      <c r="F40" s="332"/>
      <c r="G40" s="332"/>
      <c r="H40" s="384"/>
      <c r="I40" s="330"/>
      <c r="J40" s="331"/>
      <c r="K40" s="147"/>
      <c r="L40" s="295"/>
      <c r="M40" s="230"/>
      <c r="N40" s="230"/>
      <c r="O40" s="231"/>
    </row>
    <row r="41" spans="1:15" ht="15.6" customHeight="1" x14ac:dyDescent="0.25">
      <c r="A41" s="48" t="s">
        <v>38</v>
      </c>
      <c r="B41" s="134">
        <f t="shared" si="0"/>
        <v>0</v>
      </c>
      <c r="C41" s="330"/>
      <c r="D41" s="330"/>
      <c r="E41" s="331"/>
      <c r="F41" s="332"/>
      <c r="G41" s="332"/>
      <c r="H41" s="384"/>
      <c r="I41" s="330"/>
      <c r="J41" s="331"/>
      <c r="K41" s="147"/>
      <c r="L41" s="295"/>
      <c r="M41" s="230"/>
      <c r="N41" s="230"/>
      <c r="O41" s="231"/>
    </row>
    <row r="42" spans="1:15" ht="15.6" customHeight="1" x14ac:dyDescent="0.25">
      <c r="A42" s="48" t="s">
        <v>39</v>
      </c>
      <c r="B42" s="134">
        <f t="shared" si="0"/>
        <v>0</v>
      </c>
      <c r="C42" s="330"/>
      <c r="D42" s="330"/>
      <c r="E42" s="331"/>
      <c r="F42" s="332"/>
      <c r="G42" s="332"/>
      <c r="H42" s="384"/>
      <c r="I42" s="330"/>
      <c r="J42" s="331"/>
      <c r="K42" s="147"/>
      <c r="L42" s="295"/>
      <c r="M42" s="230"/>
      <c r="N42" s="230"/>
      <c r="O42" s="231"/>
    </row>
    <row r="43" spans="1:15" ht="15.6" customHeight="1" x14ac:dyDescent="0.25">
      <c r="A43" s="48" t="s">
        <v>40</v>
      </c>
      <c r="B43" s="134">
        <f t="shared" si="0"/>
        <v>0</v>
      </c>
      <c r="C43" s="330"/>
      <c r="D43" s="330"/>
      <c r="E43" s="331"/>
      <c r="F43" s="332"/>
      <c r="G43" s="332"/>
      <c r="H43" s="384"/>
      <c r="I43" s="330"/>
      <c r="J43" s="331"/>
      <c r="K43" s="147"/>
      <c r="L43" s="295"/>
      <c r="M43" s="230"/>
      <c r="N43" s="230"/>
      <c r="O43" s="231"/>
    </row>
    <row r="44" spans="1:15" ht="15" customHeight="1" x14ac:dyDescent="0.25">
      <c r="A44" s="48" t="s">
        <v>41</v>
      </c>
      <c r="B44" s="134">
        <f t="shared" si="0"/>
        <v>0</v>
      </c>
      <c r="C44" s="330"/>
      <c r="D44" s="330"/>
      <c r="E44" s="331"/>
      <c r="F44" s="332"/>
      <c r="G44" s="332"/>
      <c r="H44" s="384"/>
      <c r="I44" s="330"/>
      <c r="J44" s="331"/>
      <c r="K44" s="147"/>
      <c r="L44" s="295"/>
      <c r="M44" s="230"/>
      <c r="N44" s="230"/>
      <c r="O44" s="231"/>
    </row>
    <row r="45" spans="1:15" ht="30.6" customHeight="1" x14ac:dyDescent="0.25">
      <c r="A45" s="106" t="s">
        <v>77</v>
      </c>
      <c r="B45" s="134">
        <f t="shared" si="0"/>
        <v>0</v>
      </c>
      <c r="C45" s="330"/>
      <c r="D45" s="330"/>
      <c r="E45" s="331"/>
      <c r="F45" s="332"/>
      <c r="G45" s="332"/>
      <c r="H45" s="384"/>
      <c r="I45" s="330"/>
      <c r="J45" s="331"/>
      <c r="K45" s="147"/>
      <c r="L45" s="295"/>
      <c r="M45" s="230"/>
      <c r="N45" s="230"/>
      <c r="O45" s="231"/>
    </row>
    <row r="46" spans="1:15" ht="15.6" customHeight="1" x14ac:dyDescent="0.25">
      <c r="A46" s="48" t="s">
        <v>42</v>
      </c>
      <c r="B46" s="134">
        <f t="shared" si="0"/>
        <v>0</v>
      </c>
      <c r="C46" s="330"/>
      <c r="D46" s="330"/>
      <c r="E46" s="331"/>
      <c r="F46" s="332"/>
      <c r="G46" s="332"/>
      <c r="H46" s="384"/>
      <c r="I46" s="330"/>
      <c r="J46" s="331"/>
      <c r="K46" s="147"/>
      <c r="L46" s="295"/>
      <c r="M46" s="230"/>
      <c r="N46" s="230"/>
      <c r="O46" s="231"/>
    </row>
    <row r="47" spans="1:15" ht="15.6" customHeight="1" x14ac:dyDescent="0.25">
      <c r="A47" s="48" t="s">
        <v>43</v>
      </c>
      <c r="B47" s="134">
        <f t="shared" si="0"/>
        <v>0</v>
      </c>
      <c r="C47" s="330"/>
      <c r="D47" s="330"/>
      <c r="E47" s="331"/>
      <c r="F47" s="332"/>
      <c r="G47" s="332"/>
      <c r="H47" s="384"/>
      <c r="I47" s="330"/>
      <c r="J47" s="331"/>
      <c r="K47" s="147"/>
      <c r="L47" s="295"/>
      <c r="M47" s="230"/>
      <c r="N47" s="230"/>
      <c r="O47" s="231"/>
    </row>
    <row r="48" spans="1:15" s="16" customFormat="1" ht="15.75" x14ac:dyDescent="0.25">
      <c r="A48" s="48" t="s">
        <v>44</v>
      </c>
      <c r="B48" s="134">
        <f t="shared" si="0"/>
        <v>0</v>
      </c>
      <c r="C48" s="330"/>
      <c r="D48" s="330"/>
      <c r="E48" s="331"/>
      <c r="F48" s="332"/>
      <c r="G48" s="332"/>
      <c r="H48" s="384"/>
      <c r="I48" s="330"/>
      <c r="J48" s="331"/>
      <c r="K48" s="147"/>
      <c r="L48" s="295"/>
      <c r="M48" s="230"/>
      <c r="N48" s="230"/>
      <c r="O48" s="231"/>
    </row>
    <row r="49" spans="1:15" ht="15.75" x14ac:dyDescent="0.25">
      <c r="A49" s="48" t="s">
        <v>45</v>
      </c>
      <c r="B49" s="134">
        <f t="shared" si="0"/>
        <v>0</v>
      </c>
      <c r="C49" s="330"/>
      <c r="D49" s="330"/>
      <c r="E49" s="331"/>
      <c r="F49" s="332"/>
      <c r="G49" s="332"/>
      <c r="H49" s="384"/>
      <c r="I49" s="330"/>
      <c r="J49" s="331"/>
      <c r="K49" s="147"/>
      <c r="L49" s="295"/>
      <c r="M49" s="230"/>
      <c r="N49" s="230"/>
      <c r="O49" s="231"/>
    </row>
    <row r="50" spans="1:15" ht="15.75" x14ac:dyDescent="0.25">
      <c r="A50" s="48" t="s">
        <v>46</v>
      </c>
      <c r="B50" s="134">
        <f t="shared" si="0"/>
        <v>0</v>
      </c>
      <c r="C50" s="330"/>
      <c r="D50" s="330"/>
      <c r="E50" s="331"/>
      <c r="F50" s="332"/>
      <c r="G50" s="332"/>
      <c r="H50" s="384"/>
      <c r="I50" s="330"/>
      <c r="J50" s="331"/>
      <c r="K50" s="147"/>
      <c r="L50" s="295"/>
      <c r="M50" s="230"/>
      <c r="N50" s="230"/>
      <c r="O50" s="231"/>
    </row>
    <row r="51" spans="1:15" ht="17.45" customHeight="1" x14ac:dyDescent="0.25">
      <c r="A51" s="48" t="s">
        <v>47</v>
      </c>
      <c r="B51" s="134">
        <f t="shared" si="0"/>
        <v>0</v>
      </c>
      <c r="C51" s="330"/>
      <c r="D51" s="330"/>
      <c r="E51" s="331"/>
      <c r="F51" s="332"/>
      <c r="G51" s="332"/>
      <c r="H51" s="384"/>
      <c r="I51" s="330"/>
      <c r="J51" s="331"/>
      <c r="K51" s="147"/>
      <c r="L51" s="295"/>
      <c r="M51" s="230"/>
      <c r="N51" s="230"/>
      <c r="O51" s="231"/>
    </row>
    <row r="52" spans="1:15" s="74" customFormat="1" ht="15" customHeight="1" x14ac:dyDescent="0.25">
      <c r="A52" s="73" t="s">
        <v>48</v>
      </c>
      <c r="B52" s="134">
        <f t="shared" si="0"/>
        <v>0</v>
      </c>
      <c r="C52" s="336"/>
      <c r="D52" s="336"/>
      <c r="E52" s="333"/>
      <c r="F52" s="332"/>
      <c r="G52" s="332"/>
      <c r="H52" s="384"/>
      <c r="I52" s="330"/>
      <c r="J52" s="333"/>
      <c r="K52" s="276">
        <f t="shared" ref="K52:K55" si="2">ROUND(((B52+H52)*4)+I52*9.4,2)</f>
        <v>0</v>
      </c>
      <c r="L52" s="296"/>
      <c r="M52" s="232"/>
      <c r="N52" s="232"/>
      <c r="O52" s="233"/>
    </row>
    <row r="53" spans="1:15" s="74" customFormat="1" ht="15.75" x14ac:dyDescent="0.25">
      <c r="A53" s="73" t="s">
        <v>49</v>
      </c>
      <c r="B53" s="134">
        <f t="shared" si="0"/>
        <v>0</v>
      </c>
      <c r="C53" s="337"/>
      <c r="D53" s="337"/>
      <c r="E53" s="335"/>
      <c r="F53" s="332"/>
      <c r="G53" s="332"/>
      <c r="H53" s="375"/>
      <c r="I53" s="334"/>
      <c r="J53" s="335"/>
      <c r="K53" s="276">
        <f t="shared" si="2"/>
        <v>0</v>
      </c>
      <c r="L53" s="296"/>
      <c r="M53" s="232"/>
      <c r="N53" s="232"/>
      <c r="O53" s="233"/>
    </row>
    <row r="54" spans="1:15" s="74" customFormat="1" ht="15.75" x14ac:dyDescent="0.25">
      <c r="A54" s="73" t="s">
        <v>50</v>
      </c>
      <c r="B54" s="134">
        <f t="shared" si="0"/>
        <v>0</v>
      </c>
      <c r="C54" s="337"/>
      <c r="D54" s="337"/>
      <c r="E54" s="335"/>
      <c r="F54" s="332"/>
      <c r="G54" s="332"/>
      <c r="H54" s="375"/>
      <c r="I54" s="334"/>
      <c r="J54" s="335"/>
      <c r="K54" s="276">
        <f t="shared" si="2"/>
        <v>0</v>
      </c>
      <c r="L54" s="296"/>
      <c r="M54" s="232"/>
      <c r="N54" s="232"/>
      <c r="O54" s="233"/>
    </row>
    <row r="55" spans="1:15" s="74" customFormat="1" ht="15.75" x14ac:dyDescent="0.25">
      <c r="A55" s="73" t="s">
        <v>51</v>
      </c>
      <c r="B55" s="134">
        <f t="shared" si="0"/>
        <v>0</v>
      </c>
      <c r="C55" s="337"/>
      <c r="D55" s="337"/>
      <c r="E55" s="335"/>
      <c r="F55" s="332"/>
      <c r="G55" s="332"/>
      <c r="H55" s="375"/>
      <c r="I55" s="334"/>
      <c r="J55" s="335"/>
      <c r="K55" s="276">
        <f t="shared" si="2"/>
        <v>0</v>
      </c>
      <c r="L55" s="296"/>
      <c r="M55" s="232"/>
      <c r="N55" s="232"/>
      <c r="O55" s="233"/>
    </row>
    <row r="56" spans="1:15" ht="15.75" x14ac:dyDescent="0.25">
      <c r="A56" s="48" t="s">
        <v>52</v>
      </c>
      <c r="B56" s="134">
        <f t="shared" si="0"/>
        <v>0</v>
      </c>
      <c r="C56" s="334"/>
      <c r="D56" s="334"/>
      <c r="E56" s="332"/>
      <c r="F56" s="332"/>
      <c r="G56" s="332"/>
      <c r="H56" s="375"/>
      <c r="I56" s="334"/>
      <c r="J56" s="332"/>
      <c r="K56" s="147"/>
      <c r="L56" s="295"/>
      <c r="M56" s="230"/>
      <c r="N56" s="230"/>
      <c r="O56" s="231"/>
    </row>
    <row r="57" spans="1:15" ht="15.75" x14ac:dyDescent="0.25">
      <c r="A57" s="48" t="s">
        <v>53</v>
      </c>
      <c r="B57" s="134">
        <f t="shared" si="0"/>
        <v>0</v>
      </c>
      <c r="C57" s="334"/>
      <c r="D57" s="334"/>
      <c r="E57" s="332"/>
      <c r="F57" s="332"/>
      <c r="G57" s="332"/>
      <c r="H57" s="375"/>
      <c r="I57" s="334"/>
      <c r="J57" s="332"/>
      <c r="K57" s="147"/>
      <c r="L57" s="295"/>
      <c r="M57" s="230"/>
      <c r="N57" s="230"/>
      <c r="O57" s="231"/>
    </row>
    <row r="58" spans="1:15" ht="15.75" x14ac:dyDescent="0.25">
      <c r="A58" s="48" t="s">
        <v>54</v>
      </c>
      <c r="B58" s="134">
        <f t="shared" si="0"/>
        <v>0</v>
      </c>
      <c r="C58" s="334"/>
      <c r="D58" s="334"/>
      <c r="E58" s="332"/>
      <c r="F58" s="332"/>
      <c r="G58" s="332"/>
      <c r="H58" s="375"/>
      <c r="I58" s="334"/>
      <c r="J58" s="332"/>
      <c r="K58" s="147"/>
      <c r="L58" s="295"/>
      <c r="M58" s="230"/>
      <c r="N58" s="230"/>
      <c r="O58" s="231"/>
    </row>
    <row r="59" spans="1:15" ht="16.149999999999999" customHeight="1" x14ac:dyDescent="0.25">
      <c r="A59" s="48" t="s">
        <v>55</v>
      </c>
      <c r="B59" s="134">
        <f t="shared" si="0"/>
        <v>0</v>
      </c>
      <c r="C59" s="334"/>
      <c r="D59" s="334"/>
      <c r="E59" s="332"/>
      <c r="F59" s="332"/>
      <c r="G59" s="332"/>
      <c r="H59" s="375"/>
      <c r="I59" s="334"/>
      <c r="J59" s="332"/>
      <c r="K59" s="147"/>
      <c r="L59" s="295"/>
      <c r="M59" s="230"/>
      <c r="N59" s="230"/>
      <c r="O59" s="231"/>
    </row>
    <row r="60" spans="1:15" ht="15.75" x14ac:dyDescent="0.25">
      <c r="A60" s="48" t="s">
        <v>56</v>
      </c>
      <c r="B60" s="134">
        <f t="shared" si="0"/>
        <v>0</v>
      </c>
      <c r="C60" s="334"/>
      <c r="D60" s="334"/>
      <c r="E60" s="332"/>
      <c r="F60" s="332"/>
      <c r="G60" s="332"/>
      <c r="H60" s="375"/>
      <c r="I60" s="334"/>
      <c r="J60" s="332"/>
      <c r="K60" s="147"/>
      <c r="L60" s="295"/>
      <c r="M60" s="230"/>
      <c r="N60" s="230"/>
      <c r="O60" s="231"/>
    </row>
    <row r="61" spans="1:15" ht="15.6" customHeight="1" x14ac:dyDescent="0.25">
      <c r="A61" s="48" t="s">
        <v>57</v>
      </c>
      <c r="B61" s="134">
        <f t="shared" si="0"/>
        <v>5087</v>
      </c>
      <c r="C61" s="334"/>
      <c r="D61" s="334"/>
      <c r="E61" s="332"/>
      <c r="F61" s="332">
        <v>5087</v>
      </c>
      <c r="G61" s="332"/>
      <c r="H61" s="375">
        <v>9291</v>
      </c>
      <c r="I61" s="334">
        <v>16752</v>
      </c>
      <c r="J61" s="332"/>
      <c r="K61" s="147"/>
      <c r="L61" s="295"/>
      <c r="M61" s="230"/>
      <c r="N61" s="230"/>
      <c r="O61" s="231"/>
    </row>
    <row r="62" spans="1:15" ht="31.5" customHeight="1" x14ac:dyDescent="0.25">
      <c r="A62" s="48" t="s">
        <v>58</v>
      </c>
      <c r="B62" s="134">
        <f t="shared" si="0"/>
        <v>0</v>
      </c>
      <c r="C62" s="334"/>
      <c r="D62" s="334"/>
      <c r="E62" s="332"/>
      <c r="F62" s="332"/>
      <c r="G62" s="332"/>
      <c r="H62" s="375"/>
      <c r="I62" s="334"/>
      <c r="J62" s="332"/>
      <c r="K62" s="147"/>
      <c r="L62" s="295"/>
      <c r="M62" s="230"/>
      <c r="N62" s="230"/>
      <c r="O62" s="231"/>
    </row>
    <row r="63" spans="1:15" ht="15.75" x14ac:dyDescent="0.25">
      <c r="A63" s="48" t="s">
        <v>59</v>
      </c>
      <c r="B63" s="134">
        <f t="shared" si="0"/>
        <v>0</v>
      </c>
      <c r="C63" s="334"/>
      <c r="D63" s="334"/>
      <c r="E63" s="332"/>
      <c r="F63" s="332"/>
      <c r="G63" s="332"/>
      <c r="H63" s="375"/>
      <c r="I63" s="334"/>
      <c r="J63" s="332"/>
      <c r="K63" s="147"/>
      <c r="L63" s="295"/>
      <c r="M63" s="230"/>
      <c r="N63" s="230"/>
      <c r="O63" s="231"/>
    </row>
    <row r="64" spans="1:15" ht="15.6" customHeight="1" x14ac:dyDescent="0.25">
      <c r="A64" s="48" t="s">
        <v>60</v>
      </c>
      <c r="B64" s="134">
        <f t="shared" si="0"/>
        <v>0</v>
      </c>
      <c r="C64" s="334"/>
      <c r="D64" s="337"/>
      <c r="E64" s="335"/>
      <c r="F64" s="332"/>
      <c r="G64" s="332"/>
      <c r="H64" s="375"/>
      <c r="I64" s="334"/>
      <c r="J64" s="335"/>
      <c r="K64" s="147"/>
      <c r="L64" s="295"/>
      <c r="M64" s="230"/>
      <c r="N64" s="230"/>
      <c r="O64" s="231"/>
    </row>
    <row r="65" spans="1:15" ht="15.75" x14ac:dyDescent="0.25">
      <c r="A65" s="48" t="s">
        <v>61</v>
      </c>
      <c r="B65" s="134">
        <f t="shared" si="0"/>
        <v>0</v>
      </c>
      <c r="C65" s="334"/>
      <c r="D65" s="334"/>
      <c r="E65" s="332"/>
      <c r="F65" s="332"/>
      <c r="G65" s="332"/>
      <c r="H65" s="375"/>
      <c r="I65" s="334"/>
      <c r="J65" s="332"/>
      <c r="K65" s="147"/>
      <c r="L65" s="295"/>
      <c r="M65" s="230"/>
      <c r="N65" s="230"/>
      <c r="O65" s="231"/>
    </row>
    <row r="66" spans="1:15" ht="15.75" x14ac:dyDescent="0.25">
      <c r="A66" s="48" t="s">
        <v>62</v>
      </c>
      <c r="B66" s="134">
        <f t="shared" si="0"/>
        <v>0</v>
      </c>
      <c r="C66" s="334"/>
      <c r="D66" s="334"/>
      <c r="E66" s="332"/>
      <c r="F66" s="332"/>
      <c r="G66" s="332"/>
      <c r="H66" s="375"/>
      <c r="I66" s="334"/>
      <c r="J66" s="332"/>
      <c r="K66" s="147"/>
      <c r="L66" s="295"/>
      <c r="M66" s="230"/>
      <c r="N66" s="230"/>
      <c r="O66" s="231"/>
    </row>
    <row r="67" spans="1:15" ht="19.5" customHeight="1" x14ac:dyDescent="0.25">
      <c r="A67" s="48" t="s">
        <v>163</v>
      </c>
      <c r="B67" s="134"/>
      <c r="C67" s="147"/>
      <c r="D67" s="147"/>
      <c r="E67" s="137"/>
      <c r="F67" s="137"/>
      <c r="G67" s="137"/>
      <c r="H67" s="407"/>
      <c r="I67" s="147"/>
      <c r="J67" s="137"/>
      <c r="K67" s="147"/>
      <c r="L67" s="295"/>
      <c r="M67" s="408"/>
      <c r="N67" s="408"/>
      <c r="O67" s="231"/>
    </row>
    <row r="68" spans="1:15" s="74" customFormat="1" ht="15.75" x14ac:dyDescent="0.25">
      <c r="A68" s="73" t="s">
        <v>63</v>
      </c>
      <c r="B68" s="134">
        <f t="shared" si="0"/>
        <v>0</v>
      </c>
      <c r="C68" s="337"/>
      <c r="D68" s="337"/>
      <c r="E68" s="335"/>
      <c r="F68" s="332"/>
      <c r="G68" s="332"/>
      <c r="H68" s="375"/>
      <c r="I68" s="334"/>
      <c r="J68" s="335"/>
      <c r="K68" s="276">
        <f t="shared" ref="K68" si="3">ROUND(((B68+H68)*4)+I68*9.4,2)</f>
        <v>0</v>
      </c>
      <c r="L68" s="296"/>
      <c r="M68" s="232"/>
      <c r="N68" s="232"/>
      <c r="O68" s="233"/>
    </row>
    <row r="69" spans="1:15" ht="15.75" x14ac:dyDescent="0.25">
      <c r="A69" s="48" t="s">
        <v>64</v>
      </c>
      <c r="B69" s="134">
        <f t="shared" si="0"/>
        <v>0</v>
      </c>
      <c r="C69" s="334"/>
      <c r="D69" s="334"/>
      <c r="E69" s="332"/>
      <c r="F69" s="332"/>
      <c r="G69" s="332"/>
      <c r="H69" s="375"/>
      <c r="I69" s="334"/>
      <c r="J69" s="332"/>
      <c r="K69" s="147"/>
      <c r="L69" s="295"/>
      <c r="M69" s="230"/>
      <c r="N69" s="230"/>
      <c r="O69" s="231"/>
    </row>
    <row r="70" spans="1:15" ht="16.5" thickBot="1" x14ac:dyDescent="0.3">
      <c r="A70" s="49" t="s">
        <v>65</v>
      </c>
      <c r="B70" s="127">
        <f t="shared" si="0"/>
        <v>0</v>
      </c>
      <c r="C70" s="170"/>
      <c r="D70" s="170"/>
      <c r="E70" s="326"/>
      <c r="F70" s="332"/>
      <c r="G70" s="326"/>
      <c r="H70" s="385"/>
      <c r="I70" s="170"/>
      <c r="J70" s="326"/>
      <c r="K70" s="170"/>
      <c r="L70" s="297"/>
      <c r="M70" s="234"/>
      <c r="N70" s="234"/>
      <c r="O70" s="235"/>
    </row>
    <row r="71" spans="1:15" ht="16.5" thickBot="1" x14ac:dyDescent="0.3">
      <c r="A71" s="50" t="s">
        <v>66</v>
      </c>
      <c r="B71" s="153">
        <f t="shared" ref="B71:O71" si="4">SUM(B7:B70)</f>
        <v>5628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5628</v>
      </c>
      <c r="G71" s="153">
        <f t="shared" si="4"/>
        <v>0</v>
      </c>
      <c r="H71" s="377">
        <f t="shared" si="4"/>
        <v>9476</v>
      </c>
      <c r="I71" s="153">
        <f t="shared" si="4"/>
        <v>17352</v>
      </c>
      <c r="J71" s="153">
        <f t="shared" si="4"/>
        <v>0</v>
      </c>
      <c r="K71" s="278">
        <f t="shared" si="4"/>
        <v>0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80"/>
      <c r="B72" s="236"/>
      <c r="C72" s="236"/>
      <c r="D72" s="236"/>
      <c r="E72" s="236"/>
      <c r="F72" s="236"/>
      <c r="G72" s="236"/>
      <c r="H72" s="386"/>
      <c r="I72" s="237"/>
      <c r="J72" s="237"/>
      <c r="K72" s="237"/>
      <c r="L72" s="237"/>
      <c r="M72" s="237"/>
      <c r="N72" s="237"/>
      <c r="O72" s="237"/>
    </row>
    <row r="73" spans="1:15" ht="15.75" x14ac:dyDescent="0.25">
      <c r="B73" s="238"/>
      <c r="C73" s="238"/>
      <c r="D73" s="238"/>
      <c r="E73" s="238"/>
      <c r="F73" s="238"/>
      <c r="G73" s="238"/>
      <c r="H73" s="387"/>
      <c r="I73" s="239"/>
      <c r="J73" s="239"/>
      <c r="K73" s="239"/>
      <c r="L73" s="239"/>
      <c r="M73" s="239"/>
      <c r="N73" s="239"/>
      <c r="O73" s="239"/>
    </row>
    <row r="74" spans="1:15" ht="15.75" x14ac:dyDescent="0.25">
      <c r="B74" s="238"/>
      <c r="C74" s="238"/>
      <c r="D74" s="238"/>
      <c r="E74" s="238"/>
      <c r="F74" s="238"/>
      <c r="G74" s="238"/>
      <c r="H74" s="387"/>
      <c r="I74" s="239"/>
      <c r="J74" s="239"/>
      <c r="K74" s="239"/>
      <c r="L74" s="239"/>
      <c r="M74" s="239"/>
      <c r="N74" s="239"/>
      <c r="O74" s="239"/>
    </row>
    <row r="75" spans="1:15" ht="22.15" customHeight="1" x14ac:dyDescent="0.3">
      <c r="A75" s="91" t="s">
        <v>158</v>
      </c>
      <c r="B75" s="236">
        <f>C75+D75+F75</f>
        <v>5500</v>
      </c>
      <c r="C75" s="236">
        <v>0</v>
      </c>
      <c r="D75" s="236">
        <v>0</v>
      </c>
      <c r="E75" s="236">
        <v>0</v>
      </c>
      <c r="F75" s="236">
        <v>5500</v>
      </c>
      <c r="G75" s="236">
        <v>0</v>
      </c>
      <c r="H75" s="386">
        <v>9200</v>
      </c>
      <c r="I75" s="237">
        <v>17352</v>
      </c>
      <c r="J75" s="237">
        <v>0</v>
      </c>
      <c r="K75" s="237"/>
      <c r="L75" s="239"/>
      <c r="M75" s="239"/>
      <c r="N75" s="239"/>
      <c r="O75" s="239"/>
    </row>
    <row r="76" spans="1:15" ht="15.75" x14ac:dyDescent="0.25">
      <c r="B76" s="238"/>
      <c r="C76" s="238"/>
      <c r="D76" s="238"/>
      <c r="E76" s="238"/>
      <c r="F76" s="238"/>
      <c r="G76" s="238"/>
      <c r="H76" s="387"/>
      <c r="I76" s="239"/>
      <c r="J76" s="239"/>
      <c r="K76" s="239"/>
      <c r="L76" s="239"/>
      <c r="M76" s="239"/>
      <c r="N76" s="239"/>
      <c r="O76" s="239"/>
    </row>
    <row r="77" spans="1:15" ht="15.75" x14ac:dyDescent="0.25">
      <c r="B77" s="238">
        <f>B71-B75</f>
        <v>128</v>
      </c>
      <c r="C77" s="238">
        <f t="shared" ref="C77:O77" si="5">C71-C75</f>
        <v>0</v>
      </c>
      <c r="D77" s="238">
        <f t="shared" si="5"/>
        <v>0</v>
      </c>
      <c r="E77" s="238">
        <f t="shared" si="5"/>
        <v>0</v>
      </c>
      <c r="F77" s="238">
        <f t="shared" si="5"/>
        <v>128</v>
      </c>
      <c r="G77" s="238">
        <f t="shared" si="5"/>
        <v>0</v>
      </c>
      <c r="H77" s="388">
        <f t="shared" si="5"/>
        <v>276</v>
      </c>
      <c r="I77" s="238">
        <f t="shared" si="5"/>
        <v>0</v>
      </c>
      <c r="J77" s="238">
        <f t="shared" si="5"/>
        <v>0</v>
      </c>
      <c r="K77" s="238">
        <f t="shared" si="5"/>
        <v>0</v>
      </c>
      <c r="L77" s="238">
        <f t="shared" si="5"/>
        <v>0</v>
      </c>
      <c r="M77" s="238">
        <f t="shared" si="5"/>
        <v>0</v>
      </c>
      <c r="N77" s="238">
        <f t="shared" si="5"/>
        <v>0</v>
      </c>
      <c r="O77" s="238">
        <f t="shared" si="5"/>
        <v>0</v>
      </c>
    </row>
    <row r="78" spans="1:15" ht="15.75" x14ac:dyDescent="0.25">
      <c r="B78" s="240"/>
      <c r="C78" s="240"/>
      <c r="D78" s="240"/>
      <c r="E78" s="240"/>
      <c r="F78" s="240"/>
      <c r="G78" s="240"/>
      <c r="H78" s="389"/>
      <c r="I78" s="241"/>
      <c r="J78" s="241"/>
      <c r="K78" s="241"/>
      <c r="L78" s="241"/>
      <c r="M78" s="241"/>
      <c r="N78" s="241"/>
      <c r="O78" s="241"/>
    </row>
    <row r="79" spans="1:15" ht="15.75" x14ac:dyDescent="0.25">
      <c r="B79" s="240"/>
      <c r="C79" s="240"/>
      <c r="D79" s="240"/>
      <c r="E79" s="240"/>
      <c r="F79" s="240"/>
      <c r="G79" s="240"/>
      <c r="H79" s="389"/>
      <c r="I79" s="241"/>
      <c r="J79" s="241"/>
      <c r="K79" s="241"/>
      <c r="L79" s="241"/>
      <c r="M79" s="241"/>
      <c r="N79" s="241"/>
      <c r="O79" s="241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680555555555598" right="0" top="0.78680555555555598" bottom="0" header="0.31388888888888899" footer="0.31388888888888899"/>
  <pageSetup paperSize="9" scale="45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rgb="FF00B050"/>
    <pageSetUpPr fitToPage="1"/>
  </sheetPr>
  <dimension ref="A1:O79"/>
  <sheetViews>
    <sheetView zoomScale="75" zoomScaleNormal="75" zoomScaleSheetLayoutView="75" workbookViewId="0">
      <pane ySplit="6" topLeftCell="A70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9.425781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7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36" customHeight="1" thickBot="1" x14ac:dyDescent="0.3">
      <c r="A3" s="33" t="s">
        <v>124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0</v>
      </c>
      <c r="C7" s="128"/>
      <c r="D7" s="129"/>
      <c r="E7" s="130"/>
      <c r="F7" s="131"/>
      <c r="G7" s="131"/>
      <c r="H7" s="128"/>
      <c r="I7" s="243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184"/>
      <c r="D8" s="135"/>
      <c r="E8" s="136"/>
      <c r="F8" s="137"/>
      <c r="G8" s="137"/>
      <c r="H8" s="184"/>
      <c r="I8" s="135"/>
      <c r="J8" s="136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184"/>
      <c r="D9" s="135"/>
      <c r="E9" s="136"/>
      <c r="F9" s="137"/>
      <c r="G9" s="137"/>
      <c r="H9" s="184"/>
      <c r="I9" s="135"/>
      <c r="J9" s="136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184"/>
      <c r="D10" s="135"/>
      <c r="E10" s="136"/>
      <c r="F10" s="137"/>
      <c r="G10" s="137"/>
      <c r="H10" s="184"/>
      <c r="I10" s="135"/>
      <c r="J10" s="136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184"/>
      <c r="D11" s="135"/>
      <c r="E11" s="136"/>
      <c r="F11" s="137"/>
      <c r="G11" s="137"/>
      <c r="H11" s="184"/>
      <c r="I11" s="135"/>
      <c r="J11" s="136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184"/>
      <c r="D12" s="135"/>
      <c r="E12" s="136"/>
      <c r="F12" s="137"/>
      <c r="G12" s="137"/>
      <c r="H12" s="184"/>
      <c r="I12" s="135"/>
      <c r="J12" s="136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184"/>
      <c r="D13" s="135"/>
      <c r="E13" s="136"/>
      <c r="F13" s="137"/>
      <c r="G13" s="137"/>
      <c r="H13" s="184"/>
      <c r="I13" s="135"/>
      <c r="J13" s="136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184"/>
      <c r="D14" s="135"/>
      <c r="E14" s="136"/>
      <c r="F14" s="137"/>
      <c r="G14" s="137"/>
      <c r="H14" s="184"/>
      <c r="I14" s="135"/>
      <c r="J14" s="136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184"/>
      <c r="D15" s="135"/>
      <c r="E15" s="136"/>
      <c r="F15" s="137"/>
      <c r="G15" s="137"/>
      <c r="H15" s="184"/>
      <c r="I15" s="135"/>
      <c r="J15" s="136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184"/>
      <c r="D16" s="135"/>
      <c r="E16" s="136"/>
      <c r="F16" s="137"/>
      <c r="G16" s="137"/>
      <c r="H16" s="184"/>
      <c r="I16" s="135"/>
      <c r="J16" s="136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184"/>
      <c r="D17" s="135"/>
      <c r="E17" s="136"/>
      <c r="F17" s="137"/>
      <c r="G17" s="137"/>
      <c r="H17" s="184"/>
      <c r="I17" s="135"/>
      <c r="J17" s="136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184"/>
      <c r="D18" s="135"/>
      <c r="E18" s="136"/>
      <c r="F18" s="137"/>
      <c r="G18" s="137"/>
      <c r="H18" s="184"/>
      <c r="I18" s="135"/>
      <c r="J18" s="136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184"/>
      <c r="D19" s="135"/>
      <c r="E19" s="136"/>
      <c r="F19" s="137"/>
      <c r="G19" s="137"/>
      <c r="H19" s="184"/>
      <c r="I19" s="135"/>
      <c r="J19" s="136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184"/>
      <c r="D20" s="135"/>
      <c r="E20" s="136"/>
      <c r="F20" s="137"/>
      <c r="G20" s="137"/>
      <c r="H20" s="184"/>
      <c r="I20" s="135"/>
      <c r="J20" s="136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0</v>
      </c>
      <c r="C21" s="184"/>
      <c r="D21" s="135"/>
      <c r="E21" s="136"/>
      <c r="F21" s="137"/>
      <c r="G21" s="137"/>
      <c r="H21" s="184"/>
      <c r="I21" s="135"/>
      <c r="J21" s="136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184"/>
      <c r="D22" s="135"/>
      <c r="E22" s="136"/>
      <c r="F22" s="137"/>
      <c r="G22" s="137"/>
      <c r="H22" s="184"/>
      <c r="I22" s="135"/>
      <c r="J22" s="136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184"/>
      <c r="D23" s="135"/>
      <c r="E23" s="136"/>
      <c r="F23" s="137"/>
      <c r="G23" s="137"/>
      <c r="H23" s="184"/>
      <c r="I23" s="135"/>
      <c r="J23" s="136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184"/>
      <c r="D24" s="135"/>
      <c r="E24" s="136"/>
      <c r="F24" s="137"/>
      <c r="G24" s="137"/>
      <c r="H24" s="184"/>
      <c r="I24" s="135"/>
      <c r="J24" s="136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184"/>
      <c r="D25" s="135"/>
      <c r="E25" s="136"/>
      <c r="F25" s="137"/>
      <c r="G25" s="137"/>
      <c r="H25" s="184"/>
      <c r="I25" s="135"/>
      <c r="J25" s="136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184"/>
      <c r="D26" s="135"/>
      <c r="E26" s="136"/>
      <c r="F26" s="137"/>
      <c r="G26" s="137"/>
      <c r="H26" s="184"/>
      <c r="I26" s="135"/>
      <c r="J26" s="136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184"/>
      <c r="D27" s="135"/>
      <c r="E27" s="136"/>
      <c r="F27" s="137"/>
      <c r="G27" s="137"/>
      <c r="H27" s="184"/>
      <c r="I27" s="135"/>
      <c r="J27" s="136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184"/>
      <c r="D28" s="135"/>
      <c r="E28" s="136"/>
      <c r="F28" s="137"/>
      <c r="G28" s="137"/>
      <c r="H28" s="184"/>
      <c r="I28" s="135"/>
      <c r="J28" s="136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184"/>
      <c r="D29" s="135"/>
      <c r="E29" s="136"/>
      <c r="F29" s="137"/>
      <c r="G29" s="137"/>
      <c r="H29" s="184"/>
      <c r="I29" s="135"/>
      <c r="J29" s="136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184"/>
      <c r="D30" s="135"/>
      <c r="E30" s="136"/>
      <c r="F30" s="137"/>
      <c r="G30" s="137"/>
      <c r="H30" s="184"/>
      <c r="I30" s="135"/>
      <c r="J30" s="136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184"/>
      <c r="D31" s="135"/>
      <c r="E31" s="136"/>
      <c r="F31" s="137"/>
      <c r="G31" s="137"/>
      <c r="H31" s="184"/>
      <c r="I31" s="135"/>
      <c r="J31" s="136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184"/>
      <c r="D32" s="135"/>
      <c r="E32" s="136"/>
      <c r="F32" s="137"/>
      <c r="G32" s="137"/>
      <c r="H32" s="184"/>
      <c r="I32" s="135"/>
      <c r="J32" s="136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184"/>
      <c r="D33" s="135"/>
      <c r="E33" s="136"/>
      <c r="F33" s="137"/>
      <c r="G33" s="137"/>
      <c r="H33" s="184"/>
      <c r="I33" s="135"/>
      <c r="J33" s="136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184"/>
      <c r="D34" s="135"/>
      <c r="E34" s="136"/>
      <c r="F34" s="137"/>
      <c r="G34" s="137"/>
      <c r="H34" s="184"/>
      <c r="I34" s="135"/>
      <c r="J34" s="136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184"/>
      <c r="D35" s="135"/>
      <c r="E35" s="136"/>
      <c r="F35" s="137"/>
      <c r="G35" s="137"/>
      <c r="H35" s="184"/>
      <c r="I35" s="135"/>
      <c r="J35" s="136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185"/>
      <c r="D36" s="186"/>
      <c r="E36" s="143"/>
      <c r="F36" s="148"/>
      <c r="G36" s="148"/>
      <c r="H36" s="185"/>
      <c r="I36" s="186"/>
      <c r="J36" s="14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184"/>
      <c r="D37" s="135"/>
      <c r="E37" s="136"/>
      <c r="F37" s="137"/>
      <c r="G37" s="137"/>
      <c r="H37" s="184"/>
      <c r="I37" s="135"/>
      <c r="J37" s="136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184"/>
      <c r="D38" s="135"/>
      <c r="E38" s="136"/>
      <c r="F38" s="137"/>
      <c r="G38" s="137"/>
      <c r="H38" s="184"/>
      <c r="I38" s="135"/>
      <c r="J38" s="136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184"/>
      <c r="D39" s="135"/>
      <c r="E39" s="136"/>
      <c r="F39" s="137"/>
      <c r="G39" s="137"/>
      <c r="H39" s="184"/>
      <c r="I39" s="135"/>
      <c r="J39" s="136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184"/>
      <c r="D40" s="135"/>
      <c r="E40" s="136"/>
      <c r="F40" s="137"/>
      <c r="G40" s="137"/>
      <c r="H40" s="184"/>
      <c r="I40" s="135"/>
      <c r="J40" s="136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184"/>
      <c r="D41" s="135"/>
      <c r="E41" s="136"/>
      <c r="F41" s="137"/>
      <c r="G41" s="137"/>
      <c r="H41" s="184"/>
      <c r="I41" s="135"/>
      <c r="J41" s="136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184"/>
      <c r="D42" s="135"/>
      <c r="E42" s="136"/>
      <c r="F42" s="137"/>
      <c r="G42" s="137"/>
      <c r="H42" s="184"/>
      <c r="I42" s="135"/>
      <c r="J42" s="136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184"/>
      <c r="D43" s="135"/>
      <c r="E43" s="136"/>
      <c r="F43" s="137"/>
      <c r="G43" s="137"/>
      <c r="H43" s="184"/>
      <c r="I43" s="135"/>
      <c r="J43" s="136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184"/>
      <c r="D44" s="135"/>
      <c r="E44" s="136"/>
      <c r="F44" s="137"/>
      <c r="G44" s="137"/>
      <c r="H44" s="184"/>
      <c r="I44" s="135"/>
      <c r="J44" s="136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184"/>
      <c r="D45" s="135"/>
      <c r="E45" s="136"/>
      <c r="F45" s="137"/>
      <c r="G45" s="137"/>
      <c r="H45" s="184"/>
      <c r="I45" s="135"/>
      <c r="J45" s="136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184"/>
      <c r="D46" s="135"/>
      <c r="E46" s="136"/>
      <c r="F46" s="137"/>
      <c r="G46" s="137"/>
      <c r="H46" s="184"/>
      <c r="I46" s="135"/>
      <c r="J46" s="136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184"/>
      <c r="D47" s="135"/>
      <c r="E47" s="136"/>
      <c r="F47" s="137"/>
      <c r="G47" s="137"/>
      <c r="H47" s="184"/>
      <c r="I47" s="135"/>
      <c r="J47" s="136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184"/>
      <c r="D48" s="135"/>
      <c r="E48" s="136"/>
      <c r="F48" s="137"/>
      <c r="G48" s="137"/>
      <c r="H48" s="184"/>
      <c r="I48" s="135"/>
      <c r="J48" s="136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184"/>
      <c r="D49" s="135"/>
      <c r="E49" s="136"/>
      <c r="F49" s="137"/>
      <c r="G49" s="137"/>
      <c r="H49" s="184"/>
      <c r="I49" s="135"/>
      <c r="J49" s="136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184"/>
      <c r="D50" s="135"/>
      <c r="E50" s="136"/>
      <c r="F50" s="137"/>
      <c r="G50" s="137"/>
      <c r="H50" s="184"/>
      <c r="I50" s="135"/>
      <c r="J50" s="136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184"/>
      <c r="D51" s="135"/>
      <c r="E51" s="136"/>
      <c r="F51" s="137"/>
      <c r="G51" s="137"/>
      <c r="H51" s="184"/>
      <c r="I51" s="135"/>
      <c r="J51" s="136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185"/>
      <c r="D52" s="186"/>
      <c r="E52" s="143"/>
      <c r="F52" s="148"/>
      <c r="G52" s="148"/>
      <c r="H52" s="185"/>
      <c r="I52" s="186"/>
      <c r="J52" s="14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169"/>
      <c r="D53" s="188"/>
      <c r="E53" s="148"/>
      <c r="F53" s="148"/>
      <c r="G53" s="148"/>
      <c r="H53" s="169"/>
      <c r="I53" s="188"/>
      <c r="J53" s="148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169"/>
      <c r="D54" s="188"/>
      <c r="E54" s="148"/>
      <c r="F54" s="148"/>
      <c r="G54" s="148"/>
      <c r="H54" s="169"/>
      <c r="I54" s="188"/>
      <c r="J54" s="148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169"/>
      <c r="D55" s="188"/>
      <c r="E55" s="148"/>
      <c r="F55" s="148"/>
      <c r="G55" s="148"/>
      <c r="H55" s="169"/>
      <c r="I55" s="188"/>
      <c r="J55" s="148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165"/>
      <c r="D56" s="147"/>
      <c r="E56" s="137"/>
      <c r="F56" s="137"/>
      <c r="G56" s="137"/>
      <c r="H56" s="165"/>
      <c r="I56" s="147"/>
      <c r="J56" s="137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165"/>
      <c r="D57" s="147"/>
      <c r="E57" s="137"/>
      <c r="F57" s="137"/>
      <c r="G57" s="137"/>
      <c r="H57" s="165"/>
      <c r="I57" s="147"/>
      <c r="J57" s="137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165"/>
      <c r="D58" s="147"/>
      <c r="E58" s="137"/>
      <c r="F58" s="137"/>
      <c r="G58" s="137"/>
      <c r="H58" s="165"/>
      <c r="I58" s="147"/>
      <c r="J58" s="137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165"/>
      <c r="D59" s="147"/>
      <c r="E59" s="137"/>
      <c r="F59" s="137"/>
      <c r="G59" s="137"/>
      <c r="H59" s="165"/>
      <c r="I59" s="147"/>
      <c r="J59" s="137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165"/>
      <c r="D60" s="147"/>
      <c r="E60" s="137"/>
      <c r="F60" s="137"/>
      <c r="G60" s="137"/>
      <c r="H60" s="165"/>
      <c r="I60" s="147"/>
      <c r="J60" s="137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165"/>
      <c r="D61" s="147"/>
      <c r="E61" s="137"/>
      <c r="F61" s="137"/>
      <c r="G61" s="137"/>
      <c r="H61" s="165"/>
      <c r="I61" s="147"/>
      <c r="J61" s="137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165"/>
      <c r="D62" s="147"/>
      <c r="E62" s="137"/>
      <c r="F62" s="137"/>
      <c r="G62" s="137"/>
      <c r="H62" s="165"/>
      <c r="I62" s="147"/>
      <c r="J62" s="137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165"/>
      <c r="D63" s="147"/>
      <c r="E63" s="137"/>
      <c r="F63" s="137"/>
      <c r="G63" s="137"/>
      <c r="H63" s="165"/>
      <c r="I63" s="147"/>
      <c r="J63" s="137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165"/>
      <c r="D64" s="188"/>
      <c r="E64" s="148"/>
      <c r="F64" s="137"/>
      <c r="G64" s="137"/>
      <c r="H64" s="165"/>
      <c r="I64" s="188"/>
      <c r="J64" s="148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165"/>
      <c r="D65" s="147"/>
      <c r="E65" s="137"/>
      <c r="F65" s="137"/>
      <c r="G65" s="137"/>
      <c r="H65" s="165"/>
      <c r="I65" s="147"/>
      <c r="J65" s="137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165"/>
      <c r="D66" s="147"/>
      <c r="E66" s="137"/>
      <c r="F66" s="137"/>
      <c r="G66" s="137"/>
      <c r="H66" s="165"/>
      <c r="I66" s="147"/>
      <c r="J66" s="137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169"/>
      <c r="D68" s="188"/>
      <c r="E68" s="148"/>
      <c r="F68" s="148"/>
      <c r="G68" s="148"/>
      <c r="H68" s="169"/>
      <c r="I68" s="188"/>
      <c r="J68" s="148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165"/>
      <c r="D69" s="147"/>
      <c r="E69" s="137"/>
      <c r="F69" s="137"/>
      <c r="G69" s="137"/>
      <c r="H69" s="165"/>
      <c r="I69" s="147"/>
      <c r="J69" s="137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151"/>
      <c r="F70" s="137"/>
      <c r="G70" s="151"/>
      <c r="H70" s="170"/>
      <c r="I70" s="170"/>
      <c r="J70" s="151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37.5" customHeight="1" x14ac:dyDescent="0.3">
      <c r="A75" s="90" t="s">
        <v>158</v>
      </c>
      <c r="B75" s="157">
        <f>C75+D75+F75</f>
        <v>0</v>
      </c>
      <c r="C75" s="157">
        <v>0</v>
      </c>
      <c r="D75" s="157">
        <v>0</v>
      </c>
      <c r="E75" s="157">
        <v>0</v>
      </c>
      <c r="F75" s="157">
        <v>0</v>
      </c>
      <c r="G75" s="157">
        <v>0</v>
      </c>
      <c r="H75" s="156">
        <v>0</v>
      </c>
      <c r="I75" s="156">
        <v>0</v>
      </c>
      <c r="J75" s="156">
        <v>0</v>
      </c>
      <c r="K75" s="156"/>
      <c r="L75" s="158"/>
      <c r="M75" s="158"/>
      <c r="N75" s="158"/>
      <c r="O75" s="158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3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rgb="FF00B050"/>
    <pageSetUpPr fitToPage="1"/>
  </sheetPr>
  <dimension ref="A1:O79"/>
  <sheetViews>
    <sheetView zoomScale="75" zoomScaleNormal="75" workbookViewId="0">
      <pane ySplit="6" topLeftCell="A70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2.4257812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83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37.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104</v>
      </c>
      <c r="B3" s="1"/>
      <c r="C3" s="1"/>
      <c r="D3" s="1"/>
      <c r="E3" s="1"/>
      <c r="F3" s="1"/>
      <c r="G3" s="1"/>
    </row>
    <row r="4" spans="1:15" ht="36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21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22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23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2277</v>
      </c>
      <c r="C7" s="129"/>
      <c r="D7" s="129"/>
      <c r="E7" s="122"/>
      <c r="F7" s="123">
        <v>2277</v>
      </c>
      <c r="G7" s="124"/>
      <c r="H7" s="226"/>
      <c r="I7" s="282">
        <v>364</v>
      </c>
      <c r="J7" s="286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3161</v>
      </c>
      <c r="C8" s="330"/>
      <c r="D8" s="330"/>
      <c r="E8" s="125"/>
      <c r="F8" s="349">
        <v>3161</v>
      </c>
      <c r="G8" s="350"/>
      <c r="H8" s="351"/>
      <c r="I8" s="336">
        <v>1422</v>
      </c>
      <c r="J8" s="333"/>
      <c r="K8" s="147"/>
      <c r="L8" s="137"/>
      <c r="M8" s="223"/>
      <c r="N8" s="223"/>
      <c r="O8" s="140"/>
    </row>
    <row r="9" spans="1:15" ht="15.75" x14ac:dyDescent="0.25">
      <c r="A9" s="35" t="s">
        <v>6</v>
      </c>
      <c r="B9" s="134">
        <f t="shared" si="0"/>
        <v>13186</v>
      </c>
      <c r="C9" s="330"/>
      <c r="D9" s="330"/>
      <c r="E9" s="125"/>
      <c r="F9" s="352">
        <v>13186</v>
      </c>
      <c r="G9" s="353"/>
      <c r="H9" s="351"/>
      <c r="I9" s="336">
        <v>350</v>
      </c>
      <c r="J9" s="333"/>
      <c r="K9" s="147"/>
      <c r="L9" s="137"/>
      <c r="M9" s="223"/>
      <c r="N9" s="223"/>
      <c r="O9" s="140"/>
    </row>
    <row r="10" spans="1:15" ht="15.75" x14ac:dyDescent="0.25">
      <c r="A10" s="35" t="s">
        <v>7</v>
      </c>
      <c r="B10" s="134">
        <f t="shared" si="0"/>
        <v>8594</v>
      </c>
      <c r="C10" s="330"/>
      <c r="D10" s="330"/>
      <c r="E10" s="125"/>
      <c r="F10" s="349">
        <v>8594</v>
      </c>
      <c r="G10" s="350">
        <v>231</v>
      </c>
      <c r="H10" s="351"/>
      <c r="I10" s="336">
        <v>1711</v>
      </c>
      <c r="J10" s="333"/>
      <c r="K10" s="147"/>
      <c r="L10" s="137"/>
      <c r="M10" s="223"/>
      <c r="N10" s="223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125"/>
      <c r="F11" s="349"/>
      <c r="G11" s="350"/>
      <c r="H11" s="351"/>
      <c r="I11" s="336"/>
      <c r="J11" s="333"/>
      <c r="K11" s="147"/>
      <c r="L11" s="137"/>
      <c r="M11" s="223"/>
      <c r="N11" s="223"/>
      <c r="O11" s="140"/>
    </row>
    <row r="12" spans="1:15" ht="15.75" x14ac:dyDescent="0.25">
      <c r="A12" s="35" t="s">
        <v>9</v>
      </c>
      <c r="B12" s="134">
        <f t="shared" si="0"/>
        <v>1035</v>
      </c>
      <c r="C12" s="330"/>
      <c r="D12" s="330"/>
      <c r="E12" s="125"/>
      <c r="F12" s="349">
        <v>1035</v>
      </c>
      <c r="G12" s="350">
        <v>65</v>
      </c>
      <c r="H12" s="351"/>
      <c r="I12" s="336">
        <v>11</v>
      </c>
      <c r="J12" s="333"/>
      <c r="K12" s="147"/>
      <c r="L12" s="137"/>
      <c r="M12" s="223"/>
      <c r="N12" s="223"/>
      <c r="O12" s="140"/>
    </row>
    <row r="13" spans="1:15" ht="15.75" x14ac:dyDescent="0.25">
      <c r="A13" s="35" t="s">
        <v>10</v>
      </c>
      <c r="B13" s="134">
        <f t="shared" si="0"/>
        <v>3952</v>
      </c>
      <c r="C13" s="330"/>
      <c r="D13" s="330"/>
      <c r="E13" s="125"/>
      <c r="F13" s="349">
        <v>3952</v>
      </c>
      <c r="G13" s="350"/>
      <c r="H13" s="351">
        <v>20</v>
      </c>
      <c r="I13" s="336">
        <v>63</v>
      </c>
      <c r="J13" s="333"/>
      <c r="K13" s="147"/>
      <c r="L13" s="137"/>
      <c r="M13" s="223"/>
      <c r="N13" s="223"/>
      <c r="O13" s="140"/>
    </row>
    <row r="14" spans="1:15" ht="14.45" customHeight="1" x14ac:dyDescent="0.25">
      <c r="A14" s="35" t="s">
        <v>11</v>
      </c>
      <c r="B14" s="134">
        <f t="shared" si="0"/>
        <v>1139</v>
      </c>
      <c r="C14" s="330"/>
      <c r="D14" s="330"/>
      <c r="E14" s="125"/>
      <c r="F14" s="349">
        <v>1139</v>
      </c>
      <c r="G14" s="350"/>
      <c r="H14" s="354"/>
      <c r="I14" s="339">
        <v>8</v>
      </c>
      <c r="J14" s="343"/>
      <c r="K14" s="147"/>
      <c r="L14" s="137"/>
      <c r="M14" s="223"/>
      <c r="N14" s="223"/>
      <c r="O14" s="140"/>
    </row>
    <row r="15" spans="1:15" ht="15.75" x14ac:dyDescent="0.25">
      <c r="A15" s="35" t="s">
        <v>12</v>
      </c>
      <c r="B15" s="134">
        <f t="shared" si="0"/>
        <v>2030</v>
      </c>
      <c r="C15" s="330"/>
      <c r="D15" s="330"/>
      <c r="E15" s="125"/>
      <c r="F15" s="349">
        <v>2030</v>
      </c>
      <c r="G15" s="350"/>
      <c r="H15" s="351"/>
      <c r="I15" s="336">
        <v>108</v>
      </c>
      <c r="J15" s="333"/>
      <c r="K15" s="147"/>
      <c r="L15" s="137"/>
      <c r="M15" s="223"/>
      <c r="N15" s="223"/>
      <c r="O15" s="140"/>
    </row>
    <row r="16" spans="1:15" ht="15.75" x14ac:dyDescent="0.25">
      <c r="A16" s="35" t="s">
        <v>13</v>
      </c>
      <c r="B16" s="134">
        <f t="shared" si="0"/>
        <v>2642</v>
      </c>
      <c r="C16" s="330"/>
      <c r="D16" s="330"/>
      <c r="E16" s="125"/>
      <c r="F16" s="349">
        <v>2642</v>
      </c>
      <c r="G16" s="350"/>
      <c r="H16" s="351"/>
      <c r="I16" s="336">
        <v>62</v>
      </c>
      <c r="J16" s="333"/>
      <c r="K16" s="147"/>
      <c r="L16" s="137"/>
      <c r="M16" s="223"/>
      <c r="N16" s="223"/>
      <c r="O16" s="140"/>
    </row>
    <row r="17" spans="1:15" ht="15.75" x14ac:dyDescent="0.25">
      <c r="A17" s="35" t="s">
        <v>14</v>
      </c>
      <c r="B17" s="134">
        <f t="shared" si="0"/>
        <v>0</v>
      </c>
      <c r="C17" s="330"/>
      <c r="D17" s="330"/>
      <c r="E17" s="125"/>
      <c r="F17" s="349"/>
      <c r="G17" s="350"/>
      <c r="H17" s="351"/>
      <c r="I17" s="336"/>
      <c r="J17" s="333"/>
      <c r="K17" s="147"/>
      <c r="L17" s="137"/>
      <c r="M17" s="223"/>
      <c r="N17" s="223"/>
      <c r="O17" s="140"/>
    </row>
    <row r="18" spans="1:15" ht="15.75" x14ac:dyDescent="0.25">
      <c r="A18" s="35" t="s">
        <v>15</v>
      </c>
      <c r="B18" s="134">
        <f t="shared" si="0"/>
        <v>5547</v>
      </c>
      <c r="C18" s="330"/>
      <c r="D18" s="330"/>
      <c r="E18" s="125"/>
      <c r="F18" s="349">
        <v>5547</v>
      </c>
      <c r="G18" s="350">
        <v>60</v>
      </c>
      <c r="H18" s="351">
        <v>30</v>
      </c>
      <c r="I18" s="336">
        <v>37</v>
      </c>
      <c r="J18" s="333"/>
      <c r="K18" s="147"/>
      <c r="L18" s="137"/>
      <c r="M18" s="223"/>
      <c r="N18" s="223"/>
      <c r="O18" s="140"/>
    </row>
    <row r="19" spans="1:15" ht="15.75" x14ac:dyDescent="0.25">
      <c r="A19" s="35" t="s">
        <v>16</v>
      </c>
      <c r="B19" s="134">
        <f t="shared" si="0"/>
        <v>2230</v>
      </c>
      <c r="C19" s="330"/>
      <c r="D19" s="330"/>
      <c r="E19" s="125"/>
      <c r="F19" s="349">
        <v>2230</v>
      </c>
      <c r="G19" s="350"/>
      <c r="H19" s="351"/>
      <c r="I19" s="336">
        <v>158</v>
      </c>
      <c r="J19" s="333"/>
      <c r="K19" s="147"/>
      <c r="L19" s="137"/>
      <c r="M19" s="223"/>
      <c r="N19" s="223"/>
      <c r="O19" s="140"/>
    </row>
    <row r="20" spans="1:15" ht="15.75" x14ac:dyDescent="0.25">
      <c r="A20" s="35" t="s">
        <v>17</v>
      </c>
      <c r="B20" s="134">
        <f t="shared" si="0"/>
        <v>2989</v>
      </c>
      <c r="C20" s="330"/>
      <c r="D20" s="330"/>
      <c r="E20" s="125"/>
      <c r="F20" s="349">
        <v>2989</v>
      </c>
      <c r="G20" s="350"/>
      <c r="H20" s="351"/>
      <c r="I20" s="336">
        <v>95</v>
      </c>
      <c r="J20" s="333"/>
      <c r="K20" s="147"/>
      <c r="L20" s="137"/>
      <c r="M20" s="223"/>
      <c r="N20" s="223"/>
      <c r="O20" s="140"/>
    </row>
    <row r="21" spans="1:15" ht="15.75" x14ac:dyDescent="0.25">
      <c r="A21" s="35" t="s">
        <v>18</v>
      </c>
      <c r="B21" s="134">
        <f t="shared" si="0"/>
        <v>10600</v>
      </c>
      <c r="C21" s="330"/>
      <c r="D21" s="330"/>
      <c r="E21" s="125"/>
      <c r="F21" s="349">
        <v>10600</v>
      </c>
      <c r="G21" s="350"/>
      <c r="H21" s="351">
        <v>300</v>
      </c>
      <c r="I21" s="336">
        <v>317</v>
      </c>
      <c r="J21" s="333"/>
      <c r="K21" s="147"/>
      <c r="L21" s="137"/>
      <c r="M21" s="223"/>
      <c r="N21" s="223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125"/>
      <c r="F22" s="349"/>
      <c r="G22" s="350"/>
      <c r="H22" s="351"/>
      <c r="I22" s="336"/>
      <c r="J22" s="333"/>
      <c r="K22" s="147"/>
      <c r="L22" s="137"/>
      <c r="M22" s="223"/>
      <c r="N22" s="223"/>
      <c r="O22" s="140"/>
    </row>
    <row r="23" spans="1:15" ht="15.75" x14ac:dyDescent="0.25">
      <c r="A23" s="35" t="s">
        <v>20</v>
      </c>
      <c r="B23" s="134">
        <f t="shared" si="0"/>
        <v>5765</v>
      </c>
      <c r="C23" s="330"/>
      <c r="D23" s="330"/>
      <c r="E23" s="125"/>
      <c r="F23" s="349">
        <v>5765</v>
      </c>
      <c r="G23" s="350"/>
      <c r="H23" s="351">
        <v>220</v>
      </c>
      <c r="I23" s="336">
        <v>393</v>
      </c>
      <c r="J23" s="333"/>
      <c r="K23" s="147"/>
      <c r="L23" s="137"/>
      <c r="M23" s="223"/>
      <c r="N23" s="223"/>
      <c r="O23" s="140"/>
    </row>
    <row r="24" spans="1:15" ht="15.75" x14ac:dyDescent="0.25">
      <c r="A24" s="35" t="s">
        <v>21</v>
      </c>
      <c r="B24" s="134">
        <f t="shared" si="0"/>
        <v>7493</v>
      </c>
      <c r="C24" s="330"/>
      <c r="D24" s="330"/>
      <c r="E24" s="125"/>
      <c r="F24" s="349">
        <v>7493</v>
      </c>
      <c r="G24" s="350">
        <v>102</v>
      </c>
      <c r="H24" s="351"/>
      <c r="I24" s="336">
        <v>376</v>
      </c>
      <c r="J24" s="333"/>
      <c r="K24" s="147"/>
      <c r="L24" s="137"/>
      <c r="M24" s="223"/>
      <c r="N24" s="223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330"/>
      <c r="D25" s="330"/>
      <c r="E25" s="125"/>
      <c r="F25" s="349"/>
      <c r="G25" s="350"/>
      <c r="H25" s="351"/>
      <c r="I25" s="336"/>
      <c r="J25" s="333"/>
      <c r="K25" s="147"/>
      <c r="L25" s="137"/>
      <c r="M25" s="223"/>
      <c r="N25" s="223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125"/>
      <c r="F26" s="349"/>
      <c r="G26" s="350"/>
      <c r="H26" s="351"/>
      <c r="I26" s="336"/>
      <c r="J26" s="333"/>
      <c r="K26" s="147"/>
      <c r="L26" s="137"/>
      <c r="M26" s="223"/>
      <c r="N26" s="223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125"/>
      <c r="F27" s="349"/>
      <c r="G27" s="350"/>
      <c r="H27" s="351"/>
      <c r="I27" s="336"/>
      <c r="J27" s="333"/>
      <c r="K27" s="147"/>
      <c r="L27" s="137"/>
      <c r="M27" s="223"/>
      <c r="N27" s="223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125"/>
      <c r="F28" s="349"/>
      <c r="G28" s="350"/>
      <c r="H28" s="351"/>
      <c r="I28" s="336"/>
      <c r="J28" s="333"/>
      <c r="K28" s="147"/>
      <c r="L28" s="137"/>
      <c r="M28" s="223"/>
      <c r="N28" s="223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125"/>
      <c r="F29" s="349"/>
      <c r="G29" s="350"/>
      <c r="H29" s="351"/>
      <c r="I29" s="336"/>
      <c r="J29" s="333"/>
      <c r="K29" s="147"/>
      <c r="L29" s="137"/>
      <c r="M29" s="223"/>
      <c r="N29" s="223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125"/>
      <c r="F30" s="349"/>
      <c r="G30" s="350"/>
      <c r="H30" s="351"/>
      <c r="I30" s="336"/>
      <c r="J30" s="333"/>
      <c r="K30" s="147"/>
      <c r="L30" s="137"/>
      <c r="M30" s="223"/>
      <c r="N30" s="223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125"/>
      <c r="F31" s="349"/>
      <c r="G31" s="350"/>
      <c r="H31" s="351"/>
      <c r="I31" s="336"/>
      <c r="J31" s="333"/>
      <c r="K31" s="147"/>
      <c r="L31" s="137"/>
      <c r="M31" s="223"/>
      <c r="N31" s="223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125"/>
      <c r="F32" s="349"/>
      <c r="G32" s="350"/>
      <c r="H32" s="351"/>
      <c r="I32" s="336"/>
      <c r="J32" s="333"/>
      <c r="K32" s="147"/>
      <c r="L32" s="137"/>
      <c r="M32" s="223"/>
      <c r="N32" s="223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125"/>
      <c r="F33" s="349"/>
      <c r="G33" s="350"/>
      <c r="H33" s="351"/>
      <c r="I33" s="336"/>
      <c r="J33" s="333"/>
      <c r="K33" s="147"/>
      <c r="L33" s="137"/>
      <c r="M33" s="223"/>
      <c r="N33" s="223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125"/>
      <c r="F34" s="349"/>
      <c r="G34" s="350"/>
      <c r="H34" s="351"/>
      <c r="I34" s="336"/>
      <c r="J34" s="333"/>
      <c r="K34" s="147"/>
      <c r="L34" s="137"/>
      <c r="M34" s="223"/>
      <c r="N34" s="223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125"/>
      <c r="F35" s="349"/>
      <c r="G35" s="350"/>
      <c r="H35" s="351"/>
      <c r="I35" s="336"/>
      <c r="J35" s="333"/>
      <c r="K35" s="147"/>
      <c r="L35" s="137"/>
      <c r="M35" s="223"/>
      <c r="N35" s="223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/>
      <c r="D36" s="336"/>
      <c r="E36" s="126"/>
      <c r="F36" s="349"/>
      <c r="G36" s="350"/>
      <c r="H36" s="351"/>
      <c r="I36" s="336"/>
      <c r="J36" s="333"/>
      <c r="K36" s="276">
        <f t="shared" ref="K36" si="1">ROUND(((B36+H36)*4)+I36*9.4,2)</f>
        <v>0</v>
      </c>
      <c r="L36" s="148"/>
      <c r="M36" s="224"/>
      <c r="N36" s="224"/>
      <c r="O36" s="146"/>
    </row>
    <row r="37" spans="1:15" ht="15.6" customHeight="1" x14ac:dyDescent="0.25">
      <c r="A37" s="35" t="s">
        <v>34</v>
      </c>
      <c r="B37" s="134">
        <f t="shared" si="0"/>
        <v>6498</v>
      </c>
      <c r="C37" s="330"/>
      <c r="D37" s="330"/>
      <c r="E37" s="125"/>
      <c r="F37" s="352">
        <v>6498</v>
      </c>
      <c r="G37" s="353"/>
      <c r="H37" s="351">
        <v>360</v>
      </c>
      <c r="I37" s="336">
        <v>476</v>
      </c>
      <c r="J37" s="333"/>
      <c r="K37" s="188"/>
      <c r="L37" s="137"/>
      <c r="M37" s="223"/>
      <c r="N37" s="223"/>
      <c r="O37" s="140"/>
    </row>
    <row r="38" spans="1:15" ht="15.75" x14ac:dyDescent="0.25">
      <c r="A38" s="35" t="s">
        <v>35</v>
      </c>
      <c r="B38" s="134">
        <f t="shared" si="0"/>
        <v>1955</v>
      </c>
      <c r="C38" s="330"/>
      <c r="D38" s="330"/>
      <c r="E38" s="125"/>
      <c r="F38" s="349">
        <v>1955</v>
      </c>
      <c r="G38" s="350"/>
      <c r="H38" s="351"/>
      <c r="I38" s="336">
        <v>360</v>
      </c>
      <c r="J38" s="333"/>
      <c r="K38" s="147"/>
      <c r="L38" s="137"/>
      <c r="M38" s="223"/>
      <c r="N38" s="223"/>
      <c r="O38" s="140"/>
    </row>
    <row r="39" spans="1:15" ht="15.6" customHeight="1" x14ac:dyDescent="0.25">
      <c r="A39" s="35" t="s">
        <v>36</v>
      </c>
      <c r="B39" s="134">
        <f t="shared" si="0"/>
        <v>19966</v>
      </c>
      <c r="C39" s="330"/>
      <c r="D39" s="330"/>
      <c r="E39" s="125"/>
      <c r="F39" s="349">
        <v>19966</v>
      </c>
      <c r="G39" s="350"/>
      <c r="H39" s="351">
        <v>1500</v>
      </c>
      <c r="I39" s="336">
        <v>551</v>
      </c>
      <c r="J39" s="333"/>
      <c r="K39" s="147"/>
      <c r="L39" s="137"/>
      <c r="M39" s="223"/>
      <c r="N39" s="223"/>
      <c r="O39" s="140"/>
    </row>
    <row r="40" spans="1:15" ht="15.6" customHeight="1" x14ac:dyDescent="0.25">
      <c r="A40" s="35" t="s">
        <v>37</v>
      </c>
      <c r="B40" s="134">
        <f t="shared" si="0"/>
        <v>696</v>
      </c>
      <c r="C40" s="330"/>
      <c r="D40" s="336">
        <v>44</v>
      </c>
      <c r="E40" s="125"/>
      <c r="F40" s="349">
        <v>652</v>
      </c>
      <c r="G40" s="350"/>
      <c r="H40" s="351"/>
      <c r="I40" s="336">
        <v>13</v>
      </c>
      <c r="J40" s="333"/>
      <c r="K40" s="147"/>
      <c r="L40" s="137"/>
      <c r="M40" s="223"/>
      <c r="N40" s="223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330"/>
      <c r="D41" s="330"/>
      <c r="E41" s="125"/>
      <c r="F41" s="349"/>
      <c r="G41" s="350"/>
      <c r="H41" s="351"/>
      <c r="I41" s="336"/>
      <c r="J41" s="333"/>
      <c r="K41" s="147"/>
      <c r="L41" s="137"/>
      <c r="M41" s="223"/>
      <c r="N41" s="223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125"/>
      <c r="F42" s="349"/>
      <c r="G42" s="350"/>
      <c r="H42" s="351"/>
      <c r="I42" s="336"/>
      <c r="J42" s="333"/>
      <c r="K42" s="147"/>
      <c r="L42" s="137"/>
      <c r="M42" s="223"/>
      <c r="N42" s="223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125"/>
      <c r="F43" s="349"/>
      <c r="G43" s="350"/>
      <c r="H43" s="351"/>
      <c r="I43" s="336"/>
      <c r="J43" s="333"/>
      <c r="K43" s="147"/>
      <c r="L43" s="137"/>
      <c r="M43" s="223"/>
      <c r="N43" s="223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125"/>
      <c r="F44" s="349"/>
      <c r="G44" s="350"/>
      <c r="H44" s="351"/>
      <c r="I44" s="336"/>
      <c r="J44" s="333"/>
      <c r="K44" s="147"/>
      <c r="L44" s="137"/>
      <c r="M44" s="223"/>
      <c r="N44" s="223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269"/>
      <c r="F45" s="355"/>
      <c r="G45" s="356"/>
      <c r="H45" s="351"/>
      <c r="I45" s="330"/>
      <c r="J45" s="331"/>
      <c r="K45" s="147"/>
      <c r="L45" s="137"/>
      <c r="M45" s="223"/>
      <c r="N45" s="223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125"/>
      <c r="F46" s="349"/>
      <c r="G46" s="350"/>
      <c r="H46" s="351"/>
      <c r="I46" s="336"/>
      <c r="J46" s="333"/>
      <c r="K46" s="147"/>
      <c r="L46" s="137"/>
      <c r="M46" s="223"/>
      <c r="N46" s="223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125"/>
      <c r="F47" s="349"/>
      <c r="G47" s="350"/>
      <c r="H47" s="351"/>
      <c r="I47" s="336"/>
      <c r="J47" s="333"/>
      <c r="K47" s="147"/>
      <c r="L47" s="137"/>
      <c r="M47" s="223"/>
      <c r="N47" s="223"/>
      <c r="O47" s="140"/>
    </row>
    <row r="48" spans="1:15" s="4" customFormat="1" ht="15.75" x14ac:dyDescent="0.25">
      <c r="A48" s="35" t="s">
        <v>44</v>
      </c>
      <c r="B48" s="134">
        <f t="shared" si="0"/>
        <v>5808</v>
      </c>
      <c r="C48" s="330"/>
      <c r="D48" s="330"/>
      <c r="E48" s="125"/>
      <c r="F48" s="349">
        <v>5808</v>
      </c>
      <c r="G48" s="350"/>
      <c r="H48" s="351"/>
      <c r="I48" s="336">
        <v>877</v>
      </c>
      <c r="J48" s="333"/>
      <c r="K48" s="147"/>
      <c r="L48" s="137"/>
      <c r="M48" s="223"/>
      <c r="N48" s="223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125"/>
      <c r="F49" s="349"/>
      <c r="G49" s="350"/>
      <c r="H49" s="351"/>
      <c r="I49" s="336"/>
      <c r="J49" s="333"/>
      <c r="K49" s="147"/>
      <c r="L49" s="137"/>
      <c r="M49" s="223"/>
      <c r="N49" s="223"/>
      <c r="O49" s="140"/>
    </row>
    <row r="50" spans="1:15" ht="15.75" x14ac:dyDescent="0.25">
      <c r="A50" s="35" t="s">
        <v>46</v>
      </c>
      <c r="B50" s="134">
        <f t="shared" si="0"/>
        <v>7590</v>
      </c>
      <c r="C50" s="330"/>
      <c r="D50" s="330"/>
      <c r="E50" s="125"/>
      <c r="F50" s="349">
        <v>7590</v>
      </c>
      <c r="G50" s="350">
        <v>142</v>
      </c>
      <c r="H50" s="351"/>
      <c r="I50" s="336">
        <v>577</v>
      </c>
      <c r="J50" s="333"/>
      <c r="K50" s="147"/>
      <c r="L50" s="137"/>
      <c r="M50" s="223"/>
      <c r="N50" s="223"/>
      <c r="O50" s="140"/>
    </row>
    <row r="51" spans="1:15" ht="17.45" customHeight="1" x14ac:dyDescent="0.25">
      <c r="A51" s="35" t="s">
        <v>47</v>
      </c>
      <c r="B51" s="134">
        <f t="shared" si="0"/>
        <v>7064</v>
      </c>
      <c r="C51" s="330"/>
      <c r="D51" s="330"/>
      <c r="E51" s="125"/>
      <c r="F51" s="349">
        <v>7064</v>
      </c>
      <c r="G51" s="350"/>
      <c r="H51" s="351"/>
      <c r="I51" s="336">
        <v>34</v>
      </c>
      <c r="J51" s="333"/>
      <c r="K51" s="147"/>
      <c r="L51" s="137"/>
      <c r="M51" s="223"/>
      <c r="N51" s="223"/>
      <c r="O51" s="140"/>
    </row>
    <row r="52" spans="1:15" s="18" customFormat="1" ht="15" customHeight="1" x14ac:dyDescent="0.25">
      <c r="A52" s="52" t="s">
        <v>48</v>
      </c>
      <c r="B52" s="134">
        <f t="shared" si="0"/>
        <v>792</v>
      </c>
      <c r="C52" s="336"/>
      <c r="D52" s="336"/>
      <c r="E52" s="126"/>
      <c r="F52" s="349">
        <v>792</v>
      </c>
      <c r="G52" s="350"/>
      <c r="H52" s="351"/>
      <c r="I52" s="336">
        <v>58</v>
      </c>
      <c r="J52" s="333"/>
      <c r="K52" s="276">
        <f t="shared" ref="K52:K55" si="2">ROUND(((B52+H52)*4)+I52*9.4,2)</f>
        <v>3713.2</v>
      </c>
      <c r="L52" s="148"/>
      <c r="M52" s="224"/>
      <c r="N52" s="224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7"/>
      <c r="D53" s="337"/>
      <c r="E53" s="126"/>
      <c r="F53" s="349"/>
      <c r="G53" s="350"/>
      <c r="H53" s="357"/>
      <c r="I53" s="337"/>
      <c r="J53" s="335"/>
      <c r="K53" s="276">
        <f t="shared" si="2"/>
        <v>0</v>
      </c>
      <c r="L53" s="148"/>
      <c r="M53" s="224"/>
      <c r="N53" s="224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7"/>
      <c r="D54" s="337"/>
      <c r="E54" s="126"/>
      <c r="F54" s="349"/>
      <c r="G54" s="350"/>
      <c r="H54" s="357"/>
      <c r="I54" s="337"/>
      <c r="J54" s="335"/>
      <c r="K54" s="276">
        <f t="shared" si="2"/>
        <v>0</v>
      </c>
      <c r="L54" s="148"/>
      <c r="M54" s="224"/>
      <c r="N54" s="224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/>
      <c r="D55" s="337"/>
      <c r="E55" s="126"/>
      <c r="F55" s="349"/>
      <c r="G55" s="350"/>
      <c r="H55" s="357"/>
      <c r="I55" s="337"/>
      <c r="J55" s="335"/>
      <c r="K55" s="276">
        <f t="shared" si="2"/>
        <v>0</v>
      </c>
      <c r="L55" s="148"/>
      <c r="M55" s="224"/>
      <c r="N55" s="224"/>
      <c r="O55" s="146"/>
    </row>
    <row r="56" spans="1:15" ht="15.75" x14ac:dyDescent="0.25">
      <c r="A56" s="35" t="s">
        <v>52</v>
      </c>
      <c r="B56" s="134">
        <f t="shared" si="0"/>
        <v>1305</v>
      </c>
      <c r="C56" s="334"/>
      <c r="D56" s="334"/>
      <c r="E56" s="125"/>
      <c r="F56" s="349">
        <v>1305</v>
      </c>
      <c r="G56" s="350">
        <v>326</v>
      </c>
      <c r="H56" s="357"/>
      <c r="I56" s="337">
        <v>1803</v>
      </c>
      <c r="J56" s="335"/>
      <c r="K56" s="147"/>
      <c r="L56" s="137"/>
      <c r="M56" s="223"/>
      <c r="N56" s="223"/>
      <c r="O56" s="140"/>
    </row>
    <row r="57" spans="1:15" ht="15.75" x14ac:dyDescent="0.25">
      <c r="A57" s="35" t="s">
        <v>53</v>
      </c>
      <c r="B57" s="134">
        <f t="shared" si="0"/>
        <v>478</v>
      </c>
      <c r="C57" s="334"/>
      <c r="D57" s="334"/>
      <c r="E57" s="125"/>
      <c r="F57" s="349">
        <v>478</v>
      </c>
      <c r="G57" s="350"/>
      <c r="H57" s="357">
        <v>20</v>
      </c>
      <c r="I57" s="337">
        <v>531</v>
      </c>
      <c r="J57" s="335"/>
      <c r="K57" s="147"/>
      <c r="L57" s="137"/>
      <c r="M57" s="223"/>
      <c r="N57" s="223"/>
      <c r="O57" s="140"/>
    </row>
    <row r="58" spans="1:15" ht="15.75" x14ac:dyDescent="0.25">
      <c r="A58" s="35" t="s">
        <v>54</v>
      </c>
      <c r="B58" s="134">
        <f t="shared" si="0"/>
        <v>0</v>
      </c>
      <c r="C58" s="334"/>
      <c r="D58" s="334"/>
      <c r="E58" s="125"/>
      <c r="F58" s="349"/>
      <c r="G58" s="350"/>
      <c r="H58" s="357"/>
      <c r="I58" s="337"/>
      <c r="J58" s="335"/>
      <c r="K58" s="147"/>
      <c r="L58" s="137"/>
      <c r="M58" s="223"/>
      <c r="N58" s="223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125"/>
      <c r="F59" s="349"/>
      <c r="G59" s="350"/>
      <c r="H59" s="357"/>
      <c r="I59" s="337"/>
      <c r="J59" s="335"/>
      <c r="K59" s="147"/>
      <c r="L59" s="137"/>
      <c r="M59" s="223"/>
      <c r="N59" s="223"/>
      <c r="O59" s="140"/>
    </row>
    <row r="60" spans="1:15" ht="15.75" x14ac:dyDescent="0.25">
      <c r="A60" s="35" t="s">
        <v>56</v>
      </c>
      <c r="B60" s="134">
        <f t="shared" si="0"/>
        <v>448</v>
      </c>
      <c r="C60" s="334"/>
      <c r="D60" s="334"/>
      <c r="E60" s="125"/>
      <c r="F60" s="349">
        <v>448</v>
      </c>
      <c r="G60" s="350"/>
      <c r="H60" s="357"/>
      <c r="I60" s="337">
        <v>7</v>
      </c>
      <c r="J60" s="335"/>
      <c r="K60" s="147"/>
      <c r="L60" s="137"/>
      <c r="M60" s="223"/>
      <c r="N60" s="223"/>
      <c r="O60" s="140"/>
    </row>
    <row r="61" spans="1:15" ht="15.6" customHeight="1" x14ac:dyDescent="0.25">
      <c r="A61" s="35" t="s">
        <v>57</v>
      </c>
      <c r="B61" s="134">
        <f t="shared" si="0"/>
        <v>1953</v>
      </c>
      <c r="C61" s="334"/>
      <c r="D61" s="334"/>
      <c r="E61" s="125"/>
      <c r="F61" s="349">
        <v>1953</v>
      </c>
      <c r="G61" s="350"/>
      <c r="H61" s="357"/>
      <c r="I61" s="337">
        <v>318</v>
      </c>
      <c r="J61" s="335"/>
      <c r="K61" s="147"/>
      <c r="L61" s="137"/>
      <c r="M61" s="223"/>
      <c r="N61" s="223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125"/>
      <c r="F62" s="349"/>
      <c r="G62" s="350"/>
      <c r="H62" s="357"/>
      <c r="I62" s="337"/>
      <c r="J62" s="335"/>
      <c r="K62" s="147"/>
      <c r="L62" s="137"/>
      <c r="M62" s="223"/>
      <c r="N62" s="223"/>
      <c r="O62" s="140"/>
    </row>
    <row r="63" spans="1:15" ht="15.75" x14ac:dyDescent="0.25">
      <c r="A63" s="35" t="s">
        <v>59</v>
      </c>
      <c r="B63" s="134">
        <f t="shared" si="0"/>
        <v>4448</v>
      </c>
      <c r="C63" s="334"/>
      <c r="D63" s="334"/>
      <c r="E63" s="125"/>
      <c r="F63" s="349">
        <v>4448</v>
      </c>
      <c r="G63" s="350"/>
      <c r="H63" s="357">
        <v>111</v>
      </c>
      <c r="I63" s="337">
        <v>350</v>
      </c>
      <c r="J63" s="335"/>
      <c r="K63" s="147"/>
      <c r="L63" s="137"/>
      <c r="M63" s="223"/>
      <c r="N63" s="223"/>
      <c r="O63" s="140"/>
    </row>
    <row r="64" spans="1:15" ht="15.6" customHeight="1" x14ac:dyDescent="0.25">
      <c r="A64" s="35" t="s">
        <v>60</v>
      </c>
      <c r="B64" s="134">
        <f t="shared" si="0"/>
        <v>1377</v>
      </c>
      <c r="C64" s="334"/>
      <c r="D64" s="337"/>
      <c r="E64" s="125"/>
      <c r="F64" s="349">
        <v>1377</v>
      </c>
      <c r="G64" s="350"/>
      <c r="H64" s="357">
        <v>100</v>
      </c>
      <c r="I64" s="337">
        <v>51</v>
      </c>
      <c r="J64" s="335"/>
      <c r="K64" s="147"/>
      <c r="L64" s="137"/>
      <c r="M64" s="223"/>
      <c r="N64" s="223"/>
      <c r="O64" s="140"/>
    </row>
    <row r="65" spans="1:15" ht="15.75" x14ac:dyDescent="0.25">
      <c r="A65" s="35" t="s">
        <v>61</v>
      </c>
      <c r="B65" s="134">
        <f t="shared" si="0"/>
        <v>1205</v>
      </c>
      <c r="C65" s="334"/>
      <c r="D65" s="334"/>
      <c r="E65" s="125"/>
      <c r="F65" s="349">
        <v>1205</v>
      </c>
      <c r="G65" s="350"/>
      <c r="H65" s="357">
        <v>70</v>
      </c>
      <c r="I65" s="337">
        <v>7</v>
      </c>
      <c r="J65" s="335"/>
      <c r="K65" s="147"/>
      <c r="L65" s="137"/>
      <c r="M65" s="223"/>
      <c r="N65" s="223"/>
      <c r="O65" s="140"/>
    </row>
    <row r="66" spans="1:15" ht="15.75" x14ac:dyDescent="0.25">
      <c r="A66" s="35" t="s">
        <v>62</v>
      </c>
      <c r="B66" s="134">
        <f t="shared" si="0"/>
        <v>7212</v>
      </c>
      <c r="C66" s="334"/>
      <c r="D66" s="334"/>
      <c r="E66" s="125"/>
      <c r="F66" s="349">
        <v>7212</v>
      </c>
      <c r="G66" s="350"/>
      <c r="H66" s="357"/>
      <c r="I66" s="337">
        <v>120</v>
      </c>
      <c r="J66" s="335"/>
      <c r="K66" s="147"/>
      <c r="L66" s="137"/>
      <c r="M66" s="223"/>
      <c r="N66" s="223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25"/>
      <c r="F67" s="404"/>
      <c r="G67" s="405"/>
      <c r="H67" s="406"/>
      <c r="I67" s="188"/>
      <c r="J67" s="148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337"/>
      <c r="D68" s="337"/>
      <c r="E68" s="126"/>
      <c r="F68" s="349"/>
      <c r="G68" s="350"/>
      <c r="H68" s="357"/>
      <c r="I68" s="337"/>
      <c r="J68" s="335"/>
      <c r="K68" s="276">
        <f t="shared" ref="K68" si="3">ROUND(((B68+H68)*4)+I68*9.4,2)</f>
        <v>0</v>
      </c>
      <c r="L68" s="148"/>
      <c r="M68" s="224"/>
      <c r="N68" s="224"/>
      <c r="O68" s="146"/>
    </row>
    <row r="69" spans="1:15" ht="15.75" x14ac:dyDescent="0.25">
      <c r="A69" s="35" t="s">
        <v>64</v>
      </c>
      <c r="B69" s="134">
        <f t="shared" si="0"/>
        <v>0</v>
      </c>
      <c r="C69" s="334"/>
      <c r="D69" s="334"/>
      <c r="E69" s="125"/>
      <c r="F69" s="349"/>
      <c r="G69" s="350"/>
      <c r="H69" s="357"/>
      <c r="I69" s="337"/>
      <c r="J69" s="335"/>
      <c r="K69" s="147"/>
      <c r="L69" s="137"/>
      <c r="M69" s="223"/>
      <c r="N69" s="223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325"/>
      <c r="D70" s="325"/>
      <c r="E70" s="358"/>
      <c r="F70" s="359"/>
      <c r="G70" s="360"/>
      <c r="H70" s="227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141435</v>
      </c>
      <c r="C71" s="153">
        <f t="shared" si="4"/>
        <v>0</v>
      </c>
      <c r="D71" s="153">
        <f t="shared" si="4"/>
        <v>44</v>
      </c>
      <c r="E71" s="153">
        <f t="shared" si="4"/>
        <v>0</v>
      </c>
      <c r="F71" s="153">
        <f t="shared" si="4"/>
        <v>141391</v>
      </c>
      <c r="G71" s="153">
        <f t="shared" si="4"/>
        <v>926</v>
      </c>
      <c r="H71" s="153">
        <f t="shared" si="4"/>
        <v>2731</v>
      </c>
      <c r="I71" s="153">
        <f t="shared" si="4"/>
        <v>11608</v>
      </c>
      <c r="J71" s="153">
        <f t="shared" si="4"/>
        <v>0</v>
      </c>
      <c r="K71" s="278">
        <f t="shared" si="4"/>
        <v>3713.2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18.75" x14ac:dyDescent="0.3">
      <c r="A75" s="87" t="s">
        <v>157</v>
      </c>
      <c r="B75" s="157">
        <f>C75+D75+F75</f>
        <v>141435</v>
      </c>
      <c r="C75" s="157">
        <v>0</v>
      </c>
      <c r="D75" s="157">
        <v>44</v>
      </c>
      <c r="E75" s="157">
        <v>0</v>
      </c>
      <c r="F75" s="157">
        <v>141391</v>
      </c>
      <c r="G75" s="157">
        <v>926</v>
      </c>
      <c r="H75" s="156">
        <v>2731</v>
      </c>
      <c r="I75" s="156">
        <v>11608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3713.2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rgb="FF00B050"/>
    <pageSetUpPr fitToPage="1"/>
  </sheetPr>
  <dimension ref="A1:O79"/>
  <sheetViews>
    <sheetView zoomScale="75" zoomScaleNormal="75" workbookViewId="0">
      <pane ySplit="6" topLeftCell="A67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83" customWidth="1"/>
    <col min="10" max="10" width="14.28515625" style="83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140625" style="2" customWidth="1"/>
    <col min="248" max="248" width="11" style="2" customWidth="1"/>
    <col min="249" max="255" width="8.85546875" style="2"/>
    <col min="256" max="257" width="10.85546875" style="2" customWidth="1"/>
    <col min="258" max="258" width="8.85546875" style="2"/>
    <col min="259" max="259" width="11.5703125" style="2" customWidth="1"/>
    <col min="260" max="260" width="13.85546875" style="2" customWidth="1"/>
    <col min="261" max="264" width="9.140625" style="2" customWidth="1"/>
    <col min="265" max="501" width="8.85546875" style="2"/>
    <col min="502" max="502" width="34" style="2" customWidth="1"/>
    <col min="503" max="503" width="11.140625" style="2" customWidth="1"/>
    <col min="504" max="504" width="11" style="2" customWidth="1"/>
    <col min="505" max="511" width="8.85546875" style="2"/>
    <col min="512" max="513" width="10.85546875" style="2" customWidth="1"/>
    <col min="514" max="514" width="8.85546875" style="2"/>
    <col min="515" max="515" width="11.5703125" style="2" customWidth="1"/>
    <col min="516" max="516" width="13.85546875" style="2" customWidth="1"/>
    <col min="517" max="520" width="9.140625" style="2" customWidth="1"/>
    <col min="521" max="757" width="8.85546875" style="2"/>
    <col min="758" max="758" width="34" style="2" customWidth="1"/>
    <col min="759" max="759" width="11.140625" style="2" customWidth="1"/>
    <col min="760" max="760" width="11" style="2" customWidth="1"/>
    <col min="761" max="767" width="8.85546875" style="2"/>
    <col min="768" max="769" width="10.85546875" style="2" customWidth="1"/>
    <col min="770" max="770" width="8.85546875" style="2"/>
    <col min="771" max="771" width="11.5703125" style="2" customWidth="1"/>
    <col min="772" max="772" width="13.85546875" style="2" customWidth="1"/>
    <col min="773" max="776" width="9.140625" style="2" customWidth="1"/>
    <col min="777" max="1013" width="8.85546875" style="2"/>
    <col min="1014" max="1014" width="34" style="2" customWidth="1"/>
    <col min="1015" max="1015" width="11.140625" style="2" customWidth="1"/>
    <col min="1016" max="1016" width="11" style="2" customWidth="1"/>
    <col min="1017" max="1023" width="8.85546875" style="2"/>
    <col min="1024" max="1025" width="10.85546875" style="2" customWidth="1"/>
    <col min="1026" max="1026" width="8.85546875" style="2"/>
    <col min="1027" max="1027" width="11.5703125" style="2" customWidth="1"/>
    <col min="1028" max="1028" width="13.85546875" style="2" customWidth="1"/>
    <col min="1029" max="1032" width="9.140625" style="2" customWidth="1"/>
    <col min="1033" max="1269" width="8.85546875" style="2"/>
    <col min="1270" max="1270" width="34" style="2" customWidth="1"/>
    <col min="1271" max="1271" width="11.140625" style="2" customWidth="1"/>
    <col min="1272" max="1272" width="11" style="2" customWidth="1"/>
    <col min="1273" max="1279" width="8.85546875" style="2"/>
    <col min="1280" max="1281" width="10.85546875" style="2" customWidth="1"/>
    <col min="1282" max="1282" width="8.85546875" style="2"/>
    <col min="1283" max="1283" width="11.5703125" style="2" customWidth="1"/>
    <col min="1284" max="1284" width="13.85546875" style="2" customWidth="1"/>
    <col min="1285" max="1288" width="9.140625" style="2" customWidth="1"/>
    <col min="1289" max="1525" width="8.85546875" style="2"/>
    <col min="1526" max="1526" width="34" style="2" customWidth="1"/>
    <col min="1527" max="1527" width="11.140625" style="2" customWidth="1"/>
    <col min="1528" max="1528" width="11" style="2" customWidth="1"/>
    <col min="1529" max="1535" width="8.85546875" style="2"/>
    <col min="1536" max="1537" width="10.85546875" style="2" customWidth="1"/>
    <col min="1538" max="1538" width="8.85546875" style="2"/>
    <col min="1539" max="1539" width="11.5703125" style="2" customWidth="1"/>
    <col min="1540" max="1540" width="13.85546875" style="2" customWidth="1"/>
    <col min="1541" max="1544" width="9.140625" style="2" customWidth="1"/>
    <col min="1545" max="1781" width="8.85546875" style="2"/>
    <col min="1782" max="1782" width="34" style="2" customWidth="1"/>
    <col min="1783" max="1783" width="11.140625" style="2" customWidth="1"/>
    <col min="1784" max="1784" width="11" style="2" customWidth="1"/>
    <col min="1785" max="1791" width="8.85546875" style="2"/>
    <col min="1792" max="1793" width="10.85546875" style="2" customWidth="1"/>
    <col min="1794" max="1794" width="8.85546875" style="2"/>
    <col min="1795" max="1795" width="11.5703125" style="2" customWidth="1"/>
    <col min="1796" max="1796" width="13.85546875" style="2" customWidth="1"/>
    <col min="1797" max="1800" width="9.140625" style="2" customWidth="1"/>
    <col min="1801" max="2037" width="8.85546875" style="2"/>
    <col min="2038" max="2038" width="34" style="2" customWidth="1"/>
    <col min="2039" max="2039" width="11.140625" style="2" customWidth="1"/>
    <col min="2040" max="2040" width="11" style="2" customWidth="1"/>
    <col min="2041" max="2047" width="8.85546875" style="2"/>
    <col min="2048" max="2049" width="10.85546875" style="2" customWidth="1"/>
    <col min="2050" max="2050" width="8.85546875" style="2"/>
    <col min="2051" max="2051" width="11.5703125" style="2" customWidth="1"/>
    <col min="2052" max="2052" width="13.85546875" style="2" customWidth="1"/>
    <col min="2053" max="2056" width="9.140625" style="2" customWidth="1"/>
    <col min="2057" max="2293" width="8.85546875" style="2"/>
    <col min="2294" max="2294" width="34" style="2" customWidth="1"/>
    <col min="2295" max="2295" width="11.140625" style="2" customWidth="1"/>
    <col min="2296" max="2296" width="11" style="2" customWidth="1"/>
    <col min="2297" max="2303" width="8.85546875" style="2"/>
    <col min="2304" max="2305" width="10.85546875" style="2" customWidth="1"/>
    <col min="2306" max="2306" width="8.85546875" style="2"/>
    <col min="2307" max="2307" width="11.5703125" style="2" customWidth="1"/>
    <col min="2308" max="2308" width="13.85546875" style="2" customWidth="1"/>
    <col min="2309" max="2312" width="9.140625" style="2" customWidth="1"/>
    <col min="2313" max="2549" width="8.85546875" style="2"/>
    <col min="2550" max="2550" width="34" style="2" customWidth="1"/>
    <col min="2551" max="2551" width="11.140625" style="2" customWidth="1"/>
    <col min="2552" max="2552" width="11" style="2" customWidth="1"/>
    <col min="2553" max="2559" width="8.85546875" style="2"/>
    <col min="2560" max="2561" width="10.85546875" style="2" customWidth="1"/>
    <col min="2562" max="2562" width="8.85546875" style="2"/>
    <col min="2563" max="2563" width="11.5703125" style="2" customWidth="1"/>
    <col min="2564" max="2564" width="13.85546875" style="2" customWidth="1"/>
    <col min="2565" max="2568" width="9.140625" style="2" customWidth="1"/>
    <col min="2569" max="2805" width="8.85546875" style="2"/>
    <col min="2806" max="2806" width="34" style="2" customWidth="1"/>
    <col min="2807" max="2807" width="11.140625" style="2" customWidth="1"/>
    <col min="2808" max="2808" width="11" style="2" customWidth="1"/>
    <col min="2809" max="2815" width="8.85546875" style="2"/>
    <col min="2816" max="2817" width="10.85546875" style="2" customWidth="1"/>
    <col min="2818" max="2818" width="8.85546875" style="2"/>
    <col min="2819" max="2819" width="11.5703125" style="2" customWidth="1"/>
    <col min="2820" max="2820" width="13.85546875" style="2" customWidth="1"/>
    <col min="2821" max="2824" width="9.140625" style="2" customWidth="1"/>
    <col min="2825" max="3061" width="8.85546875" style="2"/>
    <col min="3062" max="3062" width="34" style="2" customWidth="1"/>
    <col min="3063" max="3063" width="11.140625" style="2" customWidth="1"/>
    <col min="3064" max="3064" width="11" style="2" customWidth="1"/>
    <col min="3065" max="3071" width="8.85546875" style="2"/>
    <col min="3072" max="3073" width="10.85546875" style="2" customWidth="1"/>
    <col min="3074" max="3074" width="8.85546875" style="2"/>
    <col min="3075" max="3075" width="11.5703125" style="2" customWidth="1"/>
    <col min="3076" max="3076" width="13.85546875" style="2" customWidth="1"/>
    <col min="3077" max="3080" width="9.140625" style="2" customWidth="1"/>
    <col min="3081" max="3317" width="8.85546875" style="2"/>
    <col min="3318" max="3318" width="34" style="2" customWidth="1"/>
    <col min="3319" max="3319" width="11.140625" style="2" customWidth="1"/>
    <col min="3320" max="3320" width="11" style="2" customWidth="1"/>
    <col min="3321" max="3327" width="8.85546875" style="2"/>
    <col min="3328" max="3329" width="10.85546875" style="2" customWidth="1"/>
    <col min="3330" max="3330" width="8.85546875" style="2"/>
    <col min="3331" max="3331" width="11.5703125" style="2" customWidth="1"/>
    <col min="3332" max="3332" width="13.85546875" style="2" customWidth="1"/>
    <col min="3333" max="3336" width="9.140625" style="2" customWidth="1"/>
    <col min="3337" max="3573" width="8.85546875" style="2"/>
    <col min="3574" max="3574" width="34" style="2" customWidth="1"/>
    <col min="3575" max="3575" width="11.140625" style="2" customWidth="1"/>
    <col min="3576" max="3576" width="11" style="2" customWidth="1"/>
    <col min="3577" max="3583" width="8.85546875" style="2"/>
    <col min="3584" max="3585" width="10.85546875" style="2" customWidth="1"/>
    <col min="3586" max="3586" width="8.85546875" style="2"/>
    <col min="3587" max="3587" width="11.5703125" style="2" customWidth="1"/>
    <col min="3588" max="3588" width="13.85546875" style="2" customWidth="1"/>
    <col min="3589" max="3592" width="9.140625" style="2" customWidth="1"/>
    <col min="3593" max="3829" width="8.85546875" style="2"/>
    <col min="3830" max="3830" width="34" style="2" customWidth="1"/>
    <col min="3831" max="3831" width="11.140625" style="2" customWidth="1"/>
    <col min="3832" max="3832" width="11" style="2" customWidth="1"/>
    <col min="3833" max="3839" width="8.85546875" style="2"/>
    <col min="3840" max="3841" width="10.85546875" style="2" customWidth="1"/>
    <col min="3842" max="3842" width="8.85546875" style="2"/>
    <col min="3843" max="3843" width="11.5703125" style="2" customWidth="1"/>
    <col min="3844" max="3844" width="13.85546875" style="2" customWidth="1"/>
    <col min="3845" max="3848" width="9.140625" style="2" customWidth="1"/>
    <col min="3849" max="4085" width="8.85546875" style="2"/>
    <col min="4086" max="4086" width="34" style="2" customWidth="1"/>
    <col min="4087" max="4087" width="11.140625" style="2" customWidth="1"/>
    <col min="4088" max="4088" width="11" style="2" customWidth="1"/>
    <col min="4089" max="4095" width="8.85546875" style="2"/>
    <col min="4096" max="4097" width="10.85546875" style="2" customWidth="1"/>
    <col min="4098" max="4098" width="8.85546875" style="2"/>
    <col min="4099" max="4099" width="11.5703125" style="2" customWidth="1"/>
    <col min="4100" max="4100" width="13.85546875" style="2" customWidth="1"/>
    <col min="4101" max="4104" width="9.140625" style="2" customWidth="1"/>
    <col min="4105" max="4341" width="8.85546875" style="2"/>
    <col min="4342" max="4342" width="34" style="2" customWidth="1"/>
    <col min="4343" max="4343" width="11.140625" style="2" customWidth="1"/>
    <col min="4344" max="4344" width="11" style="2" customWidth="1"/>
    <col min="4345" max="4351" width="8.85546875" style="2"/>
    <col min="4352" max="4353" width="10.85546875" style="2" customWidth="1"/>
    <col min="4354" max="4354" width="8.85546875" style="2"/>
    <col min="4355" max="4355" width="11.5703125" style="2" customWidth="1"/>
    <col min="4356" max="4356" width="13.85546875" style="2" customWidth="1"/>
    <col min="4357" max="4360" width="9.140625" style="2" customWidth="1"/>
    <col min="4361" max="4597" width="8.85546875" style="2"/>
    <col min="4598" max="4598" width="34" style="2" customWidth="1"/>
    <col min="4599" max="4599" width="11.140625" style="2" customWidth="1"/>
    <col min="4600" max="4600" width="11" style="2" customWidth="1"/>
    <col min="4601" max="4607" width="8.85546875" style="2"/>
    <col min="4608" max="4609" width="10.85546875" style="2" customWidth="1"/>
    <col min="4610" max="4610" width="8.85546875" style="2"/>
    <col min="4611" max="4611" width="11.5703125" style="2" customWidth="1"/>
    <col min="4612" max="4612" width="13.85546875" style="2" customWidth="1"/>
    <col min="4613" max="4616" width="9.140625" style="2" customWidth="1"/>
    <col min="4617" max="4853" width="8.85546875" style="2"/>
    <col min="4854" max="4854" width="34" style="2" customWidth="1"/>
    <col min="4855" max="4855" width="11.140625" style="2" customWidth="1"/>
    <col min="4856" max="4856" width="11" style="2" customWidth="1"/>
    <col min="4857" max="4863" width="8.85546875" style="2"/>
    <col min="4864" max="4865" width="10.85546875" style="2" customWidth="1"/>
    <col min="4866" max="4866" width="8.85546875" style="2"/>
    <col min="4867" max="4867" width="11.5703125" style="2" customWidth="1"/>
    <col min="4868" max="4868" width="13.85546875" style="2" customWidth="1"/>
    <col min="4869" max="4872" width="9.140625" style="2" customWidth="1"/>
    <col min="4873" max="5109" width="8.85546875" style="2"/>
    <col min="5110" max="5110" width="34" style="2" customWidth="1"/>
    <col min="5111" max="5111" width="11.140625" style="2" customWidth="1"/>
    <col min="5112" max="5112" width="11" style="2" customWidth="1"/>
    <col min="5113" max="5119" width="8.85546875" style="2"/>
    <col min="5120" max="5121" width="10.85546875" style="2" customWidth="1"/>
    <col min="5122" max="5122" width="8.85546875" style="2"/>
    <col min="5123" max="5123" width="11.5703125" style="2" customWidth="1"/>
    <col min="5124" max="5124" width="13.85546875" style="2" customWidth="1"/>
    <col min="5125" max="5128" width="9.140625" style="2" customWidth="1"/>
    <col min="5129" max="5365" width="8.85546875" style="2"/>
    <col min="5366" max="5366" width="34" style="2" customWidth="1"/>
    <col min="5367" max="5367" width="11.140625" style="2" customWidth="1"/>
    <col min="5368" max="5368" width="11" style="2" customWidth="1"/>
    <col min="5369" max="5375" width="8.85546875" style="2"/>
    <col min="5376" max="5377" width="10.85546875" style="2" customWidth="1"/>
    <col min="5378" max="5378" width="8.85546875" style="2"/>
    <col min="5379" max="5379" width="11.5703125" style="2" customWidth="1"/>
    <col min="5380" max="5380" width="13.85546875" style="2" customWidth="1"/>
    <col min="5381" max="5384" width="9.140625" style="2" customWidth="1"/>
    <col min="5385" max="5621" width="8.85546875" style="2"/>
    <col min="5622" max="5622" width="34" style="2" customWidth="1"/>
    <col min="5623" max="5623" width="11.140625" style="2" customWidth="1"/>
    <col min="5624" max="5624" width="11" style="2" customWidth="1"/>
    <col min="5625" max="5631" width="8.85546875" style="2"/>
    <col min="5632" max="5633" width="10.85546875" style="2" customWidth="1"/>
    <col min="5634" max="5634" width="8.85546875" style="2"/>
    <col min="5635" max="5635" width="11.5703125" style="2" customWidth="1"/>
    <col min="5636" max="5636" width="13.85546875" style="2" customWidth="1"/>
    <col min="5637" max="5640" width="9.140625" style="2" customWidth="1"/>
    <col min="5641" max="5877" width="8.85546875" style="2"/>
    <col min="5878" max="5878" width="34" style="2" customWidth="1"/>
    <col min="5879" max="5879" width="11.140625" style="2" customWidth="1"/>
    <col min="5880" max="5880" width="11" style="2" customWidth="1"/>
    <col min="5881" max="5887" width="8.85546875" style="2"/>
    <col min="5888" max="5889" width="10.85546875" style="2" customWidth="1"/>
    <col min="5890" max="5890" width="8.85546875" style="2"/>
    <col min="5891" max="5891" width="11.5703125" style="2" customWidth="1"/>
    <col min="5892" max="5892" width="13.85546875" style="2" customWidth="1"/>
    <col min="5893" max="5896" width="9.140625" style="2" customWidth="1"/>
    <col min="5897" max="6133" width="8.85546875" style="2"/>
    <col min="6134" max="6134" width="34" style="2" customWidth="1"/>
    <col min="6135" max="6135" width="11.140625" style="2" customWidth="1"/>
    <col min="6136" max="6136" width="11" style="2" customWidth="1"/>
    <col min="6137" max="6143" width="8.85546875" style="2"/>
    <col min="6144" max="6145" width="10.85546875" style="2" customWidth="1"/>
    <col min="6146" max="6146" width="8.85546875" style="2"/>
    <col min="6147" max="6147" width="11.5703125" style="2" customWidth="1"/>
    <col min="6148" max="6148" width="13.85546875" style="2" customWidth="1"/>
    <col min="6149" max="6152" width="9.140625" style="2" customWidth="1"/>
    <col min="6153" max="6389" width="8.85546875" style="2"/>
    <col min="6390" max="6390" width="34" style="2" customWidth="1"/>
    <col min="6391" max="6391" width="11.140625" style="2" customWidth="1"/>
    <col min="6392" max="6392" width="11" style="2" customWidth="1"/>
    <col min="6393" max="6399" width="8.85546875" style="2"/>
    <col min="6400" max="6401" width="10.85546875" style="2" customWidth="1"/>
    <col min="6402" max="6402" width="8.85546875" style="2"/>
    <col min="6403" max="6403" width="11.5703125" style="2" customWidth="1"/>
    <col min="6404" max="6404" width="13.85546875" style="2" customWidth="1"/>
    <col min="6405" max="6408" width="9.140625" style="2" customWidth="1"/>
    <col min="6409" max="6645" width="8.85546875" style="2"/>
    <col min="6646" max="6646" width="34" style="2" customWidth="1"/>
    <col min="6647" max="6647" width="11.140625" style="2" customWidth="1"/>
    <col min="6648" max="6648" width="11" style="2" customWidth="1"/>
    <col min="6649" max="6655" width="8.85546875" style="2"/>
    <col min="6656" max="6657" width="10.85546875" style="2" customWidth="1"/>
    <col min="6658" max="6658" width="8.85546875" style="2"/>
    <col min="6659" max="6659" width="11.5703125" style="2" customWidth="1"/>
    <col min="6660" max="6660" width="13.85546875" style="2" customWidth="1"/>
    <col min="6661" max="6664" width="9.140625" style="2" customWidth="1"/>
    <col min="6665" max="6901" width="8.85546875" style="2"/>
    <col min="6902" max="6902" width="34" style="2" customWidth="1"/>
    <col min="6903" max="6903" width="11.140625" style="2" customWidth="1"/>
    <col min="6904" max="6904" width="11" style="2" customWidth="1"/>
    <col min="6905" max="6911" width="8.85546875" style="2"/>
    <col min="6912" max="6913" width="10.85546875" style="2" customWidth="1"/>
    <col min="6914" max="6914" width="8.85546875" style="2"/>
    <col min="6915" max="6915" width="11.5703125" style="2" customWidth="1"/>
    <col min="6916" max="6916" width="13.85546875" style="2" customWidth="1"/>
    <col min="6917" max="6920" width="9.140625" style="2" customWidth="1"/>
    <col min="6921" max="7157" width="8.85546875" style="2"/>
    <col min="7158" max="7158" width="34" style="2" customWidth="1"/>
    <col min="7159" max="7159" width="11.140625" style="2" customWidth="1"/>
    <col min="7160" max="7160" width="11" style="2" customWidth="1"/>
    <col min="7161" max="7167" width="8.85546875" style="2"/>
    <col min="7168" max="7169" width="10.85546875" style="2" customWidth="1"/>
    <col min="7170" max="7170" width="8.85546875" style="2"/>
    <col min="7171" max="7171" width="11.5703125" style="2" customWidth="1"/>
    <col min="7172" max="7172" width="13.85546875" style="2" customWidth="1"/>
    <col min="7173" max="7176" width="9.140625" style="2" customWidth="1"/>
    <col min="7177" max="7413" width="8.85546875" style="2"/>
    <col min="7414" max="7414" width="34" style="2" customWidth="1"/>
    <col min="7415" max="7415" width="11.140625" style="2" customWidth="1"/>
    <col min="7416" max="7416" width="11" style="2" customWidth="1"/>
    <col min="7417" max="7423" width="8.85546875" style="2"/>
    <col min="7424" max="7425" width="10.85546875" style="2" customWidth="1"/>
    <col min="7426" max="7426" width="8.85546875" style="2"/>
    <col min="7427" max="7427" width="11.5703125" style="2" customWidth="1"/>
    <col min="7428" max="7428" width="13.85546875" style="2" customWidth="1"/>
    <col min="7429" max="7432" width="9.140625" style="2" customWidth="1"/>
    <col min="7433" max="7669" width="8.85546875" style="2"/>
    <col min="7670" max="7670" width="34" style="2" customWidth="1"/>
    <col min="7671" max="7671" width="11.140625" style="2" customWidth="1"/>
    <col min="7672" max="7672" width="11" style="2" customWidth="1"/>
    <col min="7673" max="7679" width="8.85546875" style="2"/>
    <col min="7680" max="7681" width="10.85546875" style="2" customWidth="1"/>
    <col min="7682" max="7682" width="8.85546875" style="2"/>
    <col min="7683" max="7683" width="11.5703125" style="2" customWidth="1"/>
    <col min="7684" max="7684" width="13.85546875" style="2" customWidth="1"/>
    <col min="7685" max="7688" width="9.140625" style="2" customWidth="1"/>
    <col min="7689" max="7925" width="8.85546875" style="2"/>
    <col min="7926" max="7926" width="34" style="2" customWidth="1"/>
    <col min="7927" max="7927" width="11.140625" style="2" customWidth="1"/>
    <col min="7928" max="7928" width="11" style="2" customWidth="1"/>
    <col min="7929" max="7935" width="8.85546875" style="2"/>
    <col min="7936" max="7937" width="10.85546875" style="2" customWidth="1"/>
    <col min="7938" max="7938" width="8.85546875" style="2"/>
    <col min="7939" max="7939" width="11.5703125" style="2" customWidth="1"/>
    <col min="7940" max="7940" width="13.85546875" style="2" customWidth="1"/>
    <col min="7941" max="7944" width="9.140625" style="2" customWidth="1"/>
    <col min="7945" max="8181" width="8.85546875" style="2"/>
    <col min="8182" max="8182" width="34" style="2" customWidth="1"/>
    <col min="8183" max="8183" width="11.140625" style="2" customWidth="1"/>
    <col min="8184" max="8184" width="11" style="2" customWidth="1"/>
    <col min="8185" max="8191" width="8.85546875" style="2"/>
    <col min="8192" max="8193" width="10.85546875" style="2" customWidth="1"/>
    <col min="8194" max="8194" width="8.85546875" style="2"/>
    <col min="8195" max="8195" width="11.5703125" style="2" customWidth="1"/>
    <col min="8196" max="8196" width="13.85546875" style="2" customWidth="1"/>
    <col min="8197" max="8200" width="9.140625" style="2" customWidth="1"/>
    <col min="8201" max="8437" width="8.85546875" style="2"/>
    <col min="8438" max="8438" width="34" style="2" customWidth="1"/>
    <col min="8439" max="8439" width="11.140625" style="2" customWidth="1"/>
    <col min="8440" max="8440" width="11" style="2" customWidth="1"/>
    <col min="8441" max="8447" width="8.85546875" style="2"/>
    <col min="8448" max="8449" width="10.85546875" style="2" customWidth="1"/>
    <col min="8450" max="8450" width="8.85546875" style="2"/>
    <col min="8451" max="8451" width="11.5703125" style="2" customWidth="1"/>
    <col min="8452" max="8452" width="13.85546875" style="2" customWidth="1"/>
    <col min="8453" max="8456" width="9.140625" style="2" customWidth="1"/>
    <col min="8457" max="8693" width="8.85546875" style="2"/>
    <col min="8694" max="8694" width="34" style="2" customWidth="1"/>
    <col min="8695" max="8695" width="11.140625" style="2" customWidth="1"/>
    <col min="8696" max="8696" width="11" style="2" customWidth="1"/>
    <col min="8697" max="8703" width="8.85546875" style="2"/>
    <col min="8704" max="8705" width="10.85546875" style="2" customWidth="1"/>
    <col min="8706" max="8706" width="8.85546875" style="2"/>
    <col min="8707" max="8707" width="11.5703125" style="2" customWidth="1"/>
    <col min="8708" max="8708" width="13.85546875" style="2" customWidth="1"/>
    <col min="8709" max="8712" width="9.140625" style="2" customWidth="1"/>
    <col min="8713" max="8949" width="8.85546875" style="2"/>
    <col min="8950" max="8950" width="34" style="2" customWidth="1"/>
    <col min="8951" max="8951" width="11.140625" style="2" customWidth="1"/>
    <col min="8952" max="8952" width="11" style="2" customWidth="1"/>
    <col min="8953" max="8959" width="8.85546875" style="2"/>
    <col min="8960" max="8961" width="10.85546875" style="2" customWidth="1"/>
    <col min="8962" max="8962" width="8.85546875" style="2"/>
    <col min="8963" max="8963" width="11.5703125" style="2" customWidth="1"/>
    <col min="8964" max="8964" width="13.85546875" style="2" customWidth="1"/>
    <col min="8965" max="8968" width="9.140625" style="2" customWidth="1"/>
    <col min="8969" max="9205" width="8.85546875" style="2"/>
    <col min="9206" max="9206" width="34" style="2" customWidth="1"/>
    <col min="9207" max="9207" width="11.140625" style="2" customWidth="1"/>
    <col min="9208" max="9208" width="11" style="2" customWidth="1"/>
    <col min="9209" max="9215" width="8.85546875" style="2"/>
    <col min="9216" max="9217" width="10.85546875" style="2" customWidth="1"/>
    <col min="9218" max="9218" width="8.85546875" style="2"/>
    <col min="9219" max="9219" width="11.5703125" style="2" customWidth="1"/>
    <col min="9220" max="9220" width="13.85546875" style="2" customWidth="1"/>
    <col min="9221" max="9224" width="9.140625" style="2" customWidth="1"/>
    <col min="9225" max="9461" width="8.85546875" style="2"/>
    <col min="9462" max="9462" width="34" style="2" customWidth="1"/>
    <col min="9463" max="9463" width="11.140625" style="2" customWidth="1"/>
    <col min="9464" max="9464" width="11" style="2" customWidth="1"/>
    <col min="9465" max="9471" width="8.85546875" style="2"/>
    <col min="9472" max="9473" width="10.85546875" style="2" customWidth="1"/>
    <col min="9474" max="9474" width="8.85546875" style="2"/>
    <col min="9475" max="9475" width="11.5703125" style="2" customWidth="1"/>
    <col min="9476" max="9476" width="13.85546875" style="2" customWidth="1"/>
    <col min="9477" max="9480" width="9.140625" style="2" customWidth="1"/>
    <col min="9481" max="9717" width="8.85546875" style="2"/>
    <col min="9718" max="9718" width="34" style="2" customWidth="1"/>
    <col min="9719" max="9719" width="11.140625" style="2" customWidth="1"/>
    <col min="9720" max="9720" width="11" style="2" customWidth="1"/>
    <col min="9721" max="9727" width="8.85546875" style="2"/>
    <col min="9728" max="9729" width="10.85546875" style="2" customWidth="1"/>
    <col min="9730" max="9730" width="8.85546875" style="2"/>
    <col min="9731" max="9731" width="11.5703125" style="2" customWidth="1"/>
    <col min="9732" max="9732" width="13.85546875" style="2" customWidth="1"/>
    <col min="9733" max="9736" width="9.140625" style="2" customWidth="1"/>
    <col min="9737" max="9973" width="8.85546875" style="2"/>
    <col min="9974" max="9974" width="34" style="2" customWidth="1"/>
    <col min="9975" max="9975" width="11.140625" style="2" customWidth="1"/>
    <col min="9976" max="9976" width="11" style="2" customWidth="1"/>
    <col min="9977" max="9983" width="8.85546875" style="2"/>
    <col min="9984" max="9985" width="10.85546875" style="2" customWidth="1"/>
    <col min="9986" max="9986" width="8.85546875" style="2"/>
    <col min="9987" max="9987" width="11.5703125" style="2" customWidth="1"/>
    <col min="9988" max="9988" width="13.85546875" style="2" customWidth="1"/>
    <col min="9989" max="9992" width="9.140625" style="2" customWidth="1"/>
    <col min="9993" max="10229" width="8.85546875" style="2"/>
    <col min="10230" max="10230" width="34" style="2" customWidth="1"/>
    <col min="10231" max="10231" width="11.140625" style="2" customWidth="1"/>
    <col min="10232" max="10232" width="11" style="2" customWidth="1"/>
    <col min="10233" max="10239" width="8.85546875" style="2"/>
    <col min="10240" max="10241" width="10.85546875" style="2" customWidth="1"/>
    <col min="10242" max="10242" width="8.85546875" style="2"/>
    <col min="10243" max="10243" width="11.5703125" style="2" customWidth="1"/>
    <col min="10244" max="10244" width="13.85546875" style="2" customWidth="1"/>
    <col min="10245" max="10248" width="9.140625" style="2" customWidth="1"/>
    <col min="10249" max="10485" width="8.85546875" style="2"/>
    <col min="10486" max="10486" width="34" style="2" customWidth="1"/>
    <col min="10487" max="10487" width="11.140625" style="2" customWidth="1"/>
    <col min="10488" max="10488" width="11" style="2" customWidth="1"/>
    <col min="10489" max="10495" width="8.85546875" style="2"/>
    <col min="10496" max="10497" width="10.85546875" style="2" customWidth="1"/>
    <col min="10498" max="10498" width="8.85546875" style="2"/>
    <col min="10499" max="10499" width="11.5703125" style="2" customWidth="1"/>
    <col min="10500" max="10500" width="13.85546875" style="2" customWidth="1"/>
    <col min="10501" max="10504" width="9.140625" style="2" customWidth="1"/>
    <col min="10505" max="10741" width="8.85546875" style="2"/>
    <col min="10742" max="10742" width="34" style="2" customWidth="1"/>
    <col min="10743" max="10743" width="11.140625" style="2" customWidth="1"/>
    <col min="10744" max="10744" width="11" style="2" customWidth="1"/>
    <col min="10745" max="10751" width="8.85546875" style="2"/>
    <col min="10752" max="10753" width="10.85546875" style="2" customWidth="1"/>
    <col min="10754" max="10754" width="8.85546875" style="2"/>
    <col min="10755" max="10755" width="11.5703125" style="2" customWidth="1"/>
    <col min="10756" max="10756" width="13.85546875" style="2" customWidth="1"/>
    <col min="10757" max="10760" width="9.140625" style="2" customWidth="1"/>
    <col min="10761" max="10997" width="8.85546875" style="2"/>
    <col min="10998" max="10998" width="34" style="2" customWidth="1"/>
    <col min="10999" max="10999" width="11.140625" style="2" customWidth="1"/>
    <col min="11000" max="11000" width="11" style="2" customWidth="1"/>
    <col min="11001" max="11007" width="8.85546875" style="2"/>
    <col min="11008" max="11009" width="10.85546875" style="2" customWidth="1"/>
    <col min="11010" max="11010" width="8.85546875" style="2"/>
    <col min="11011" max="11011" width="11.5703125" style="2" customWidth="1"/>
    <col min="11012" max="11012" width="13.85546875" style="2" customWidth="1"/>
    <col min="11013" max="11016" width="9.140625" style="2" customWidth="1"/>
    <col min="11017" max="11253" width="8.85546875" style="2"/>
    <col min="11254" max="11254" width="34" style="2" customWidth="1"/>
    <col min="11255" max="11255" width="11.140625" style="2" customWidth="1"/>
    <col min="11256" max="11256" width="11" style="2" customWidth="1"/>
    <col min="11257" max="11263" width="8.85546875" style="2"/>
    <col min="11264" max="11265" width="10.85546875" style="2" customWidth="1"/>
    <col min="11266" max="11266" width="8.85546875" style="2"/>
    <col min="11267" max="11267" width="11.5703125" style="2" customWidth="1"/>
    <col min="11268" max="11268" width="13.85546875" style="2" customWidth="1"/>
    <col min="11269" max="11272" width="9.140625" style="2" customWidth="1"/>
    <col min="11273" max="11509" width="8.85546875" style="2"/>
    <col min="11510" max="11510" width="34" style="2" customWidth="1"/>
    <col min="11511" max="11511" width="11.140625" style="2" customWidth="1"/>
    <col min="11512" max="11512" width="11" style="2" customWidth="1"/>
    <col min="11513" max="11519" width="8.85546875" style="2"/>
    <col min="11520" max="11521" width="10.85546875" style="2" customWidth="1"/>
    <col min="11522" max="11522" width="8.85546875" style="2"/>
    <col min="11523" max="11523" width="11.5703125" style="2" customWidth="1"/>
    <col min="11524" max="11524" width="13.85546875" style="2" customWidth="1"/>
    <col min="11525" max="11528" width="9.140625" style="2" customWidth="1"/>
    <col min="11529" max="11765" width="8.85546875" style="2"/>
    <col min="11766" max="11766" width="34" style="2" customWidth="1"/>
    <col min="11767" max="11767" width="11.140625" style="2" customWidth="1"/>
    <col min="11768" max="11768" width="11" style="2" customWidth="1"/>
    <col min="11769" max="11775" width="8.85546875" style="2"/>
    <col min="11776" max="11777" width="10.85546875" style="2" customWidth="1"/>
    <col min="11778" max="11778" width="8.85546875" style="2"/>
    <col min="11779" max="11779" width="11.5703125" style="2" customWidth="1"/>
    <col min="11780" max="11780" width="13.85546875" style="2" customWidth="1"/>
    <col min="11781" max="11784" width="9.140625" style="2" customWidth="1"/>
    <col min="11785" max="12021" width="8.85546875" style="2"/>
    <col min="12022" max="12022" width="34" style="2" customWidth="1"/>
    <col min="12023" max="12023" width="11.140625" style="2" customWidth="1"/>
    <col min="12024" max="12024" width="11" style="2" customWidth="1"/>
    <col min="12025" max="12031" width="8.85546875" style="2"/>
    <col min="12032" max="12033" width="10.85546875" style="2" customWidth="1"/>
    <col min="12034" max="12034" width="8.85546875" style="2"/>
    <col min="12035" max="12035" width="11.5703125" style="2" customWidth="1"/>
    <col min="12036" max="12036" width="13.85546875" style="2" customWidth="1"/>
    <col min="12037" max="12040" width="9.140625" style="2" customWidth="1"/>
    <col min="12041" max="12277" width="8.85546875" style="2"/>
    <col min="12278" max="12278" width="34" style="2" customWidth="1"/>
    <col min="12279" max="12279" width="11.140625" style="2" customWidth="1"/>
    <col min="12280" max="12280" width="11" style="2" customWidth="1"/>
    <col min="12281" max="12287" width="8.85546875" style="2"/>
    <col min="12288" max="12289" width="10.85546875" style="2" customWidth="1"/>
    <col min="12290" max="12290" width="8.85546875" style="2"/>
    <col min="12291" max="12291" width="11.5703125" style="2" customWidth="1"/>
    <col min="12292" max="12292" width="13.85546875" style="2" customWidth="1"/>
    <col min="12293" max="12296" width="9.140625" style="2" customWidth="1"/>
    <col min="12297" max="12533" width="8.85546875" style="2"/>
    <col min="12534" max="12534" width="34" style="2" customWidth="1"/>
    <col min="12535" max="12535" width="11.140625" style="2" customWidth="1"/>
    <col min="12536" max="12536" width="11" style="2" customWidth="1"/>
    <col min="12537" max="12543" width="8.85546875" style="2"/>
    <col min="12544" max="12545" width="10.85546875" style="2" customWidth="1"/>
    <col min="12546" max="12546" width="8.85546875" style="2"/>
    <col min="12547" max="12547" width="11.5703125" style="2" customWidth="1"/>
    <col min="12548" max="12548" width="13.85546875" style="2" customWidth="1"/>
    <col min="12549" max="12552" width="9.140625" style="2" customWidth="1"/>
    <col min="12553" max="12789" width="8.85546875" style="2"/>
    <col min="12790" max="12790" width="34" style="2" customWidth="1"/>
    <col min="12791" max="12791" width="11.140625" style="2" customWidth="1"/>
    <col min="12792" max="12792" width="11" style="2" customWidth="1"/>
    <col min="12793" max="12799" width="8.85546875" style="2"/>
    <col min="12800" max="12801" width="10.85546875" style="2" customWidth="1"/>
    <col min="12802" max="12802" width="8.85546875" style="2"/>
    <col min="12803" max="12803" width="11.5703125" style="2" customWidth="1"/>
    <col min="12804" max="12804" width="13.85546875" style="2" customWidth="1"/>
    <col min="12805" max="12808" width="9.140625" style="2" customWidth="1"/>
    <col min="12809" max="13045" width="8.85546875" style="2"/>
    <col min="13046" max="13046" width="34" style="2" customWidth="1"/>
    <col min="13047" max="13047" width="11.140625" style="2" customWidth="1"/>
    <col min="13048" max="13048" width="11" style="2" customWidth="1"/>
    <col min="13049" max="13055" width="8.85546875" style="2"/>
    <col min="13056" max="13057" width="10.85546875" style="2" customWidth="1"/>
    <col min="13058" max="13058" width="8.85546875" style="2"/>
    <col min="13059" max="13059" width="11.5703125" style="2" customWidth="1"/>
    <col min="13060" max="13060" width="13.85546875" style="2" customWidth="1"/>
    <col min="13061" max="13064" width="9.140625" style="2" customWidth="1"/>
    <col min="13065" max="13301" width="8.85546875" style="2"/>
    <col min="13302" max="13302" width="34" style="2" customWidth="1"/>
    <col min="13303" max="13303" width="11.140625" style="2" customWidth="1"/>
    <col min="13304" max="13304" width="11" style="2" customWidth="1"/>
    <col min="13305" max="13311" width="8.85546875" style="2"/>
    <col min="13312" max="13313" width="10.85546875" style="2" customWidth="1"/>
    <col min="13314" max="13314" width="8.85546875" style="2"/>
    <col min="13315" max="13315" width="11.5703125" style="2" customWidth="1"/>
    <col min="13316" max="13316" width="13.85546875" style="2" customWidth="1"/>
    <col min="13317" max="13320" width="9.140625" style="2" customWidth="1"/>
    <col min="13321" max="13557" width="8.85546875" style="2"/>
    <col min="13558" max="13558" width="34" style="2" customWidth="1"/>
    <col min="13559" max="13559" width="11.140625" style="2" customWidth="1"/>
    <col min="13560" max="13560" width="11" style="2" customWidth="1"/>
    <col min="13561" max="13567" width="8.85546875" style="2"/>
    <col min="13568" max="13569" width="10.85546875" style="2" customWidth="1"/>
    <col min="13570" max="13570" width="8.85546875" style="2"/>
    <col min="13571" max="13571" width="11.5703125" style="2" customWidth="1"/>
    <col min="13572" max="13572" width="13.85546875" style="2" customWidth="1"/>
    <col min="13573" max="13576" width="9.140625" style="2" customWidth="1"/>
    <col min="13577" max="13813" width="8.85546875" style="2"/>
    <col min="13814" max="13814" width="34" style="2" customWidth="1"/>
    <col min="13815" max="13815" width="11.140625" style="2" customWidth="1"/>
    <col min="13816" max="13816" width="11" style="2" customWidth="1"/>
    <col min="13817" max="13823" width="8.85546875" style="2"/>
    <col min="13824" max="13825" width="10.85546875" style="2" customWidth="1"/>
    <col min="13826" max="13826" width="8.85546875" style="2"/>
    <col min="13827" max="13827" width="11.5703125" style="2" customWidth="1"/>
    <col min="13828" max="13828" width="13.85546875" style="2" customWidth="1"/>
    <col min="13829" max="13832" width="9.140625" style="2" customWidth="1"/>
    <col min="13833" max="14069" width="8.85546875" style="2"/>
    <col min="14070" max="14070" width="34" style="2" customWidth="1"/>
    <col min="14071" max="14071" width="11.140625" style="2" customWidth="1"/>
    <col min="14072" max="14072" width="11" style="2" customWidth="1"/>
    <col min="14073" max="14079" width="8.85546875" style="2"/>
    <col min="14080" max="14081" width="10.85546875" style="2" customWidth="1"/>
    <col min="14082" max="14082" width="8.85546875" style="2"/>
    <col min="14083" max="14083" width="11.5703125" style="2" customWidth="1"/>
    <col min="14084" max="14084" width="13.85546875" style="2" customWidth="1"/>
    <col min="14085" max="14088" width="9.140625" style="2" customWidth="1"/>
    <col min="14089" max="14325" width="8.85546875" style="2"/>
    <col min="14326" max="14326" width="34" style="2" customWidth="1"/>
    <col min="14327" max="14327" width="11.140625" style="2" customWidth="1"/>
    <col min="14328" max="14328" width="11" style="2" customWidth="1"/>
    <col min="14329" max="14335" width="8.85546875" style="2"/>
    <col min="14336" max="14337" width="10.85546875" style="2" customWidth="1"/>
    <col min="14338" max="14338" width="8.85546875" style="2"/>
    <col min="14339" max="14339" width="11.5703125" style="2" customWidth="1"/>
    <col min="14340" max="14340" width="13.85546875" style="2" customWidth="1"/>
    <col min="14341" max="14344" width="9.140625" style="2" customWidth="1"/>
    <col min="14345" max="14581" width="8.85546875" style="2"/>
    <col min="14582" max="14582" width="34" style="2" customWidth="1"/>
    <col min="14583" max="14583" width="11.140625" style="2" customWidth="1"/>
    <col min="14584" max="14584" width="11" style="2" customWidth="1"/>
    <col min="14585" max="14591" width="8.85546875" style="2"/>
    <col min="14592" max="14593" width="10.85546875" style="2" customWidth="1"/>
    <col min="14594" max="14594" width="8.85546875" style="2"/>
    <col min="14595" max="14595" width="11.5703125" style="2" customWidth="1"/>
    <col min="14596" max="14596" width="13.85546875" style="2" customWidth="1"/>
    <col min="14597" max="14600" width="9.140625" style="2" customWidth="1"/>
    <col min="14601" max="14837" width="8.85546875" style="2"/>
    <col min="14838" max="14838" width="34" style="2" customWidth="1"/>
    <col min="14839" max="14839" width="11.140625" style="2" customWidth="1"/>
    <col min="14840" max="14840" width="11" style="2" customWidth="1"/>
    <col min="14841" max="14847" width="8.85546875" style="2"/>
    <col min="14848" max="14849" width="10.85546875" style="2" customWidth="1"/>
    <col min="14850" max="14850" width="8.85546875" style="2"/>
    <col min="14851" max="14851" width="11.5703125" style="2" customWidth="1"/>
    <col min="14852" max="14852" width="13.85546875" style="2" customWidth="1"/>
    <col min="14853" max="14856" width="9.140625" style="2" customWidth="1"/>
    <col min="14857" max="15093" width="8.85546875" style="2"/>
    <col min="15094" max="15094" width="34" style="2" customWidth="1"/>
    <col min="15095" max="15095" width="11.140625" style="2" customWidth="1"/>
    <col min="15096" max="15096" width="11" style="2" customWidth="1"/>
    <col min="15097" max="15103" width="8.85546875" style="2"/>
    <col min="15104" max="15105" width="10.85546875" style="2" customWidth="1"/>
    <col min="15106" max="15106" width="8.85546875" style="2"/>
    <col min="15107" max="15107" width="11.5703125" style="2" customWidth="1"/>
    <col min="15108" max="15108" width="13.85546875" style="2" customWidth="1"/>
    <col min="15109" max="15112" width="9.140625" style="2" customWidth="1"/>
    <col min="15113" max="15349" width="8.85546875" style="2"/>
    <col min="15350" max="15350" width="34" style="2" customWidth="1"/>
    <col min="15351" max="15351" width="11.140625" style="2" customWidth="1"/>
    <col min="15352" max="15352" width="11" style="2" customWidth="1"/>
    <col min="15353" max="15359" width="8.85546875" style="2"/>
    <col min="15360" max="15361" width="10.85546875" style="2" customWidth="1"/>
    <col min="15362" max="15362" width="8.85546875" style="2"/>
    <col min="15363" max="15363" width="11.5703125" style="2" customWidth="1"/>
    <col min="15364" max="15364" width="13.85546875" style="2" customWidth="1"/>
    <col min="15365" max="15368" width="9.140625" style="2" customWidth="1"/>
    <col min="15369" max="15605" width="8.85546875" style="2"/>
    <col min="15606" max="15606" width="34" style="2" customWidth="1"/>
    <col min="15607" max="15607" width="11.140625" style="2" customWidth="1"/>
    <col min="15608" max="15608" width="11" style="2" customWidth="1"/>
    <col min="15609" max="15615" width="8.85546875" style="2"/>
    <col min="15616" max="15617" width="10.85546875" style="2" customWidth="1"/>
    <col min="15618" max="15618" width="8.85546875" style="2"/>
    <col min="15619" max="15619" width="11.5703125" style="2" customWidth="1"/>
    <col min="15620" max="15620" width="13.85546875" style="2" customWidth="1"/>
    <col min="15621" max="15624" width="9.140625" style="2" customWidth="1"/>
    <col min="15625" max="15861" width="8.85546875" style="2"/>
    <col min="15862" max="15862" width="34" style="2" customWidth="1"/>
    <col min="15863" max="15863" width="11.140625" style="2" customWidth="1"/>
    <col min="15864" max="15864" width="11" style="2" customWidth="1"/>
    <col min="15865" max="15871" width="8.85546875" style="2"/>
    <col min="15872" max="15873" width="10.85546875" style="2" customWidth="1"/>
    <col min="15874" max="15874" width="8.85546875" style="2"/>
    <col min="15875" max="15875" width="11.5703125" style="2" customWidth="1"/>
    <col min="15876" max="15876" width="13.85546875" style="2" customWidth="1"/>
    <col min="15877" max="15880" width="9.140625" style="2" customWidth="1"/>
    <col min="15881" max="16117" width="8.85546875" style="2"/>
    <col min="16118" max="16118" width="34" style="2" customWidth="1"/>
    <col min="16119" max="16119" width="11.140625" style="2" customWidth="1"/>
    <col min="16120" max="16120" width="11" style="2" customWidth="1"/>
    <col min="16121" max="16127" width="8.85546875" style="2"/>
    <col min="16128" max="16129" width="10.85546875" style="2" customWidth="1"/>
    <col min="16130" max="16130" width="8.85546875" style="2"/>
    <col min="16131" max="16131" width="11.5703125" style="2" customWidth="1"/>
    <col min="16132" max="16132" width="13.85546875" style="2" customWidth="1"/>
    <col min="16133" max="16136" width="9.140625" style="2" customWidth="1"/>
    <col min="16137" max="16377" width="8.85546875" style="2"/>
    <col min="16378" max="16384" width="8.85546875" style="2" customWidth="1"/>
  </cols>
  <sheetData>
    <row r="1" spans="1:15" ht="39.7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14" t="s">
        <v>105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1590</v>
      </c>
      <c r="C7" s="129"/>
      <c r="D7" s="129"/>
      <c r="E7" s="130"/>
      <c r="F7" s="131">
        <v>1590</v>
      </c>
      <c r="G7" s="131"/>
      <c r="H7" s="129"/>
      <c r="I7" s="243">
        <v>750</v>
      </c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223"/>
      <c r="N8" s="223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223"/>
      <c r="N9" s="223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223"/>
      <c r="N10" s="223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223"/>
      <c r="N11" s="223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223"/>
      <c r="N12" s="223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223"/>
      <c r="N13" s="223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223"/>
      <c r="N14" s="223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223"/>
      <c r="N15" s="223"/>
      <c r="O15" s="140"/>
    </row>
    <row r="16" spans="1:15" ht="15.75" x14ac:dyDescent="0.25">
      <c r="A16" s="35" t="s">
        <v>13</v>
      </c>
      <c r="B16" s="134">
        <f t="shared" si="0"/>
        <v>370</v>
      </c>
      <c r="C16" s="330"/>
      <c r="D16" s="330"/>
      <c r="E16" s="331"/>
      <c r="F16" s="332">
        <v>370</v>
      </c>
      <c r="G16" s="332"/>
      <c r="H16" s="330"/>
      <c r="I16" s="330">
        <v>180</v>
      </c>
      <c r="J16" s="331"/>
      <c r="K16" s="147"/>
      <c r="L16" s="137"/>
      <c r="M16" s="223"/>
      <c r="N16" s="223"/>
      <c r="O16" s="140"/>
    </row>
    <row r="17" spans="1:15" ht="15.75" x14ac:dyDescent="0.25">
      <c r="A17" s="35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223"/>
      <c r="N17" s="223"/>
      <c r="O17" s="140"/>
    </row>
    <row r="18" spans="1:15" ht="15.75" x14ac:dyDescent="0.25">
      <c r="A18" s="35" t="s">
        <v>15</v>
      </c>
      <c r="B18" s="134">
        <f t="shared" si="0"/>
        <v>23961</v>
      </c>
      <c r="C18" s="330"/>
      <c r="D18" s="330"/>
      <c r="E18" s="331"/>
      <c r="F18" s="332">
        <v>23961</v>
      </c>
      <c r="G18" s="332">
        <v>7200</v>
      </c>
      <c r="H18" s="330">
        <v>1000</v>
      </c>
      <c r="I18" s="330">
        <v>18652</v>
      </c>
      <c r="J18" s="331">
        <v>710</v>
      </c>
      <c r="K18" s="147"/>
      <c r="L18" s="137"/>
      <c r="M18" s="223"/>
      <c r="N18" s="223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223"/>
      <c r="N19" s="223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223"/>
      <c r="N20" s="223"/>
      <c r="O20" s="140"/>
    </row>
    <row r="21" spans="1:15" ht="15.75" x14ac:dyDescent="0.25">
      <c r="A21" s="35" t="s">
        <v>18</v>
      </c>
      <c r="B21" s="134">
        <f t="shared" si="0"/>
        <v>4065</v>
      </c>
      <c r="C21" s="330"/>
      <c r="D21" s="330"/>
      <c r="E21" s="331"/>
      <c r="F21" s="332">
        <v>4065</v>
      </c>
      <c r="G21" s="332"/>
      <c r="H21" s="330"/>
      <c r="I21" s="330">
        <v>2250</v>
      </c>
      <c r="J21" s="331"/>
      <c r="K21" s="147"/>
      <c r="L21" s="137"/>
      <c r="M21" s="223"/>
      <c r="N21" s="223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223"/>
      <c r="N22" s="223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223"/>
      <c r="N23" s="223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223"/>
      <c r="N24" s="223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223"/>
      <c r="N25" s="223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223"/>
      <c r="N26" s="223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223"/>
      <c r="N27" s="223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223"/>
      <c r="N28" s="223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223"/>
      <c r="N29" s="223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223"/>
      <c r="N30" s="223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223"/>
      <c r="N31" s="223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223"/>
      <c r="N32" s="223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223"/>
      <c r="N33" s="223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223"/>
      <c r="N34" s="223"/>
      <c r="O34" s="140"/>
    </row>
    <row r="35" spans="1:15" ht="16.7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223"/>
      <c r="N35" s="223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/>
      <c r="D36" s="336"/>
      <c r="E36" s="333"/>
      <c r="F36" s="335"/>
      <c r="G36" s="335"/>
      <c r="H36" s="336"/>
      <c r="I36" s="330"/>
      <c r="J36" s="331"/>
      <c r="K36" s="276">
        <f t="shared" ref="K36" si="1">ROUND(((B36+H36)*4)+I36*9.4,2)</f>
        <v>0</v>
      </c>
      <c r="L36" s="148"/>
      <c r="M36" s="224"/>
      <c r="N36" s="224"/>
      <c r="O36" s="146"/>
    </row>
    <row r="37" spans="1:15" ht="15.6" customHeight="1" x14ac:dyDescent="0.25">
      <c r="A37" s="35" t="s">
        <v>34</v>
      </c>
      <c r="B37" s="134">
        <f t="shared" si="0"/>
        <v>1080</v>
      </c>
      <c r="C37" s="330"/>
      <c r="D37" s="330"/>
      <c r="E37" s="331"/>
      <c r="F37" s="332">
        <v>1080</v>
      </c>
      <c r="G37" s="332"/>
      <c r="H37" s="330"/>
      <c r="I37" s="330">
        <v>350</v>
      </c>
      <c r="J37" s="331"/>
      <c r="K37" s="188"/>
      <c r="L37" s="137"/>
      <c r="M37" s="223"/>
      <c r="N37" s="223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223"/>
      <c r="N38" s="223"/>
      <c r="O38" s="140"/>
    </row>
    <row r="39" spans="1:15" ht="15.6" customHeight="1" x14ac:dyDescent="0.25">
      <c r="A39" s="35" t="s">
        <v>36</v>
      </c>
      <c r="B39" s="134">
        <f t="shared" si="0"/>
        <v>1700</v>
      </c>
      <c r="C39" s="330"/>
      <c r="D39" s="330"/>
      <c r="E39" s="331"/>
      <c r="F39" s="332">
        <v>1700</v>
      </c>
      <c r="G39" s="332"/>
      <c r="H39" s="330"/>
      <c r="I39" s="330">
        <v>2400</v>
      </c>
      <c r="J39" s="331"/>
      <c r="K39" s="147"/>
      <c r="L39" s="137"/>
      <c r="M39" s="223"/>
      <c r="N39" s="223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223"/>
      <c r="N40" s="223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330"/>
      <c r="D41" s="330"/>
      <c r="E41" s="331"/>
      <c r="F41" s="332"/>
      <c r="G41" s="332"/>
      <c r="H41" s="330"/>
      <c r="I41" s="330"/>
      <c r="J41" s="331"/>
      <c r="K41" s="147"/>
      <c r="L41" s="137"/>
      <c r="M41" s="223"/>
      <c r="N41" s="223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223"/>
      <c r="N42" s="223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223"/>
      <c r="N43" s="223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223"/>
      <c r="N44" s="223"/>
      <c r="O44" s="140"/>
    </row>
    <row r="45" spans="1:15" s="83" customFormat="1" ht="30.6" customHeight="1" x14ac:dyDescent="0.25">
      <c r="A45" s="54" t="s">
        <v>77</v>
      </c>
      <c r="B45" s="134">
        <f t="shared" si="0"/>
        <v>22000</v>
      </c>
      <c r="C45" s="330"/>
      <c r="D45" s="330"/>
      <c r="E45" s="331"/>
      <c r="F45" s="332">
        <v>22000</v>
      </c>
      <c r="G45" s="332"/>
      <c r="H45" s="330"/>
      <c r="I45" s="330"/>
      <c r="J45" s="331"/>
      <c r="K45" s="147"/>
      <c r="L45" s="137"/>
      <c r="M45" s="223"/>
      <c r="N45" s="223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223"/>
      <c r="N46" s="223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223"/>
      <c r="N47" s="223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223"/>
      <c r="N48" s="223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223"/>
      <c r="N49" s="223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223"/>
      <c r="N50" s="223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223"/>
      <c r="N51" s="223"/>
      <c r="O51" s="140"/>
    </row>
    <row r="52" spans="1:15" s="18" customFormat="1" ht="15" customHeight="1" x14ac:dyDescent="0.25">
      <c r="A52" s="52" t="s">
        <v>48</v>
      </c>
      <c r="B52" s="134">
        <f t="shared" si="0"/>
        <v>800</v>
      </c>
      <c r="C52" s="336"/>
      <c r="D52" s="336"/>
      <c r="E52" s="333"/>
      <c r="F52" s="335">
        <v>800</v>
      </c>
      <c r="G52" s="335"/>
      <c r="H52" s="336"/>
      <c r="I52" s="330">
        <v>2150</v>
      </c>
      <c r="J52" s="331"/>
      <c r="K52" s="276">
        <f t="shared" ref="K52:K55" si="2">ROUND(((B52+H52)*4)+I52*9.4,2)</f>
        <v>23410</v>
      </c>
      <c r="L52" s="148"/>
      <c r="M52" s="224"/>
      <c r="N52" s="224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7"/>
      <c r="D53" s="337"/>
      <c r="E53" s="335"/>
      <c r="F53" s="335"/>
      <c r="G53" s="335"/>
      <c r="H53" s="337"/>
      <c r="I53" s="334"/>
      <c r="J53" s="332"/>
      <c r="K53" s="276">
        <f t="shared" si="2"/>
        <v>0</v>
      </c>
      <c r="L53" s="148"/>
      <c r="M53" s="224"/>
      <c r="N53" s="224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7"/>
      <c r="D54" s="337"/>
      <c r="E54" s="335"/>
      <c r="F54" s="335"/>
      <c r="G54" s="335"/>
      <c r="H54" s="337"/>
      <c r="I54" s="334"/>
      <c r="J54" s="332"/>
      <c r="K54" s="276">
        <f t="shared" si="2"/>
        <v>0</v>
      </c>
      <c r="L54" s="148"/>
      <c r="M54" s="224"/>
      <c r="N54" s="224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/>
      <c r="D55" s="337"/>
      <c r="E55" s="335"/>
      <c r="F55" s="335"/>
      <c r="G55" s="335"/>
      <c r="H55" s="337"/>
      <c r="I55" s="334"/>
      <c r="J55" s="332"/>
      <c r="K55" s="276">
        <f t="shared" si="2"/>
        <v>0</v>
      </c>
      <c r="L55" s="148"/>
      <c r="M55" s="224"/>
      <c r="N55" s="224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223"/>
      <c r="N56" s="223"/>
      <c r="O56" s="140"/>
    </row>
    <row r="57" spans="1:15" ht="15.75" x14ac:dyDescent="0.25">
      <c r="A57" s="35" t="s">
        <v>53</v>
      </c>
      <c r="B57" s="134">
        <f t="shared" si="0"/>
        <v>5660</v>
      </c>
      <c r="C57" s="334"/>
      <c r="D57" s="334"/>
      <c r="E57" s="332"/>
      <c r="F57" s="332">
        <v>5660</v>
      </c>
      <c r="G57" s="332"/>
      <c r="H57" s="334"/>
      <c r="I57" s="334">
        <v>1050</v>
      </c>
      <c r="J57" s="332"/>
      <c r="K57" s="147"/>
      <c r="L57" s="137"/>
      <c r="M57" s="223"/>
      <c r="N57" s="223"/>
      <c r="O57" s="140"/>
    </row>
    <row r="58" spans="1:15" ht="15.75" x14ac:dyDescent="0.25">
      <c r="A58" s="35" t="s">
        <v>54</v>
      </c>
      <c r="B58" s="134">
        <f t="shared" si="0"/>
        <v>0</v>
      </c>
      <c r="C58" s="334"/>
      <c r="D58" s="334"/>
      <c r="E58" s="332"/>
      <c r="F58" s="332"/>
      <c r="G58" s="332"/>
      <c r="H58" s="334"/>
      <c r="I58" s="334"/>
      <c r="J58" s="332"/>
      <c r="K58" s="147"/>
      <c r="L58" s="137"/>
      <c r="M58" s="223"/>
      <c r="N58" s="223"/>
      <c r="O58" s="140"/>
    </row>
    <row r="59" spans="1:15" ht="16.350000000000001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223"/>
      <c r="N59" s="223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223"/>
      <c r="N60" s="223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223"/>
      <c r="N61" s="223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223"/>
      <c r="N62" s="223"/>
      <c r="O62" s="140"/>
    </row>
    <row r="63" spans="1:15" ht="15.75" x14ac:dyDescent="0.25">
      <c r="A63" s="35" t="s">
        <v>59</v>
      </c>
      <c r="B63" s="134">
        <f t="shared" si="0"/>
        <v>1274</v>
      </c>
      <c r="C63" s="334"/>
      <c r="D63" s="334"/>
      <c r="E63" s="332"/>
      <c r="F63" s="332">
        <v>1274</v>
      </c>
      <c r="G63" s="332"/>
      <c r="H63" s="334"/>
      <c r="I63" s="334">
        <v>400</v>
      </c>
      <c r="J63" s="332"/>
      <c r="K63" s="147"/>
      <c r="L63" s="137"/>
      <c r="M63" s="223"/>
      <c r="N63" s="223"/>
      <c r="O63" s="140"/>
    </row>
    <row r="64" spans="1:15" ht="15.6" customHeight="1" x14ac:dyDescent="0.25">
      <c r="A64" s="35" t="s">
        <v>60</v>
      </c>
      <c r="B64" s="134">
        <f t="shared" si="0"/>
        <v>1000</v>
      </c>
      <c r="C64" s="334"/>
      <c r="D64" s="337"/>
      <c r="E64" s="335"/>
      <c r="F64" s="332">
        <v>1000</v>
      </c>
      <c r="G64" s="332"/>
      <c r="H64" s="334"/>
      <c r="I64" s="334">
        <v>550</v>
      </c>
      <c r="J64" s="332"/>
      <c r="K64" s="147"/>
      <c r="L64" s="137"/>
      <c r="M64" s="223"/>
      <c r="N64" s="223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223"/>
      <c r="N65" s="223"/>
      <c r="O65" s="140"/>
    </row>
    <row r="66" spans="1:15" ht="15.75" x14ac:dyDescent="0.25">
      <c r="A66" s="35" t="s">
        <v>62</v>
      </c>
      <c r="B66" s="134">
        <f t="shared" si="0"/>
        <v>1300</v>
      </c>
      <c r="C66" s="334"/>
      <c r="D66" s="334"/>
      <c r="E66" s="332"/>
      <c r="F66" s="332">
        <v>1300</v>
      </c>
      <c r="G66" s="332"/>
      <c r="H66" s="334"/>
      <c r="I66" s="334">
        <v>1350</v>
      </c>
      <c r="J66" s="332"/>
      <c r="K66" s="147"/>
      <c r="L66" s="137"/>
      <c r="M66" s="223"/>
      <c r="N66" s="223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337"/>
      <c r="D68" s="337"/>
      <c r="E68" s="335"/>
      <c r="F68" s="335"/>
      <c r="G68" s="335"/>
      <c r="H68" s="337"/>
      <c r="I68" s="334"/>
      <c r="J68" s="332"/>
      <c r="K68" s="276">
        <f t="shared" ref="K68" si="3">ROUND(((B68+H68)*4)+I68*9.4,2)</f>
        <v>0</v>
      </c>
      <c r="L68" s="148"/>
      <c r="M68" s="224"/>
      <c r="N68" s="224"/>
      <c r="O68" s="146"/>
    </row>
    <row r="69" spans="1:15" ht="15.75" x14ac:dyDescent="0.25">
      <c r="A69" s="35" t="s">
        <v>64</v>
      </c>
      <c r="B69" s="134">
        <f t="shared" si="0"/>
        <v>0</v>
      </c>
      <c r="C69" s="334"/>
      <c r="D69" s="334"/>
      <c r="E69" s="332"/>
      <c r="F69" s="332"/>
      <c r="G69" s="332"/>
      <c r="H69" s="334"/>
      <c r="I69" s="334"/>
      <c r="J69" s="332"/>
      <c r="K69" s="147"/>
      <c r="L69" s="137"/>
      <c r="M69" s="223"/>
      <c r="N69" s="223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64800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64800</v>
      </c>
      <c r="G71" s="153">
        <f t="shared" si="4"/>
        <v>7200</v>
      </c>
      <c r="H71" s="153">
        <f t="shared" si="4"/>
        <v>1000</v>
      </c>
      <c r="I71" s="153">
        <f t="shared" si="4"/>
        <v>30082</v>
      </c>
      <c r="J71" s="153">
        <f t="shared" si="4"/>
        <v>710</v>
      </c>
      <c r="K71" s="278">
        <f t="shared" si="4"/>
        <v>23410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35" customHeight="1" x14ac:dyDescent="0.3">
      <c r="A75" s="86" t="s">
        <v>157</v>
      </c>
      <c r="B75" s="157">
        <f>C75+D75+F75</f>
        <v>64800</v>
      </c>
      <c r="C75" s="157">
        <v>0</v>
      </c>
      <c r="D75" s="157">
        <v>0</v>
      </c>
      <c r="E75" s="157">
        <v>0</v>
      </c>
      <c r="F75" s="157">
        <v>64800</v>
      </c>
      <c r="G75" s="157">
        <v>7200</v>
      </c>
      <c r="H75" s="156">
        <v>1000</v>
      </c>
      <c r="I75" s="156">
        <v>30082</v>
      </c>
      <c r="J75" s="156">
        <v>710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23410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rgb="FF00B050"/>
    <pageSetUpPr fitToPage="1"/>
  </sheetPr>
  <dimension ref="A1:O79"/>
  <sheetViews>
    <sheetView zoomScale="75" zoomScaleNormal="75" zoomScaleSheetLayoutView="75" workbookViewId="0">
      <pane ySplit="6" topLeftCell="A49" activePane="bottomLeft" state="frozen"/>
      <selection activeCell="A68" sqref="A68"/>
      <selection pane="bottomLeft" activeCell="A61" sqref="A61:XFD61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83" customWidth="1"/>
    <col min="9" max="9" width="16.140625" style="83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4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21.6" customHeight="1" thickBot="1" x14ac:dyDescent="0.3">
      <c r="A3" s="13" t="s">
        <v>106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0</v>
      </c>
      <c r="C7" s="129"/>
      <c r="D7" s="129"/>
      <c r="E7" s="130"/>
      <c r="F7" s="131"/>
      <c r="G7" s="131"/>
      <c r="H7" s="129"/>
      <c r="I7" s="243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223"/>
      <c r="N8" s="223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223"/>
      <c r="N9" s="223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223"/>
      <c r="N10" s="223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223"/>
      <c r="N11" s="223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223"/>
      <c r="N12" s="223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223"/>
      <c r="N13" s="223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223"/>
      <c r="N14" s="223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223"/>
      <c r="N15" s="223"/>
      <c r="O15" s="140"/>
    </row>
    <row r="16" spans="1:15" ht="15.75" x14ac:dyDescent="0.25">
      <c r="A16" s="35" t="s">
        <v>13</v>
      </c>
      <c r="B16" s="134">
        <f t="shared" si="0"/>
        <v>0</v>
      </c>
      <c r="C16" s="330"/>
      <c r="D16" s="330"/>
      <c r="E16" s="331"/>
      <c r="F16" s="332"/>
      <c r="G16" s="332"/>
      <c r="H16" s="330"/>
      <c r="I16" s="330"/>
      <c r="J16" s="331"/>
      <c r="K16" s="147"/>
      <c r="L16" s="137"/>
      <c r="M16" s="223"/>
      <c r="N16" s="223"/>
      <c r="O16" s="140"/>
    </row>
    <row r="17" spans="1:15" ht="15.75" x14ac:dyDescent="0.25">
      <c r="A17" s="35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223"/>
      <c r="N17" s="223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223"/>
      <c r="N18" s="223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223"/>
      <c r="N19" s="223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223"/>
      <c r="N20" s="223"/>
      <c r="O20" s="140"/>
    </row>
    <row r="21" spans="1:15" ht="15.75" x14ac:dyDescent="0.25">
      <c r="A21" s="35" t="s">
        <v>18</v>
      </c>
      <c r="B21" s="134">
        <f t="shared" si="0"/>
        <v>0</v>
      </c>
      <c r="C21" s="330"/>
      <c r="D21" s="330"/>
      <c r="E21" s="331"/>
      <c r="F21" s="332"/>
      <c r="G21" s="332"/>
      <c r="H21" s="330"/>
      <c r="I21" s="330"/>
      <c r="J21" s="331"/>
      <c r="K21" s="147"/>
      <c r="L21" s="137"/>
      <c r="M21" s="223"/>
      <c r="N21" s="223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223"/>
      <c r="N22" s="223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223"/>
      <c r="N23" s="223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223"/>
      <c r="N24" s="223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223"/>
      <c r="N25" s="223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223"/>
      <c r="N26" s="223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223"/>
      <c r="N27" s="223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223"/>
      <c r="N28" s="223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223"/>
      <c r="N29" s="223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223"/>
      <c r="N30" s="223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223"/>
      <c r="N31" s="223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223"/>
      <c r="N32" s="223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223"/>
      <c r="N33" s="223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223"/>
      <c r="N34" s="223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223"/>
      <c r="N35" s="223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/>
      <c r="D36" s="336"/>
      <c r="E36" s="333"/>
      <c r="F36" s="332"/>
      <c r="G36" s="332"/>
      <c r="H36" s="330"/>
      <c r="I36" s="330"/>
      <c r="J36" s="333"/>
      <c r="K36" s="276">
        <f t="shared" ref="K36" si="1">ROUND(((B36+H36)*4)+I36*9.4,2)</f>
        <v>0</v>
      </c>
      <c r="L36" s="148"/>
      <c r="M36" s="224"/>
      <c r="N36" s="224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330"/>
      <c r="D37" s="330"/>
      <c r="E37" s="331"/>
      <c r="F37" s="332"/>
      <c r="G37" s="332"/>
      <c r="H37" s="330"/>
      <c r="I37" s="330"/>
      <c r="J37" s="331"/>
      <c r="K37" s="188"/>
      <c r="L37" s="137"/>
      <c r="M37" s="223"/>
      <c r="N37" s="223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223"/>
      <c r="N38" s="223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330"/>
      <c r="D39" s="330"/>
      <c r="E39" s="331"/>
      <c r="F39" s="332"/>
      <c r="G39" s="332"/>
      <c r="H39" s="330"/>
      <c r="I39" s="330"/>
      <c r="J39" s="331"/>
      <c r="K39" s="147"/>
      <c r="L39" s="137"/>
      <c r="M39" s="223"/>
      <c r="N39" s="223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223"/>
      <c r="N40" s="223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330"/>
      <c r="D41" s="330"/>
      <c r="E41" s="331"/>
      <c r="F41" s="332"/>
      <c r="G41" s="332"/>
      <c r="H41" s="330"/>
      <c r="I41" s="330"/>
      <c r="J41" s="331"/>
      <c r="K41" s="147"/>
      <c r="L41" s="137"/>
      <c r="M41" s="223"/>
      <c r="N41" s="223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223"/>
      <c r="N42" s="223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223"/>
      <c r="N43" s="223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223"/>
      <c r="N44" s="223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223"/>
      <c r="N45" s="223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223"/>
      <c r="N46" s="223"/>
      <c r="O46" s="140"/>
    </row>
    <row r="47" spans="1:15" ht="35.25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223"/>
      <c r="N47" s="223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223"/>
      <c r="N48" s="223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223"/>
      <c r="N49" s="223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223"/>
      <c r="N50" s="223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223"/>
      <c r="N51" s="223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336"/>
      <c r="D52" s="336"/>
      <c r="E52" s="333"/>
      <c r="F52" s="332"/>
      <c r="G52" s="332"/>
      <c r="H52" s="330"/>
      <c r="I52" s="330"/>
      <c r="J52" s="333"/>
      <c r="K52" s="276">
        <f t="shared" ref="K52:K55" si="2">ROUND(((B52+H52)*4)+I52*9.4,2)</f>
        <v>0</v>
      </c>
      <c r="L52" s="148"/>
      <c r="M52" s="224"/>
      <c r="N52" s="224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7"/>
      <c r="D53" s="337"/>
      <c r="E53" s="335"/>
      <c r="F53" s="332"/>
      <c r="G53" s="332"/>
      <c r="H53" s="334"/>
      <c r="I53" s="334"/>
      <c r="J53" s="335"/>
      <c r="K53" s="276">
        <f t="shared" si="2"/>
        <v>0</v>
      </c>
      <c r="L53" s="148"/>
      <c r="M53" s="224"/>
      <c r="N53" s="224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7"/>
      <c r="D54" s="337"/>
      <c r="E54" s="335"/>
      <c r="F54" s="332"/>
      <c r="G54" s="332"/>
      <c r="H54" s="334"/>
      <c r="I54" s="334"/>
      <c r="J54" s="335"/>
      <c r="K54" s="276">
        <f t="shared" si="2"/>
        <v>0</v>
      </c>
      <c r="L54" s="148"/>
      <c r="M54" s="224"/>
      <c r="N54" s="224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/>
      <c r="D55" s="337"/>
      <c r="E55" s="335"/>
      <c r="F55" s="332"/>
      <c r="G55" s="332"/>
      <c r="H55" s="334"/>
      <c r="I55" s="334"/>
      <c r="J55" s="335"/>
      <c r="K55" s="276">
        <f t="shared" si="2"/>
        <v>0</v>
      </c>
      <c r="L55" s="148"/>
      <c r="M55" s="224"/>
      <c r="N55" s="224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223"/>
      <c r="N56" s="223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223"/>
      <c r="N57" s="223"/>
      <c r="O57" s="140"/>
    </row>
    <row r="58" spans="1:15" ht="15.75" x14ac:dyDescent="0.25">
      <c r="A58" s="35" t="s">
        <v>54</v>
      </c>
      <c r="B58" s="134">
        <f t="shared" si="0"/>
        <v>0</v>
      </c>
      <c r="C58" s="334"/>
      <c r="D58" s="334"/>
      <c r="E58" s="332"/>
      <c r="F58" s="332"/>
      <c r="G58" s="332"/>
      <c r="H58" s="334"/>
      <c r="I58" s="334"/>
      <c r="J58" s="332"/>
      <c r="K58" s="147"/>
      <c r="L58" s="137"/>
      <c r="M58" s="223"/>
      <c r="N58" s="223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223"/>
      <c r="N59" s="223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223"/>
      <c r="N60" s="223"/>
      <c r="O60" s="140"/>
    </row>
    <row r="61" spans="1:15" ht="15.6" customHeight="1" x14ac:dyDescent="0.25">
      <c r="A61" s="54" t="s">
        <v>57</v>
      </c>
      <c r="B61" s="134">
        <f t="shared" si="0"/>
        <v>13259</v>
      </c>
      <c r="C61" s="334"/>
      <c r="D61" s="334"/>
      <c r="E61" s="332"/>
      <c r="F61" s="332">
        <v>13259</v>
      </c>
      <c r="G61" s="332"/>
      <c r="H61" s="334">
        <v>8766</v>
      </c>
      <c r="I61" s="334">
        <v>17323</v>
      </c>
      <c r="J61" s="332"/>
      <c r="K61" s="147"/>
      <c r="L61" s="137"/>
      <c r="M61" s="223"/>
      <c r="N61" s="223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>
        <v>847</v>
      </c>
      <c r="K62" s="147"/>
      <c r="L62" s="137"/>
      <c r="M62" s="223"/>
      <c r="N62" s="223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223"/>
      <c r="N63" s="223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334"/>
      <c r="D64" s="337"/>
      <c r="E64" s="335"/>
      <c r="F64" s="332"/>
      <c r="G64" s="332"/>
      <c r="H64" s="334"/>
      <c r="I64" s="334"/>
      <c r="J64" s="335"/>
      <c r="K64" s="147"/>
      <c r="L64" s="137"/>
      <c r="M64" s="223"/>
      <c r="N64" s="223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223"/>
      <c r="N65" s="223"/>
      <c r="O65" s="140"/>
    </row>
    <row r="66" spans="1:15" ht="15.75" x14ac:dyDescent="0.25">
      <c r="A66" s="35" t="s">
        <v>62</v>
      </c>
      <c r="B66" s="134">
        <f t="shared" si="0"/>
        <v>0</v>
      </c>
      <c r="C66" s="334"/>
      <c r="D66" s="334"/>
      <c r="E66" s="332"/>
      <c r="F66" s="332"/>
      <c r="G66" s="332"/>
      <c r="H66" s="334"/>
      <c r="I66" s="334"/>
      <c r="J66" s="332"/>
      <c r="K66" s="147"/>
      <c r="L66" s="137"/>
      <c r="M66" s="223"/>
      <c r="N66" s="223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337"/>
      <c r="D68" s="337"/>
      <c r="E68" s="335"/>
      <c r="F68" s="332"/>
      <c r="G68" s="332"/>
      <c r="H68" s="334"/>
      <c r="I68" s="334"/>
      <c r="J68" s="335"/>
      <c r="K68" s="276">
        <f t="shared" ref="K68" si="3">ROUND(((B68+H68)*4)+I68*9.4,2)</f>
        <v>0</v>
      </c>
      <c r="L68" s="148"/>
      <c r="M68" s="224"/>
      <c r="N68" s="224"/>
      <c r="O68" s="146"/>
    </row>
    <row r="69" spans="1:15" ht="15.75" x14ac:dyDescent="0.25">
      <c r="A69" s="35" t="s">
        <v>64</v>
      </c>
      <c r="B69" s="134">
        <f t="shared" si="0"/>
        <v>0</v>
      </c>
      <c r="C69" s="334"/>
      <c r="D69" s="334"/>
      <c r="E69" s="332"/>
      <c r="F69" s="332"/>
      <c r="G69" s="332"/>
      <c r="H69" s="334"/>
      <c r="I69" s="334"/>
      <c r="J69" s="332"/>
      <c r="K69" s="147"/>
      <c r="L69" s="137"/>
      <c r="M69" s="223"/>
      <c r="N69" s="223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13259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13259</v>
      </c>
      <c r="G71" s="153">
        <f t="shared" si="4"/>
        <v>0</v>
      </c>
      <c r="H71" s="153">
        <f t="shared" si="4"/>
        <v>8766</v>
      </c>
      <c r="I71" s="153">
        <f t="shared" si="4"/>
        <v>17323</v>
      </c>
      <c r="J71" s="153">
        <f t="shared" si="4"/>
        <v>847</v>
      </c>
      <c r="K71" s="278">
        <f t="shared" si="4"/>
        <v>0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36.75" customHeight="1" x14ac:dyDescent="0.25">
      <c r="A75" s="95" t="s">
        <v>157</v>
      </c>
      <c r="B75" s="271">
        <f>C75+D75+F75</f>
        <v>13259</v>
      </c>
      <c r="C75" s="157">
        <v>0</v>
      </c>
      <c r="D75" s="157">
        <v>0</v>
      </c>
      <c r="E75" s="157">
        <v>0</v>
      </c>
      <c r="F75" s="157">
        <v>13259</v>
      </c>
      <c r="G75" s="157">
        <v>0</v>
      </c>
      <c r="H75" s="156">
        <v>8600</v>
      </c>
      <c r="I75" s="156">
        <v>17061</v>
      </c>
      <c r="J75" s="156">
        <v>847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166</v>
      </c>
      <c r="I77" s="159">
        <f t="shared" si="5"/>
        <v>262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38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rgb="FF00B050"/>
    <pageSetUpPr fitToPage="1"/>
  </sheetPr>
  <dimension ref="A1:O79"/>
  <sheetViews>
    <sheetView zoomScale="75" zoomScaleNormal="75" workbookViewId="0">
      <pane ySplit="6" topLeftCell="A52" activePane="bottomLeft" state="frozen"/>
      <selection activeCell="A68" sqref="A68"/>
      <selection pane="bottomLeft" activeCell="G36" sqref="G36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83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30.7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107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0</v>
      </c>
      <c r="C7" s="127"/>
      <c r="D7" s="129"/>
      <c r="E7" s="129"/>
      <c r="F7" s="221"/>
      <c r="G7" s="361"/>
      <c r="H7" s="127"/>
      <c r="I7" s="243"/>
      <c r="J7" s="243"/>
      <c r="K7" s="243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134"/>
      <c r="D8" s="330"/>
      <c r="E8" s="330"/>
      <c r="F8" s="362"/>
      <c r="G8" s="363"/>
      <c r="H8" s="134"/>
      <c r="I8" s="330"/>
      <c r="J8" s="330"/>
      <c r="K8" s="135"/>
      <c r="L8" s="137"/>
      <c r="M8" s="223"/>
      <c r="N8" s="223"/>
      <c r="O8" s="140"/>
    </row>
    <row r="9" spans="1:15" ht="15.75" x14ac:dyDescent="0.25">
      <c r="A9" s="35" t="s">
        <v>6</v>
      </c>
      <c r="B9" s="134">
        <f t="shared" si="0"/>
        <v>0</v>
      </c>
      <c r="C9" s="134"/>
      <c r="D9" s="330"/>
      <c r="E9" s="330"/>
      <c r="F9" s="362"/>
      <c r="G9" s="363"/>
      <c r="H9" s="134"/>
      <c r="I9" s="330"/>
      <c r="J9" s="330"/>
      <c r="K9" s="135"/>
      <c r="L9" s="137"/>
      <c r="M9" s="223"/>
      <c r="N9" s="223"/>
      <c r="O9" s="140"/>
    </row>
    <row r="10" spans="1:15" ht="15.75" x14ac:dyDescent="0.25">
      <c r="A10" s="35" t="s">
        <v>7</v>
      </c>
      <c r="B10" s="134">
        <f t="shared" si="0"/>
        <v>0</v>
      </c>
      <c r="C10" s="134"/>
      <c r="D10" s="330"/>
      <c r="E10" s="330"/>
      <c r="F10" s="362"/>
      <c r="G10" s="363"/>
      <c r="H10" s="134"/>
      <c r="I10" s="330"/>
      <c r="J10" s="330"/>
      <c r="K10" s="135"/>
      <c r="L10" s="137"/>
      <c r="M10" s="223"/>
      <c r="N10" s="223"/>
      <c r="O10" s="140"/>
    </row>
    <row r="11" spans="1:15" ht="15.75" x14ac:dyDescent="0.25">
      <c r="A11" s="35" t="s">
        <v>8</v>
      </c>
      <c r="B11" s="134">
        <f t="shared" si="0"/>
        <v>0</v>
      </c>
      <c r="C11" s="134"/>
      <c r="D11" s="330"/>
      <c r="E11" s="330"/>
      <c r="F11" s="362"/>
      <c r="G11" s="363"/>
      <c r="H11" s="134"/>
      <c r="I11" s="330"/>
      <c r="J11" s="330"/>
      <c r="K11" s="135"/>
      <c r="L11" s="137"/>
      <c r="M11" s="223"/>
      <c r="N11" s="223"/>
      <c r="O11" s="140"/>
    </row>
    <row r="12" spans="1:15" ht="15.75" x14ac:dyDescent="0.25">
      <c r="A12" s="35" t="s">
        <v>9</v>
      </c>
      <c r="B12" s="134">
        <f t="shared" si="0"/>
        <v>0</v>
      </c>
      <c r="C12" s="134"/>
      <c r="D12" s="330"/>
      <c r="E12" s="330"/>
      <c r="F12" s="362"/>
      <c r="G12" s="363"/>
      <c r="H12" s="134"/>
      <c r="I12" s="330"/>
      <c r="J12" s="330"/>
      <c r="K12" s="135"/>
      <c r="L12" s="137"/>
      <c r="M12" s="223"/>
      <c r="N12" s="223"/>
      <c r="O12" s="140"/>
    </row>
    <row r="13" spans="1:15" ht="15.75" x14ac:dyDescent="0.25">
      <c r="A13" s="35" t="s">
        <v>10</v>
      </c>
      <c r="B13" s="134">
        <f t="shared" si="0"/>
        <v>0</v>
      </c>
      <c r="C13" s="134"/>
      <c r="D13" s="330"/>
      <c r="E13" s="330"/>
      <c r="F13" s="362"/>
      <c r="G13" s="363"/>
      <c r="H13" s="134"/>
      <c r="I13" s="330"/>
      <c r="J13" s="330"/>
      <c r="K13" s="135"/>
      <c r="L13" s="137"/>
      <c r="M13" s="223"/>
      <c r="N13" s="223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134"/>
      <c r="D14" s="330"/>
      <c r="E14" s="330"/>
      <c r="F14" s="362"/>
      <c r="G14" s="363"/>
      <c r="H14" s="134"/>
      <c r="I14" s="330"/>
      <c r="J14" s="330"/>
      <c r="K14" s="135"/>
      <c r="L14" s="137"/>
      <c r="M14" s="223"/>
      <c r="N14" s="223"/>
      <c r="O14" s="140"/>
    </row>
    <row r="15" spans="1:15" ht="15.75" x14ac:dyDescent="0.25">
      <c r="A15" s="35" t="s">
        <v>12</v>
      </c>
      <c r="B15" s="134">
        <f t="shared" si="0"/>
        <v>0</v>
      </c>
      <c r="C15" s="134"/>
      <c r="D15" s="330"/>
      <c r="E15" s="330"/>
      <c r="F15" s="362"/>
      <c r="G15" s="363"/>
      <c r="H15" s="134"/>
      <c r="I15" s="330"/>
      <c r="J15" s="330"/>
      <c r="K15" s="135"/>
      <c r="L15" s="137"/>
      <c r="M15" s="223"/>
      <c r="N15" s="223"/>
      <c r="O15" s="140"/>
    </row>
    <row r="16" spans="1:15" ht="15.75" x14ac:dyDescent="0.25">
      <c r="A16" s="35" t="s">
        <v>13</v>
      </c>
      <c r="B16" s="134">
        <f t="shared" si="0"/>
        <v>0</v>
      </c>
      <c r="C16" s="134"/>
      <c r="D16" s="330"/>
      <c r="E16" s="330"/>
      <c r="F16" s="362"/>
      <c r="G16" s="363"/>
      <c r="H16" s="134"/>
      <c r="I16" s="330"/>
      <c r="J16" s="330"/>
      <c r="K16" s="135"/>
      <c r="L16" s="137"/>
      <c r="M16" s="223"/>
      <c r="N16" s="223"/>
      <c r="O16" s="140"/>
    </row>
    <row r="17" spans="1:15" ht="15.75" x14ac:dyDescent="0.25">
      <c r="A17" s="35" t="s">
        <v>14</v>
      </c>
      <c r="B17" s="134">
        <f t="shared" si="0"/>
        <v>0</v>
      </c>
      <c r="C17" s="134"/>
      <c r="D17" s="330"/>
      <c r="E17" s="330"/>
      <c r="F17" s="362"/>
      <c r="G17" s="363"/>
      <c r="H17" s="134"/>
      <c r="I17" s="330"/>
      <c r="J17" s="330"/>
      <c r="K17" s="135"/>
      <c r="L17" s="137"/>
      <c r="M17" s="223"/>
      <c r="N17" s="223"/>
      <c r="O17" s="140"/>
    </row>
    <row r="18" spans="1:15" ht="15.75" x14ac:dyDescent="0.25">
      <c r="A18" s="35" t="s">
        <v>15</v>
      </c>
      <c r="B18" s="134">
        <f t="shared" si="0"/>
        <v>0</v>
      </c>
      <c r="C18" s="134"/>
      <c r="D18" s="330"/>
      <c r="E18" s="330"/>
      <c r="F18" s="362"/>
      <c r="G18" s="363"/>
      <c r="H18" s="134"/>
      <c r="I18" s="330"/>
      <c r="J18" s="330"/>
      <c r="K18" s="135"/>
      <c r="L18" s="137"/>
      <c r="M18" s="223"/>
      <c r="N18" s="223"/>
      <c r="O18" s="140"/>
    </row>
    <row r="19" spans="1:15" ht="15.75" x14ac:dyDescent="0.25">
      <c r="A19" s="35" t="s">
        <v>16</v>
      </c>
      <c r="B19" s="134">
        <f t="shared" si="0"/>
        <v>0</v>
      </c>
      <c r="C19" s="134"/>
      <c r="D19" s="330"/>
      <c r="E19" s="330"/>
      <c r="F19" s="362"/>
      <c r="G19" s="363"/>
      <c r="H19" s="134"/>
      <c r="I19" s="330"/>
      <c r="J19" s="330"/>
      <c r="K19" s="135"/>
      <c r="L19" s="137"/>
      <c r="M19" s="223"/>
      <c r="N19" s="223"/>
      <c r="O19" s="140"/>
    </row>
    <row r="20" spans="1:15" ht="15.75" x14ac:dyDescent="0.25">
      <c r="A20" s="35" t="s">
        <v>17</v>
      </c>
      <c r="B20" s="134">
        <f t="shared" si="0"/>
        <v>0</v>
      </c>
      <c r="C20" s="134"/>
      <c r="D20" s="330"/>
      <c r="E20" s="330"/>
      <c r="F20" s="362"/>
      <c r="G20" s="363"/>
      <c r="H20" s="134"/>
      <c r="I20" s="330"/>
      <c r="J20" s="330"/>
      <c r="K20" s="135"/>
      <c r="L20" s="137"/>
      <c r="M20" s="223"/>
      <c r="N20" s="223"/>
      <c r="O20" s="140"/>
    </row>
    <row r="21" spans="1:15" ht="15.75" x14ac:dyDescent="0.25">
      <c r="A21" s="35" t="s">
        <v>18</v>
      </c>
      <c r="B21" s="134">
        <f t="shared" si="0"/>
        <v>500</v>
      </c>
      <c r="C21" s="134"/>
      <c r="D21" s="330"/>
      <c r="E21" s="330"/>
      <c r="F21" s="362">
        <v>500</v>
      </c>
      <c r="G21" s="363"/>
      <c r="H21" s="134"/>
      <c r="I21" s="330"/>
      <c r="J21" s="330"/>
      <c r="K21" s="135"/>
      <c r="L21" s="137"/>
      <c r="M21" s="223"/>
      <c r="N21" s="223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134"/>
      <c r="D22" s="330"/>
      <c r="E22" s="330"/>
      <c r="F22" s="362"/>
      <c r="G22" s="363"/>
      <c r="H22" s="134"/>
      <c r="I22" s="330"/>
      <c r="J22" s="330"/>
      <c r="K22" s="135"/>
      <c r="L22" s="137"/>
      <c r="M22" s="223"/>
      <c r="N22" s="223"/>
      <c r="O22" s="140"/>
    </row>
    <row r="23" spans="1:15" ht="15.75" x14ac:dyDescent="0.25">
      <c r="A23" s="35" t="s">
        <v>20</v>
      </c>
      <c r="B23" s="134">
        <f t="shared" si="0"/>
        <v>0</v>
      </c>
      <c r="C23" s="134"/>
      <c r="D23" s="330"/>
      <c r="E23" s="330"/>
      <c r="F23" s="362"/>
      <c r="G23" s="363"/>
      <c r="H23" s="134"/>
      <c r="I23" s="330"/>
      <c r="J23" s="330"/>
      <c r="K23" s="135"/>
      <c r="L23" s="137"/>
      <c r="M23" s="223"/>
      <c r="N23" s="223"/>
      <c r="O23" s="140"/>
    </row>
    <row r="24" spans="1:15" ht="15.75" x14ac:dyDescent="0.25">
      <c r="A24" s="35" t="s">
        <v>21</v>
      </c>
      <c r="B24" s="134">
        <f t="shared" si="0"/>
        <v>0</v>
      </c>
      <c r="C24" s="134"/>
      <c r="D24" s="330"/>
      <c r="E24" s="330"/>
      <c r="F24" s="362"/>
      <c r="G24" s="363"/>
      <c r="H24" s="134"/>
      <c r="I24" s="330"/>
      <c r="J24" s="330"/>
      <c r="K24" s="135"/>
      <c r="L24" s="137"/>
      <c r="M24" s="223"/>
      <c r="N24" s="223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134"/>
      <c r="D25" s="330"/>
      <c r="E25" s="330"/>
      <c r="F25" s="362"/>
      <c r="G25" s="363"/>
      <c r="H25" s="134"/>
      <c r="I25" s="330"/>
      <c r="J25" s="330"/>
      <c r="K25" s="135"/>
      <c r="L25" s="137"/>
      <c r="M25" s="223"/>
      <c r="N25" s="223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134"/>
      <c r="D26" s="330"/>
      <c r="E26" s="330"/>
      <c r="F26" s="362"/>
      <c r="G26" s="363"/>
      <c r="H26" s="134"/>
      <c r="I26" s="330"/>
      <c r="J26" s="330"/>
      <c r="K26" s="135"/>
      <c r="L26" s="137"/>
      <c r="M26" s="223"/>
      <c r="N26" s="223"/>
      <c r="O26" s="140"/>
    </row>
    <row r="27" spans="1:15" ht="15.6" customHeight="1" x14ac:dyDescent="0.25">
      <c r="A27" s="35" t="s">
        <v>24</v>
      </c>
      <c r="B27" s="134">
        <f t="shared" si="0"/>
        <v>3125</v>
      </c>
      <c r="C27" s="134"/>
      <c r="D27" s="330"/>
      <c r="E27" s="331"/>
      <c r="F27" s="332">
        <v>3125</v>
      </c>
      <c r="G27" s="134">
        <v>925</v>
      </c>
      <c r="H27" s="134"/>
      <c r="I27" s="330">
        <v>1631</v>
      </c>
      <c r="J27" s="330"/>
      <c r="K27" s="135"/>
      <c r="L27" s="137"/>
      <c r="M27" s="223"/>
      <c r="N27" s="223"/>
      <c r="O27" s="140"/>
    </row>
    <row r="28" spans="1:15" ht="15.6" customHeight="1" x14ac:dyDescent="0.25">
      <c r="A28" s="35" t="s">
        <v>25</v>
      </c>
      <c r="B28" s="134">
        <f t="shared" si="0"/>
        <v>3385</v>
      </c>
      <c r="C28" s="134"/>
      <c r="D28" s="330"/>
      <c r="E28" s="331"/>
      <c r="F28" s="332">
        <v>3385</v>
      </c>
      <c r="G28" s="134">
        <v>4830</v>
      </c>
      <c r="H28" s="134"/>
      <c r="I28" s="330">
        <v>1759</v>
      </c>
      <c r="J28" s="330"/>
      <c r="K28" s="135"/>
      <c r="L28" s="137"/>
      <c r="M28" s="223"/>
      <c r="N28" s="223"/>
      <c r="O28" s="140"/>
    </row>
    <row r="29" spans="1:15" ht="15.6" customHeight="1" x14ac:dyDescent="0.25">
      <c r="A29" s="35" t="s">
        <v>26</v>
      </c>
      <c r="B29" s="134">
        <f t="shared" si="0"/>
        <v>3475</v>
      </c>
      <c r="C29" s="134"/>
      <c r="D29" s="330"/>
      <c r="E29" s="331"/>
      <c r="F29" s="332">
        <v>3475</v>
      </c>
      <c r="G29" s="134">
        <v>3399</v>
      </c>
      <c r="H29" s="134"/>
      <c r="I29" s="330">
        <v>2077</v>
      </c>
      <c r="J29" s="330"/>
      <c r="K29" s="135"/>
      <c r="L29" s="137"/>
      <c r="M29" s="223"/>
      <c r="N29" s="223"/>
      <c r="O29" s="140"/>
    </row>
    <row r="30" spans="1:15" ht="15.6" customHeight="1" x14ac:dyDescent="0.25">
      <c r="A30" s="35" t="s">
        <v>27</v>
      </c>
      <c r="B30" s="134">
        <f t="shared" si="0"/>
        <v>7404</v>
      </c>
      <c r="C30" s="134"/>
      <c r="D30" s="330"/>
      <c r="E30" s="331"/>
      <c r="F30" s="332">
        <v>7404</v>
      </c>
      <c r="G30" s="134">
        <v>5730</v>
      </c>
      <c r="H30" s="134"/>
      <c r="I30" s="330">
        <v>3289</v>
      </c>
      <c r="J30" s="330"/>
      <c r="K30" s="135"/>
      <c r="L30" s="137"/>
      <c r="M30" s="223"/>
      <c r="N30" s="223"/>
      <c r="O30" s="140"/>
    </row>
    <row r="31" spans="1:15" ht="15.6" customHeight="1" x14ac:dyDescent="0.25">
      <c r="A31" s="35" t="s">
        <v>28</v>
      </c>
      <c r="B31" s="134">
        <f t="shared" si="0"/>
        <v>3773</v>
      </c>
      <c r="C31" s="134"/>
      <c r="D31" s="330"/>
      <c r="E31" s="331"/>
      <c r="F31" s="332">
        <v>3773</v>
      </c>
      <c r="G31" s="134">
        <v>886</v>
      </c>
      <c r="H31" s="134"/>
      <c r="I31" s="330">
        <v>1161</v>
      </c>
      <c r="J31" s="330"/>
      <c r="K31" s="135"/>
      <c r="L31" s="137"/>
      <c r="M31" s="223"/>
      <c r="N31" s="223"/>
      <c r="O31" s="140"/>
    </row>
    <row r="32" spans="1:15" ht="15.6" customHeight="1" x14ac:dyDescent="0.25">
      <c r="A32" s="35" t="s">
        <v>29</v>
      </c>
      <c r="B32" s="134">
        <f t="shared" si="0"/>
        <v>5388</v>
      </c>
      <c r="C32" s="134"/>
      <c r="D32" s="330"/>
      <c r="E32" s="331"/>
      <c r="F32" s="332">
        <v>5388</v>
      </c>
      <c r="G32" s="134">
        <v>6981</v>
      </c>
      <c r="H32" s="134"/>
      <c r="I32" s="330">
        <v>1227</v>
      </c>
      <c r="J32" s="330"/>
      <c r="K32" s="135"/>
      <c r="L32" s="137"/>
      <c r="M32" s="223"/>
      <c r="N32" s="223"/>
      <c r="O32" s="140"/>
    </row>
    <row r="33" spans="1:15" ht="17.45" customHeight="1" x14ac:dyDescent="0.25">
      <c r="A33" s="35" t="s">
        <v>30</v>
      </c>
      <c r="B33" s="134">
        <f t="shared" si="0"/>
        <v>4019</v>
      </c>
      <c r="C33" s="134"/>
      <c r="D33" s="330"/>
      <c r="E33" s="331"/>
      <c r="F33" s="332">
        <v>4019</v>
      </c>
      <c r="G33" s="134">
        <v>10159</v>
      </c>
      <c r="H33" s="134"/>
      <c r="I33" s="330">
        <v>50</v>
      </c>
      <c r="J33" s="330"/>
      <c r="K33" s="135"/>
      <c r="L33" s="137"/>
      <c r="M33" s="223"/>
      <c r="N33" s="223"/>
      <c r="O33" s="140"/>
    </row>
    <row r="34" spans="1:15" ht="15.75" x14ac:dyDescent="0.25">
      <c r="A34" s="35" t="s">
        <v>31</v>
      </c>
      <c r="B34" s="134">
        <f t="shared" si="0"/>
        <v>4766</v>
      </c>
      <c r="C34" s="134"/>
      <c r="D34" s="330"/>
      <c r="E34" s="331"/>
      <c r="F34" s="332">
        <v>4766</v>
      </c>
      <c r="G34" s="134">
        <v>1882</v>
      </c>
      <c r="H34" s="134"/>
      <c r="I34" s="330">
        <v>1034</v>
      </c>
      <c r="J34" s="330"/>
      <c r="K34" s="135"/>
      <c r="L34" s="137"/>
      <c r="M34" s="223"/>
      <c r="N34" s="223"/>
      <c r="O34" s="140"/>
    </row>
    <row r="35" spans="1:15" ht="16.899999999999999" customHeight="1" x14ac:dyDescent="0.25">
      <c r="A35" s="35" t="s">
        <v>32</v>
      </c>
      <c r="B35" s="134">
        <f t="shared" si="0"/>
        <v>11015</v>
      </c>
      <c r="C35" s="134"/>
      <c r="D35" s="330"/>
      <c r="E35" s="331"/>
      <c r="F35" s="332">
        <v>11015</v>
      </c>
      <c r="G35" s="134">
        <v>3808</v>
      </c>
      <c r="H35" s="134"/>
      <c r="I35" s="330">
        <v>2184</v>
      </c>
      <c r="J35" s="330"/>
      <c r="K35" s="135"/>
      <c r="L35" s="137"/>
      <c r="M35" s="223"/>
      <c r="N35" s="223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144"/>
      <c r="D36" s="336"/>
      <c r="E36" s="333"/>
      <c r="F36" s="335"/>
      <c r="G36" s="144"/>
      <c r="H36" s="144"/>
      <c r="I36" s="330"/>
      <c r="J36" s="336"/>
      <c r="K36" s="276">
        <f t="shared" ref="K36" si="1">ROUND(((B36+H36)*4)+I36*9.4,2)</f>
        <v>0</v>
      </c>
      <c r="L36" s="148"/>
      <c r="M36" s="224"/>
      <c r="N36" s="224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134"/>
      <c r="D37" s="330"/>
      <c r="E37" s="331"/>
      <c r="F37" s="332"/>
      <c r="G37" s="134"/>
      <c r="H37" s="134"/>
      <c r="I37" s="330"/>
      <c r="J37" s="330"/>
      <c r="K37" s="135"/>
      <c r="L37" s="148"/>
      <c r="M37" s="223"/>
      <c r="N37" s="223"/>
      <c r="O37" s="140"/>
    </row>
    <row r="38" spans="1:15" ht="15.75" x14ac:dyDescent="0.25">
      <c r="A38" s="35" t="s">
        <v>35</v>
      </c>
      <c r="B38" s="134">
        <f t="shared" si="0"/>
        <v>0</v>
      </c>
      <c r="C38" s="134"/>
      <c r="D38" s="330"/>
      <c r="E38" s="330"/>
      <c r="F38" s="362"/>
      <c r="G38" s="363"/>
      <c r="H38" s="134"/>
      <c r="I38" s="330"/>
      <c r="J38" s="330"/>
      <c r="K38" s="135"/>
      <c r="L38" s="137"/>
      <c r="M38" s="223"/>
      <c r="N38" s="223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134"/>
      <c r="D39" s="330"/>
      <c r="E39" s="330"/>
      <c r="F39" s="362"/>
      <c r="G39" s="363"/>
      <c r="H39" s="134"/>
      <c r="I39" s="330"/>
      <c r="J39" s="330"/>
      <c r="K39" s="135"/>
      <c r="L39" s="137"/>
      <c r="M39" s="223"/>
      <c r="N39" s="223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134"/>
      <c r="D40" s="330"/>
      <c r="E40" s="330"/>
      <c r="F40" s="362"/>
      <c r="G40" s="363"/>
      <c r="H40" s="134"/>
      <c r="I40" s="330"/>
      <c r="J40" s="330"/>
      <c r="K40" s="135"/>
      <c r="L40" s="137"/>
      <c r="M40" s="223"/>
      <c r="N40" s="223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134"/>
      <c r="D41" s="330"/>
      <c r="E41" s="330"/>
      <c r="F41" s="362"/>
      <c r="G41" s="363"/>
      <c r="H41" s="134"/>
      <c r="I41" s="330"/>
      <c r="J41" s="330"/>
      <c r="K41" s="135"/>
      <c r="L41" s="137"/>
      <c r="M41" s="223"/>
      <c r="N41" s="223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134"/>
      <c r="D42" s="330"/>
      <c r="E42" s="330"/>
      <c r="F42" s="362"/>
      <c r="G42" s="363"/>
      <c r="H42" s="134"/>
      <c r="I42" s="330"/>
      <c r="J42" s="330"/>
      <c r="K42" s="135"/>
      <c r="L42" s="137"/>
      <c r="M42" s="223"/>
      <c r="N42" s="223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134"/>
      <c r="D43" s="330"/>
      <c r="E43" s="330"/>
      <c r="F43" s="362"/>
      <c r="G43" s="363"/>
      <c r="H43" s="134"/>
      <c r="I43" s="330"/>
      <c r="J43" s="330"/>
      <c r="K43" s="135"/>
      <c r="L43" s="137"/>
      <c r="M43" s="223"/>
      <c r="N43" s="223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134"/>
      <c r="D44" s="330"/>
      <c r="E44" s="330"/>
      <c r="F44" s="362"/>
      <c r="G44" s="363"/>
      <c r="H44" s="134"/>
      <c r="I44" s="330"/>
      <c r="J44" s="330"/>
      <c r="K44" s="135"/>
      <c r="L44" s="137"/>
      <c r="M44" s="223"/>
      <c r="N44" s="223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134"/>
      <c r="D45" s="330"/>
      <c r="E45" s="330"/>
      <c r="F45" s="362"/>
      <c r="G45" s="363"/>
      <c r="H45" s="134"/>
      <c r="I45" s="330"/>
      <c r="J45" s="330"/>
      <c r="K45" s="135"/>
      <c r="L45" s="137"/>
      <c r="M45" s="223"/>
      <c r="N45" s="223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134"/>
      <c r="D46" s="330"/>
      <c r="E46" s="330"/>
      <c r="F46" s="362"/>
      <c r="G46" s="363"/>
      <c r="H46" s="134"/>
      <c r="I46" s="330"/>
      <c r="J46" s="330"/>
      <c r="K46" s="135"/>
      <c r="L46" s="137"/>
      <c r="M46" s="223"/>
      <c r="N46" s="223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134"/>
      <c r="D47" s="330"/>
      <c r="E47" s="330"/>
      <c r="F47" s="362"/>
      <c r="G47" s="363"/>
      <c r="H47" s="134"/>
      <c r="I47" s="330"/>
      <c r="J47" s="330"/>
      <c r="K47" s="135"/>
      <c r="L47" s="137"/>
      <c r="M47" s="223"/>
      <c r="N47" s="223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134"/>
      <c r="D48" s="330"/>
      <c r="E48" s="330"/>
      <c r="F48" s="362"/>
      <c r="G48" s="363"/>
      <c r="H48" s="134"/>
      <c r="I48" s="330"/>
      <c r="J48" s="330"/>
      <c r="K48" s="135"/>
      <c r="L48" s="137"/>
      <c r="M48" s="223"/>
      <c r="N48" s="223"/>
      <c r="O48" s="140"/>
    </row>
    <row r="49" spans="1:15" ht="15.75" x14ac:dyDescent="0.25">
      <c r="A49" s="35" t="s">
        <v>45</v>
      </c>
      <c r="B49" s="134">
        <f t="shared" si="0"/>
        <v>0</v>
      </c>
      <c r="C49" s="134"/>
      <c r="D49" s="330"/>
      <c r="E49" s="330"/>
      <c r="F49" s="362"/>
      <c r="G49" s="363"/>
      <c r="H49" s="134"/>
      <c r="I49" s="330"/>
      <c r="J49" s="330"/>
      <c r="K49" s="135"/>
      <c r="L49" s="137"/>
      <c r="M49" s="223"/>
      <c r="N49" s="223"/>
      <c r="O49" s="140"/>
    </row>
    <row r="50" spans="1:15" ht="15.75" x14ac:dyDescent="0.25">
      <c r="A50" s="35" t="s">
        <v>46</v>
      </c>
      <c r="B50" s="134">
        <f t="shared" si="0"/>
        <v>0</v>
      </c>
      <c r="C50" s="134"/>
      <c r="D50" s="330"/>
      <c r="E50" s="330"/>
      <c r="F50" s="362"/>
      <c r="G50" s="363"/>
      <c r="H50" s="134"/>
      <c r="I50" s="330"/>
      <c r="J50" s="330"/>
      <c r="K50" s="135"/>
      <c r="L50" s="137"/>
      <c r="M50" s="223"/>
      <c r="N50" s="223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134"/>
      <c r="D51" s="330"/>
      <c r="E51" s="330"/>
      <c r="F51" s="362"/>
      <c r="G51" s="363"/>
      <c r="H51" s="134"/>
      <c r="I51" s="330"/>
      <c r="J51" s="330"/>
      <c r="K51" s="135"/>
      <c r="L51" s="137"/>
      <c r="M51" s="223"/>
      <c r="N51" s="223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144"/>
      <c r="D52" s="336"/>
      <c r="E52" s="336"/>
      <c r="F52" s="364"/>
      <c r="G52" s="365"/>
      <c r="H52" s="144"/>
      <c r="I52" s="330"/>
      <c r="J52" s="336"/>
      <c r="K52" s="276">
        <f t="shared" ref="K52:K55" si="2">ROUND(((B52+H52)*4)+I52*9.4,2)</f>
        <v>0</v>
      </c>
      <c r="L52" s="148"/>
      <c r="M52" s="224"/>
      <c r="N52" s="224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144"/>
      <c r="D53" s="337"/>
      <c r="E53" s="337"/>
      <c r="F53" s="366"/>
      <c r="G53" s="348"/>
      <c r="H53" s="144"/>
      <c r="I53" s="334"/>
      <c r="J53" s="337"/>
      <c r="K53" s="276">
        <f t="shared" si="2"/>
        <v>0</v>
      </c>
      <c r="L53" s="148"/>
      <c r="M53" s="224"/>
      <c r="N53" s="224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144"/>
      <c r="D54" s="337"/>
      <c r="E54" s="337"/>
      <c r="F54" s="366"/>
      <c r="G54" s="348"/>
      <c r="H54" s="144"/>
      <c r="I54" s="334"/>
      <c r="J54" s="337"/>
      <c r="K54" s="276">
        <f t="shared" si="2"/>
        <v>0</v>
      </c>
      <c r="L54" s="148"/>
      <c r="M54" s="224"/>
      <c r="N54" s="224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144"/>
      <c r="D55" s="337"/>
      <c r="E55" s="337"/>
      <c r="F55" s="366"/>
      <c r="G55" s="348"/>
      <c r="H55" s="144"/>
      <c r="I55" s="334"/>
      <c r="J55" s="337"/>
      <c r="K55" s="276">
        <f t="shared" si="2"/>
        <v>0</v>
      </c>
      <c r="L55" s="148"/>
      <c r="M55" s="224"/>
      <c r="N55" s="224"/>
      <c r="O55" s="146"/>
    </row>
    <row r="56" spans="1:15" ht="15.75" x14ac:dyDescent="0.25">
      <c r="A56" s="35" t="s">
        <v>52</v>
      </c>
      <c r="B56" s="134">
        <f t="shared" si="0"/>
        <v>0</v>
      </c>
      <c r="C56" s="134"/>
      <c r="D56" s="334"/>
      <c r="E56" s="334"/>
      <c r="F56" s="346"/>
      <c r="G56" s="347"/>
      <c r="H56" s="134"/>
      <c r="I56" s="334"/>
      <c r="J56" s="334"/>
      <c r="K56" s="147"/>
      <c r="L56" s="137"/>
      <c r="M56" s="223"/>
      <c r="N56" s="223"/>
      <c r="O56" s="140"/>
    </row>
    <row r="57" spans="1:15" ht="15.75" x14ac:dyDescent="0.25">
      <c r="A57" s="35" t="s">
        <v>53</v>
      </c>
      <c r="B57" s="134">
        <f t="shared" si="0"/>
        <v>1800</v>
      </c>
      <c r="C57" s="134"/>
      <c r="D57" s="334"/>
      <c r="E57" s="334"/>
      <c r="F57" s="346">
        <v>1800</v>
      </c>
      <c r="G57" s="347"/>
      <c r="H57" s="134"/>
      <c r="I57" s="334"/>
      <c r="J57" s="334"/>
      <c r="K57" s="147"/>
      <c r="L57" s="137"/>
      <c r="M57" s="223"/>
      <c r="N57" s="223"/>
      <c r="O57" s="140"/>
    </row>
    <row r="58" spans="1:15" ht="15.75" x14ac:dyDescent="0.25">
      <c r="A58" s="35" t="s">
        <v>54</v>
      </c>
      <c r="B58" s="134">
        <f t="shared" si="0"/>
        <v>0</v>
      </c>
      <c r="C58" s="134"/>
      <c r="D58" s="334"/>
      <c r="E58" s="334"/>
      <c r="F58" s="346"/>
      <c r="G58" s="347"/>
      <c r="H58" s="134"/>
      <c r="I58" s="334"/>
      <c r="J58" s="334"/>
      <c r="K58" s="147"/>
      <c r="L58" s="137"/>
      <c r="M58" s="223"/>
      <c r="N58" s="223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134"/>
      <c r="D59" s="334"/>
      <c r="E59" s="334"/>
      <c r="F59" s="346"/>
      <c r="G59" s="347"/>
      <c r="H59" s="134"/>
      <c r="I59" s="334"/>
      <c r="J59" s="334"/>
      <c r="K59" s="147"/>
      <c r="L59" s="137"/>
      <c r="M59" s="223"/>
      <c r="N59" s="223"/>
      <c r="O59" s="140"/>
    </row>
    <row r="60" spans="1:15" ht="15.75" x14ac:dyDescent="0.25">
      <c r="A60" s="35" t="s">
        <v>56</v>
      </c>
      <c r="B60" s="134">
        <f t="shared" si="0"/>
        <v>0</v>
      </c>
      <c r="C60" s="134"/>
      <c r="D60" s="334"/>
      <c r="E60" s="334"/>
      <c r="F60" s="346"/>
      <c r="G60" s="347"/>
      <c r="H60" s="134"/>
      <c r="I60" s="334"/>
      <c r="J60" s="334"/>
      <c r="K60" s="147"/>
      <c r="L60" s="137"/>
      <c r="M60" s="223"/>
      <c r="N60" s="223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134"/>
      <c r="D61" s="334"/>
      <c r="E61" s="334"/>
      <c r="F61" s="346"/>
      <c r="G61" s="347"/>
      <c r="H61" s="134"/>
      <c r="I61" s="334"/>
      <c r="J61" s="334"/>
      <c r="K61" s="147"/>
      <c r="L61" s="137"/>
      <c r="M61" s="223"/>
      <c r="N61" s="223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134"/>
      <c r="D62" s="334"/>
      <c r="E62" s="334"/>
      <c r="F62" s="346"/>
      <c r="G62" s="347"/>
      <c r="H62" s="134"/>
      <c r="I62" s="334"/>
      <c r="J62" s="334"/>
      <c r="K62" s="147"/>
      <c r="L62" s="137"/>
      <c r="M62" s="223"/>
      <c r="N62" s="223"/>
      <c r="O62" s="140"/>
    </row>
    <row r="63" spans="1:15" ht="15.75" x14ac:dyDescent="0.25">
      <c r="A63" s="35" t="s">
        <v>59</v>
      </c>
      <c r="B63" s="134">
        <f t="shared" si="0"/>
        <v>0</v>
      </c>
      <c r="C63" s="134"/>
      <c r="D63" s="334"/>
      <c r="E63" s="334"/>
      <c r="F63" s="346"/>
      <c r="G63" s="347"/>
      <c r="H63" s="134"/>
      <c r="I63" s="334"/>
      <c r="J63" s="334"/>
      <c r="K63" s="147"/>
      <c r="L63" s="137"/>
      <c r="M63" s="223"/>
      <c r="N63" s="223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134"/>
      <c r="D64" s="334"/>
      <c r="E64" s="334"/>
      <c r="F64" s="366"/>
      <c r="G64" s="348"/>
      <c r="H64" s="134"/>
      <c r="I64" s="334"/>
      <c r="J64" s="334"/>
      <c r="K64" s="188"/>
      <c r="L64" s="137"/>
      <c r="M64" s="223"/>
      <c r="N64" s="223"/>
      <c r="O64" s="140"/>
    </row>
    <row r="65" spans="1:15" ht="15.75" x14ac:dyDescent="0.25">
      <c r="A65" s="35" t="s">
        <v>61</v>
      </c>
      <c r="B65" s="134">
        <f t="shared" si="0"/>
        <v>0</v>
      </c>
      <c r="C65" s="134"/>
      <c r="D65" s="334"/>
      <c r="E65" s="334"/>
      <c r="F65" s="346"/>
      <c r="G65" s="347"/>
      <c r="H65" s="134"/>
      <c r="I65" s="334"/>
      <c r="J65" s="334"/>
      <c r="K65" s="147"/>
      <c r="L65" s="137"/>
      <c r="M65" s="223"/>
      <c r="N65" s="223"/>
      <c r="O65" s="140"/>
    </row>
    <row r="66" spans="1:15" ht="15.75" x14ac:dyDescent="0.25">
      <c r="A66" s="35" t="s">
        <v>62</v>
      </c>
      <c r="B66" s="134">
        <f t="shared" si="0"/>
        <v>3350</v>
      </c>
      <c r="C66" s="134"/>
      <c r="D66" s="334"/>
      <c r="E66" s="334"/>
      <c r="F66" s="346">
        <v>3350</v>
      </c>
      <c r="G66" s="347"/>
      <c r="H66" s="134"/>
      <c r="I66" s="334">
        <v>0</v>
      </c>
      <c r="J66" s="334"/>
      <c r="K66" s="147"/>
      <c r="L66" s="137"/>
      <c r="M66" s="223"/>
      <c r="N66" s="223"/>
      <c r="O66" s="140"/>
    </row>
    <row r="67" spans="1:15" s="83" customFormat="1" ht="19.5" customHeight="1" x14ac:dyDescent="0.25">
      <c r="A67" s="82" t="s">
        <v>163</v>
      </c>
      <c r="B67" s="134"/>
      <c r="C67" s="134"/>
      <c r="D67" s="147"/>
      <c r="E67" s="147"/>
      <c r="F67" s="403"/>
      <c r="G67" s="220"/>
      <c r="H67" s="134"/>
      <c r="I67" s="147"/>
      <c r="J67" s="14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144"/>
      <c r="D68" s="337"/>
      <c r="E68" s="337"/>
      <c r="F68" s="366"/>
      <c r="G68" s="348"/>
      <c r="H68" s="144"/>
      <c r="I68" s="334"/>
      <c r="J68" s="337"/>
      <c r="K68" s="276">
        <f t="shared" ref="K68" si="3">ROUND(((B68+H68)*4)+I68*9.4,2)</f>
        <v>0</v>
      </c>
      <c r="L68" s="148"/>
      <c r="M68" s="224"/>
      <c r="N68" s="224"/>
      <c r="O68" s="146"/>
    </row>
    <row r="69" spans="1:15" ht="15.75" x14ac:dyDescent="0.25">
      <c r="A69" s="35" t="s">
        <v>64</v>
      </c>
      <c r="B69" s="134">
        <f t="shared" si="0"/>
        <v>0</v>
      </c>
      <c r="C69" s="134"/>
      <c r="D69" s="334"/>
      <c r="E69" s="334"/>
      <c r="F69" s="346"/>
      <c r="G69" s="347"/>
      <c r="H69" s="134"/>
      <c r="I69" s="334"/>
      <c r="J69" s="334"/>
      <c r="K69" s="147"/>
      <c r="L69" s="137"/>
      <c r="M69" s="223"/>
      <c r="N69" s="223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34"/>
      <c r="D70" s="170"/>
      <c r="E70" s="170"/>
      <c r="F70" s="225"/>
      <c r="G70" s="367"/>
      <c r="H70" s="134"/>
      <c r="I70" s="170"/>
      <c r="J70" s="325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52000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52000</v>
      </c>
      <c r="G71" s="153">
        <f t="shared" si="4"/>
        <v>38600</v>
      </c>
      <c r="H71" s="153">
        <f t="shared" si="4"/>
        <v>0</v>
      </c>
      <c r="I71" s="153">
        <f t="shared" si="4"/>
        <v>14412</v>
      </c>
      <c r="J71" s="153">
        <f t="shared" si="4"/>
        <v>0</v>
      </c>
      <c r="K71" s="278">
        <f t="shared" si="4"/>
        <v>0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52000</v>
      </c>
      <c r="C75" s="157">
        <v>0</v>
      </c>
      <c r="D75" s="157">
        <v>0</v>
      </c>
      <c r="E75" s="157">
        <v>0</v>
      </c>
      <c r="F75" s="157">
        <v>52000</v>
      </c>
      <c r="G75" s="157">
        <v>38600</v>
      </c>
      <c r="H75" s="156">
        <v>0</v>
      </c>
      <c r="I75" s="156">
        <v>14412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rgb="FF00B050"/>
    <pageSetUpPr fitToPage="1"/>
  </sheetPr>
  <dimension ref="A1:O79"/>
  <sheetViews>
    <sheetView zoomScale="75" zoomScaleNormal="75" workbookViewId="0">
      <pane ySplit="6" topLeftCell="A70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5.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108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0</v>
      </c>
      <c r="C7" s="129"/>
      <c r="D7" s="129"/>
      <c r="E7" s="130"/>
      <c r="F7" s="131"/>
      <c r="G7" s="131"/>
      <c r="H7" s="129"/>
      <c r="I7" s="243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147"/>
      <c r="N8" s="147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47"/>
      <c r="N9" s="147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47"/>
      <c r="N10" s="147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147"/>
      <c r="N11" s="147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47"/>
      <c r="N12" s="147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147"/>
      <c r="N13" s="147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147"/>
      <c r="N14" s="147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147"/>
      <c r="N15" s="147"/>
      <c r="O15" s="140"/>
    </row>
    <row r="16" spans="1:15" ht="15.75" x14ac:dyDescent="0.25">
      <c r="A16" s="35" t="s">
        <v>13</v>
      </c>
      <c r="B16" s="134">
        <f t="shared" si="0"/>
        <v>10817</v>
      </c>
      <c r="C16" s="330"/>
      <c r="D16" s="330"/>
      <c r="E16" s="331"/>
      <c r="F16" s="332">
        <v>10817</v>
      </c>
      <c r="G16" s="332"/>
      <c r="H16" s="330"/>
      <c r="I16" s="330">
        <v>6147</v>
      </c>
      <c r="J16" s="331"/>
      <c r="K16" s="147"/>
      <c r="L16" s="137"/>
      <c r="M16" s="147"/>
      <c r="N16" s="147"/>
      <c r="O16" s="140"/>
    </row>
    <row r="17" spans="1:15" ht="15.75" x14ac:dyDescent="0.25">
      <c r="A17" s="35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147"/>
      <c r="N17" s="147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147"/>
      <c r="N18" s="147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147"/>
      <c r="N19" s="147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47"/>
      <c r="N20" s="147"/>
      <c r="O20" s="140"/>
    </row>
    <row r="21" spans="1:15" ht="15.75" x14ac:dyDescent="0.25">
      <c r="A21" s="35" t="s">
        <v>18</v>
      </c>
      <c r="B21" s="134">
        <f t="shared" si="0"/>
        <v>0</v>
      </c>
      <c r="C21" s="330"/>
      <c r="D21" s="330"/>
      <c r="E21" s="331"/>
      <c r="F21" s="332"/>
      <c r="G21" s="332"/>
      <c r="H21" s="330"/>
      <c r="I21" s="330"/>
      <c r="J21" s="331"/>
      <c r="K21" s="147"/>
      <c r="L21" s="137"/>
      <c r="M21" s="147"/>
      <c r="N21" s="147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147"/>
      <c r="N22" s="147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47"/>
      <c r="N23" s="147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147"/>
      <c r="N24" s="147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147"/>
      <c r="N25" s="147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147"/>
      <c r="N26" s="147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47"/>
      <c r="N27" s="147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47"/>
      <c r="N28" s="147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47"/>
      <c r="N29" s="147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47"/>
      <c r="N30" s="147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147"/>
      <c r="N31" s="147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47"/>
      <c r="N32" s="147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47"/>
      <c r="N33" s="147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47"/>
      <c r="N34" s="147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47"/>
      <c r="N35" s="147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/>
      <c r="D36" s="336"/>
      <c r="E36" s="333"/>
      <c r="F36" s="335"/>
      <c r="G36" s="335"/>
      <c r="H36" s="336"/>
      <c r="I36" s="336"/>
      <c r="J36" s="333"/>
      <c r="K36" s="276">
        <f t="shared" ref="K36" si="1">ROUND(((B36+H36)*4)+I36*9.4,2)</f>
        <v>0</v>
      </c>
      <c r="L36" s="148"/>
      <c r="M36" s="188"/>
      <c r="N36" s="188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330"/>
      <c r="D37" s="330"/>
      <c r="E37" s="331"/>
      <c r="F37" s="332"/>
      <c r="G37" s="332"/>
      <c r="H37" s="330"/>
      <c r="I37" s="330"/>
      <c r="J37" s="331"/>
      <c r="K37" s="188"/>
      <c r="L37" s="137"/>
      <c r="M37" s="147"/>
      <c r="N37" s="147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47"/>
      <c r="N38" s="147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330"/>
      <c r="D39" s="330"/>
      <c r="E39" s="331"/>
      <c r="F39" s="332"/>
      <c r="G39" s="332"/>
      <c r="H39" s="330"/>
      <c r="I39" s="330"/>
      <c r="J39" s="331"/>
      <c r="K39" s="147"/>
      <c r="L39" s="137"/>
      <c r="M39" s="147"/>
      <c r="N39" s="147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147"/>
      <c r="N40" s="147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330"/>
      <c r="D41" s="330"/>
      <c r="E41" s="331"/>
      <c r="F41" s="332"/>
      <c r="G41" s="332"/>
      <c r="H41" s="330"/>
      <c r="I41" s="330"/>
      <c r="J41" s="331"/>
      <c r="K41" s="147"/>
      <c r="L41" s="137"/>
      <c r="M41" s="147"/>
      <c r="N41" s="147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147"/>
      <c r="N42" s="147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147"/>
      <c r="N43" s="147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147"/>
      <c r="N44" s="147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147"/>
      <c r="N45" s="147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47"/>
      <c r="N46" s="147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47"/>
      <c r="N47" s="147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147"/>
      <c r="N48" s="147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47"/>
      <c r="N49" s="147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147"/>
      <c r="N50" s="147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147"/>
      <c r="N51" s="147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336"/>
      <c r="D52" s="336"/>
      <c r="E52" s="333"/>
      <c r="F52" s="335"/>
      <c r="G52" s="335"/>
      <c r="H52" s="336"/>
      <c r="I52" s="336"/>
      <c r="J52" s="333"/>
      <c r="K52" s="276">
        <f t="shared" ref="K52:K55" si="2">ROUND(((B52+H52)*4)+I52*9.4,2)</f>
        <v>0</v>
      </c>
      <c r="L52" s="148"/>
      <c r="M52" s="188"/>
      <c r="N52" s="188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7"/>
      <c r="D53" s="337"/>
      <c r="E53" s="335"/>
      <c r="F53" s="335"/>
      <c r="G53" s="335"/>
      <c r="H53" s="337"/>
      <c r="I53" s="337"/>
      <c r="J53" s="335"/>
      <c r="K53" s="276">
        <f t="shared" si="2"/>
        <v>0</v>
      </c>
      <c r="L53" s="148"/>
      <c r="M53" s="188"/>
      <c r="N53" s="188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7"/>
      <c r="D54" s="337"/>
      <c r="E54" s="335"/>
      <c r="F54" s="335"/>
      <c r="G54" s="335"/>
      <c r="H54" s="337"/>
      <c r="I54" s="337"/>
      <c r="J54" s="335"/>
      <c r="K54" s="276">
        <f t="shared" si="2"/>
        <v>0</v>
      </c>
      <c r="L54" s="148"/>
      <c r="M54" s="188"/>
      <c r="N54" s="188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/>
      <c r="D55" s="337"/>
      <c r="E55" s="335"/>
      <c r="F55" s="335"/>
      <c r="G55" s="335"/>
      <c r="H55" s="337"/>
      <c r="I55" s="337"/>
      <c r="J55" s="335"/>
      <c r="K55" s="276">
        <f t="shared" si="2"/>
        <v>0</v>
      </c>
      <c r="L55" s="148"/>
      <c r="M55" s="188"/>
      <c r="N55" s="188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47"/>
      <c r="N56" s="147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147"/>
      <c r="N57" s="147"/>
      <c r="O57" s="140"/>
    </row>
    <row r="58" spans="1:15" ht="15.75" x14ac:dyDescent="0.25">
      <c r="A58" s="35" t="s">
        <v>54</v>
      </c>
      <c r="B58" s="134">
        <f t="shared" si="0"/>
        <v>0</v>
      </c>
      <c r="C58" s="334"/>
      <c r="D58" s="334"/>
      <c r="E58" s="332"/>
      <c r="F58" s="332"/>
      <c r="G58" s="332"/>
      <c r="H58" s="334"/>
      <c r="I58" s="334"/>
      <c r="J58" s="332"/>
      <c r="K58" s="147"/>
      <c r="L58" s="137"/>
      <c r="M58" s="147"/>
      <c r="N58" s="147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147"/>
      <c r="N59" s="147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147"/>
      <c r="N60" s="147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147"/>
      <c r="N61" s="147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147"/>
      <c r="N62" s="147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47"/>
      <c r="N63" s="147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334"/>
      <c r="D64" s="337"/>
      <c r="E64" s="335"/>
      <c r="F64" s="332"/>
      <c r="G64" s="332"/>
      <c r="H64" s="334"/>
      <c r="I64" s="337"/>
      <c r="J64" s="335"/>
      <c r="K64" s="147"/>
      <c r="L64" s="137"/>
      <c r="M64" s="147"/>
      <c r="N64" s="147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47"/>
      <c r="N65" s="147"/>
      <c r="O65" s="140"/>
    </row>
    <row r="66" spans="1:15" ht="15.75" x14ac:dyDescent="0.25">
      <c r="A66" s="35" t="s">
        <v>62</v>
      </c>
      <c r="B66" s="134">
        <f t="shared" si="0"/>
        <v>0</v>
      </c>
      <c r="C66" s="334"/>
      <c r="D66" s="334"/>
      <c r="E66" s="332"/>
      <c r="F66" s="332"/>
      <c r="G66" s="332"/>
      <c r="H66" s="334"/>
      <c r="I66" s="334"/>
      <c r="J66" s="332"/>
      <c r="K66" s="147"/>
      <c r="L66" s="137"/>
      <c r="M66" s="147"/>
      <c r="N66" s="147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337"/>
      <c r="D68" s="337"/>
      <c r="E68" s="335"/>
      <c r="F68" s="335"/>
      <c r="G68" s="335"/>
      <c r="H68" s="337"/>
      <c r="I68" s="337"/>
      <c r="J68" s="335"/>
      <c r="K68" s="276">
        <f t="shared" ref="K68" si="3">ROUND(((B68+H68)*4)+I68*9.4,2)</f>
        <v>0</v>
      </c>
      <c r="L68" s="148"/>
      <c r="M68" s="188"/>
      <c r="N68" s="188"/>
      <c r="O68" s="146"/>
    </row>
    <row r="69" spans="1:15" ht="15.75" x14ac:dyDescent="0.25">
      <c r="A69" s="35" t="s">
        <v>64</v>
      </c>
      <c r="B69" s="134">
        <f t="shared" si="0"/>
        <v>0</v>
      </c>
      <c r="C69" s="334"/>
      <c r="D69" s="334"/>
      <c r="E69" s="332"/>
      <c r="F69" s="332"/>
      <c r="G69" s="332"/>
      <c r="H69" s="334"/>
      <c r="I69" s="334"/>
      <c r="J69" s="332"/>
      <c r="K69" s="147"/>
      <c r="L69" s="137"/>
      <c r="M69" s="147"/>
      <c r="N69" s="147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10817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10817</v>
      </c>
      <c r="G71" s="153">
        <f t="shared" si="4"/>
        <v>0</v>
      </c>
      <c r="H71" s="153">
        <f t="shared" si="4"/>
        <v>0</v>
      </c>
      <c r="I71" s="153">
        <f t="shared" si="4"/>
        <v>6147</v>
      </c>
      <c r="J71" s="153">
        <f t="shared" si="4"/>
        <v>0</v>
      </c>
      <c r="K71" s="278">
        <f t="shared" si="4"/>
        <v>0</v>
      </c>
      <c r="L71" s="153">
        <f t="shared" si="4"/>
        <v>0</v>
      </c>
      <c r="M71" s="153">
        <f t="shared" si="4"/>
        <v>0</v>
      </c>
      <c r="N71" s="153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10817</v>
      </c>
      <c r="C75" s="157">
        <v>0</v>
      </c>
      <c r="D75" s="157">
        <v>0</v>
      </c>
      <c r="E75" s="157">
        <v>0</v>
      </c>
      <c r="F75" s="157">
        <v>10817</v>
      </c>
      <c r="G75" s="157">
        <v>0</v>
      </c>
      <c r="H75" s="156">
        <v>0</v>
      </c>
      <c r="I75" s="156">
        <v>6147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rgb="FF00B050"/>
    <pageSetUpPr fitToPage="1"/>
  </sheetPr>
  <dimension ref="A1:O79"/>
  <sheetViews>
    <sheetView topLeftCell="B1" zoomScale="75" zoomScaleNormal="75" workbookViewId="0">
      <pane ySplit="6" topLeftCell="A61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7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109</v>
      </c>
      <c r="B3" s="1"/>
      <c r="C3" s="1"/>
      <c r="D3" s="1"/>
      <c r="E3" s="1"/>
      <c r="F3" s="1"/>
      <c r="G3" s="1"/>
    </row>
    <row r="4" spans="1:15" ht="32.65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17531</v>
      </c>
      <c r="C7" s="129"/>
      <c r="D7" s="129"/>
      <c r="E7" s="130"/>
      <c r="F7" s="131">
        <v>17531</v>
      </c>
      <c r="G7" s="131"/>
      <c r="H7" s="129"/>
      <c r="I7" s="243">
        <v>800</v>
      </c>
      <c r="J7" s="244"/>
      <c r="K7" s="284"/>
      <c r="L7" s="131">
        <v>1325</v>
      </c>
      <c r="M7" s="132"/>
      <c r="N7" s="132">
        <v>16206</v>
      </c>
      <c r="O7" s="133">
        <v>800</v>
      </c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165"/>
      <c r="N13" s="165"/>
      <c r="O13" s="140"/>
    </row>
    <row r="14" spans="1:15" ht="14.6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330"/>
      <c r="D16" s="330"/>
      <c r="E16" s="331"/>
      <c r="F16" s="332"/>
      <c r="G16" s="332"/>
      <c r="H16" s="330"/>
      <c r="I16" s="330"/>
      <c r="J16" s="331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0</v>
      </c>
      <c r="C21" s="330"/>
      <c r="D21" s="330"/>
      <c r="E21" s="331"/>
      <c r="F21" s="332"/>
      <c r="G21" s="332"/>
      <c r="H21" s="330"/>
      <c r="I21" s="330"/>
      <c r="J21" s="331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65"/>
      <c r="N32" s="165"/>
      <c r="O32" s="140"/>
    </row>
    <row r="33" spans="1:15" ht="17.649999999999999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/>
      <c r="D36" s="336"/>
      <c r="E36" s="333"/>
      <c r="F36" s="335"/>
      <c r="G36" s="335"/>
      <c r="H36" s="336"/>
      <c r="I36" s="336"/>
      <c r="J36" s="33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330"/>
      <c r="D37" s="330"/>
      <c r="E37" s="331"/>
      <c r="F37" s="332"/>
      <c r="G37" s="332"/>
      <c r="H37" s="330"/>
      <c r="I37" s="330"/>
      <c r="J37" s="331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330"/>
      <c r="D39" s="330"/>
      <c r="E39" s="331"/>
      <c r="F39" s="332"/>
      <c r="G39" s="332"/>
      <c r="H39" s="330"/>
      <c r="I39" s="330"/>
      <c r="J39" s="331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330"/>
      <c r="D41" s="330"/>
      <c r="E41" s="331"/>
      <c r="F41" s="332"/>
      <c r="G41" s="332"/>
      <c r="H41" s="330"/>
      <c r="I41" s="330"/>
      <c r="J41" s="331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165"/>
      <c r="N50" s="165"/>
      <c r="O50" s="140"/>
    </row>
    <row r="51" spans="1:15" ht="17.649999999999999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336"/>
      <c r="D52" s="336"/>
      <c r="E52" s="333"/>
      <c r="F52" s="335"/>
      <c r="G52" s="335"/>
      <c r="H52" s="336"/>
      <c r="I52" s="336"/>
      <c r="J52" s="33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7"/>
      <c r="D53" s="337"/>
      <c r="E53" s="335"/>
      <c r="F53" s="335"/>
      <c r="G53" s="335"/>
      <c r="H53" s="337"/>
      <c r="I53" s="337"/>
      <c r="J53" s="335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7"/>
      <c r="D54" s="337"/>
      <c r="E54" s="335"/>
      <c r="F54" s="335"/>
      <c r="G54" s="335"/>
      <c r="H54" s="337"/>
      <c r="I54" s="337"/>
      <c r="J54" s="335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/>
      <c r="D55" s="337"/>
      <c r="E55" s="335"/>
      <c r="F55" s="335"/>
      <c r="G55" s="335"/>
      <c r="H55" s="337"/>
      <c r="I55" s="337"/>
      <c r="J55" s="335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334"/>
      <c r="D58" s="334"/>
      <c r="E58" s="332"/>
      <c r="F58" s="332"/>
      <c r="G58" s="332"/>
      <c r="H58" s="334"/>
      <c r="I58" s="334"/>
      <c r="J58" s="332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334"/>
      <c r="D64" s="337"/>
      <c r="E64" s="335"/>
      <c r="F64" s="332"/>
      <c r="G64" s="332"/>
      <c r="H64" s="334"/>
      <c r="I64" s="337"/>
      <c r="J64" s="335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334"/>
      <c r="D66" s="334"/>
      <c r="E66" s="332"/>
      <c r="F66" s="332"/>
      <c r="G66" s="332"/>
      <c r="H66" s="334"/>
      <c r="I66" s="334"/>
      <c r="J66" s="332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337"/>
      <c r="D68" s="337"/>
      <c r="E68" s="335"/>
      <c r="F68" s="335"/>
      <c r="G68" s="335"/>
      <c r="H68" s="337"/>
      <c r="I68" s="337"/>
      <c r="J68" s="335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334"/>
      <c r="D69" s="334"/>
      <c r="E69" s="332"/>
      <c r="F69" s="332"/>
      <c r="G69" s="332"/>
      <c r="H69" s="334"/>
      <c r="I69" s="334"/>
      <c r="J69" s="332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17531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17531</v>
      </c>
      <c r="G71" s="153">
        <f t="shared" si="4"/>
        <v>0</v>
      </c>
      <c r="H71" s="153">
        <f t="shared" si="4"/>
        <v>0</v>
      </c>
      <c r="I71" s="153">
        <f t="shared" si="4"/>
        <v>800</v>
      </c>
      <c r="J71" s="153">
        <f t="shared" si="4"/>
        <v>0</v>
      </c>
      <c r="K71" s="278">
        <f t="shared" si="4"/>
        <v>0</v>
      </c>
      <c r="L71" s="153">
        <f t="shared" si="4"/>
        <v>1325</v>
      </c>
      <c r="M71" s="153">
        <f t="shared" si="4"/>
        <v>0</v>
      </c>
      <c r="N71" s="153">
        <f t="shared" si="4"/>
        <v>16206</v>
      </c>
      <c r="O71" s="155">
        <f t="shared" si="4"/>
        <v>800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17531</v>
      </c>
      <c r="C75" s="157">
        <v>0</v>
      </c>
      <c r="D75" s="157">
        <v>0</v>
      </c>
      <c r="E75" s="157">
        <v>0</v>
      </c>
      <c r="F75" s="157">
        <v>17531</v>
      </c>
      <c r="G75" s="157">
        <v>0</v>
      </c>
      <c r="H75" s="156">
        <v>0</v>
      </c>
      <c r="I75" s="156">
        <v>800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1325</v>
      </c>
      <c r="M77" s="159">
        <f t="shared" si="5"/>
        <v>0</v>
      </c>
      <c r="N77" s="159">
        <f t="shared" si="5"/>
        <v>16206</v>
      </c>
      <c r="O77" s="159">
        <f t="shared" si="5"/>
        <v>800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tabColor rgb="FF00B050"/>
    <pageSetUpPr fitToPage="1"/>
  </sheetPr>
  <dimension ref="A1:O79"/>
  <sheetViews>
    <sheetView zoomScale="75" zoomScaleNormal="75" workbookViewId="0">
      <pane ySplit="6" topLeftCell="A70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83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36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14" t="s">
        <v>110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0</v>
      </c>
      <c r="C7" s="129"/>
      <c r="D7" s="129"/>
      <c r="E7" s="130"/>
      <c r="F7" s="131"/>
      <c r="G7" s="131"/>
      <c r="H7" s="129"/>
      <c r="I7" s="243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330"/>
      <c r="D16" s="330"/>
      <c r="E16" s="331"/>
      <c r="F16" s="332"/>
      <c r="G16" s="332"/>
      <c r="H16" s="330"/>
      <c r="I16" s="330"/>
      <c r="J16" s="331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0</v>
      </c>
      <c r="C21" s="330"/>
      <c r="D21" s="330"/>
      <c r="E21" s="331"/>
      <c r="F21" s="332"/>
      <c r="G21" s="332"/>
      <c r="H21" s="330"/>
      <c r="I21" s="330"/>
      <c r="J21" s="331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>
        <v>250</v>
      </c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/>
      <c r="D36" s="336"/>
      <c r="E36" s="333"/>
      <c r="F36" s="335"/>
      <c r="G36" s="335"/>
      <c r="H36" s="336"/>
      <c r="I36" s="336"/>
      <c r="J36" s="331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330"/>
      <c r="D37" s="330"/>
      <c r="E37" s="331"/>
      <c r="F37" s="332"/>
      <c r="G37" s="332"/>
      <c r="H37" s="330"/>
      <c r="I37" s="330"/>
      <c r="J37" s="331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330"/>
      <c r="D39" s="330"/>
      <c r="E39" s="331"/>
      <c r="F39" s="332"/>
      <c r="G39" s="332"/>
      <c r="H39" s="330"/>
      <c r="I39" s="330"/>
      <c r="J39" s="331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330"/>
      <c r="D41" s="330"/>
      <c r="E41" s="331"/>
      <c r="F41" s="332"/>
      <c r="G41" s="332"/>
      <c r="H41" s="330"/>
      <c r="I41" s="330"/>
      <c r="J41" s="331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336"/>
      <c r="D52" s="336"/>
      <c r="E52" s="333"/>
      <c r="F52" s="335"/>
      <c r="G52" s="335"/>
      <c r="H52" s="336"/>
      <c r="I52" s="336"/>
      <c r="J52" s="331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7"/>
      <c r="D53" s="337"/>
      <c r="E53" s="335"/>
      <c r="F53" s="335"/>
      <c r="G53" s="335"/>
      <c r="H53" s="337"/>
      <c r="I53" s="337"/>
      <c r="J53" s="332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7"/>
      <c r="D54" s="337"/>
      <c r="E54" s="335"/>
      <c r="F54" s="335"/>
      <c r="G54" s="335"/>
      <c r="H54" s="337"/>
      <c r="I54" s="337"/>
      <c r="J54" s="332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/>
      <c r="D55" s="337"/>
      <c r="E55" s="335"/>
      <c r="F55" s="335"/>
      <c r="G55" s="335"/>
      <c r="H55" s="337"/>
      <c r="I55" s="337"/>
      <c r="J55" s="332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334"/>
      <c r="D58" s="334"/>
      <c r="E58" s="332"/>
      <c r="F58" s="332"/>
      <c r="G58" s="332"/>
      <c r="H58" s="334"/>
      <c r="I58" s="334"/>
      <c r="J58" s="332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>
        <v>150</v>
      </c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>
        <v>200</v>
      </c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334"/>
      <c r="D64" s="337"/>
      <c r="E64" s="335"/>
      <c r="F64" s="332"/>
      <c r="G64" s="332"/>
      <c r="H64" s="334"/>
      <c r="I64" s="337"/>
      <c r="J64" s="332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334"/>
      <c r="D66" s="334"/>
      <c r="E66" s="332"/>
      <c r="F66" s="332"/>
      <c r="G66" s="332"/>
      <c r="H66" s="334"/>
      <c r="I66" s="334"/>
      <c r="J66" s="332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337"/>
      <c r="D68" s="337"/>
      <c r="E68" s="335"/>
      <c r="F68" s="335"/>
      <c r="G68" s="335"/>
      <c r="H68" s="337"/>
      <c r="I68" s="337"/>
      <c r="J68" s="332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334"/>
      <c r="D69" s="334"/>
      <c r="E69" s="332"/>
      <c r="F69" s="332"/>
      <c r="G69" s="332"/>
      <c r="H69" s="334"/>
      <c r="I69" s="334"/>
      <c r="J69" s="332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600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0</v>
      </c>
      <c r="C75" s="157">
        <v>0</v>
      </c>
      <c r="D75" s="157">
        <v>0</v>
      </c>
      <c r="E75" s="157">
        <v>0</v>
      </c>
      <c r="F75" s="157">
        <v>0</v>
      </c>
      <c r="G75" s="157">
        <v>0</v>
      </c>
      <c r="H75" s="156">
        <v>0</v>
      </c>
      <c r="I75" s="156">
        <v>0</v>
      </c>
      <c r="J75" s="156">
        <v>600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tabColor rgb="FF00B050"/>
    <pageSetUpPr fitToPage="1"/>
  </sheetPr>
  <dimension ref="A1:O79"/>
  <sheetViews>
    <sheetView zoomScale="75" zoomScaleNormal="75" workbookViewId="0">
      <pane ySplit="6" topLeftCell="A43" activePane="bottomLeft" state="frozen"/>
      <selection activeCell="A68" sqref="A68"/>
      <selection pane="bottomLeft" activeCell="A59" sqref="A59:XFD59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83" customWidth="1"/>
    <col min="9" max="9" width="16.140625" style="83" customWidth="1"/>
    <col min="10" max="10" width="14.28515625" style="83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7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14" t="s">
        <v>111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15</v>
      </c>
      <c r="C7" s="129"/>
      <c r="D7" s="129"/>
      <c r="E7" s="130"/>
      <c r="F7" s="131">
        <v>15</v>
      </c>
      <c r="G7" s="131"/>
      <c r="H7" s="129"/>
      <c r="I7" s="243">
        <v>40</v>
      </c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330"/>
      <c r="D16" s="330"/>
      <c r="E16" s="331"/>
      <c r="F16" s="332"/>
      <c r="G16" s="332"/>
      <c r="H16" s="330"/>
      <c r="I16" s="330"/>
      <c r="J16" s="331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140</v>
      </c>
      <c r="C18" s="330"/>
      <c r="D18" s="330"/>
      <c r="E18" s="331"/>
      <c r="F18" s="332">
        <v>140</v>
      </c>
      <c r="G18" s="332">
        <v>30</v>
      </c>
      <c r="H18" s="330"/>
      <c r="I18" s="330">
        <v>100</v>
      </c>
      <c r="J18" s="331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175</v>
      </c>
      <c r="C21" s="330"/>
      <c r="D21" s="330"/>
      <c r="E21" s="331"/>
      <c r="F21" s="332">
        <v>175</v>
      </c>
      <c r="G21" s="332">
        <v>30</v>
      </c>
      <c r="H21" s="330"/>
      <c r="I21" s="330">
        <v>150</v>
      </c>
      <c r="J21" s="331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>
        <v>110</v>
      </c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/>
      <c r="D36" s="336"/>
      <c r="E36" s="333"/>
      <c r="F36" s="332"/>
      <c r="G36" s="332"/>
      <c r="H36" s="330"/>
      <c r="I36" s="330"/>
      <c r="J36" s="331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330"/>
      <c r="D37" s="330"/>
      <c r="E37" s="331"/>
      <c r="F37" s="332"/>
      <c r="G37" s="332"/>
      <c r="H37" s="330"/>
      <c r="I37" s="330"/>
      <c r="J37" s="331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110</v>
      </c>
      <c r="C39" s="330"/>
      <c r="D39" s="330"/>
      <c r="E39" s="331"/>
      <c r="F39" s="332">
        <v>110</v>
      </c>
      <c r="G39" s="332">
        <v>20</v>
      </c>
      <c r="H39" s="330"/>
      <c r="I39" s="330">
        <v>100</v>
      </c>
      <c r="J39" s="331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358</v>
      </c>
      <c r="C41" s="330">
        <v>168</v>
      </c>
      <c r="D41" s="330"/>
      <c r="E41" s="331"/>
      <c r="F41" s="332">
        <v>190</v>
      </c>
      <c r="G41" s="332">
        <v>32</v>
      </c>
      <c r="H41" s="330">
        <v>24</v>
      </c>
      <c r="I41" s="330">
        <v>460</v>
      </c>
      <c r="J41" s="331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336"/>
      <c r="D52" s="336"/>
      <c r="E52" s="333"/>
      <c r="F52" s="332"/>
      <c r="G52" s="332"/>
      <c r="H52" s="330"/>
      <c r="I52" s="330"/>
      <c r="J52" s="331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30</v>
      </c>
      <c r="C53" s="337"/>
      <c r="D53" s="337"/>
      <c r="E53" s="335"/>
      <c r="F53" s="332">
        <v>30</v>
      </c>
      <c r="G53" s="332"/>
      <c r="H53" s="334"/>
      <c r="I53" s="334">
        <v>30</v>
      </c>
      <c r="J53" s="332"/>
      <c r="K53" s="276">
        <f t="shared" si="2"/>
        <v>402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150</v>
      </c>
      <c r="C54" s="337"/>
      <c r="D54" s="337"/>
      <c r="E54" s="335"/>
      <c r="F54" s="332">
        <v>150</v>
      </c>
      <c r="G54" s="332"/>
      <c r="H54" s="334"/>
      <c r="I54" s="334">
        <v>150</v>
      </c>
      <c r="J54" s="332"/>
      <c r="K54" s="276">
        <f t="shared" si="2"/>
        <v>2010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/>
      <c r="D55" s="337"/>
      <c r="E55" s="335"/>
      <c r="F55" s="332"/>
      <c r="G55" s="332"/>
      <c r="H55" s="334"/>
      <c r="I55" s="334"/>
      <c r="J55" s="332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1180</v>
      </c>
      <c r="C58" s="334">
        <v>190</v>
      </c>
      <c r="D58" s="334">
        <v>447</v>
      </c>
      <c r="E58" s="332">
        <v>34</v>
      </c>
      <c r="F58" s="332">
        <v>543</v>
      </c>
      <c r="G58" s="332">
        <v>110</v>
      </c>
      <c r="H58" s="334">
        <v>51</v>
      </c>
      <c r="I58" s="334">
        <v>861</v>
      </c>
      <c r="J58" s="332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>
        <v>110</v>
      </c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100</v>
      </c>
      <c r="C64" s="334"/>
      <c r="D64" s="337"/>
      <c r="E64" s="335"/>
      <c r="F64" s="332">
        <v>100</v>
      </c>
      <c r="G64" s="332">
        <v>10</v>
      </c>
      <c r="H64" s="334"/>
      <c r="I64" s="334">
        <v>200</v>
      </c>
      <c r="J64" s="332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145</v>
      </c>
      <c r="C66" s="334"/>
      <c r="D66" s="334"/>
      <c r="E66" s="332"/>
      <c r="F66" s="332">
        <v>145</v>
      </c>
      <c r="G66" s="332">
        <v>20</v>
      </c>
      <c r="H66" s="334"/>
      <c r="I66" s="334">
        <v>100</v>
      </c>
      <c r="J66" s="332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337"/>
      <c r="D68" s="337"/>
      <c r="E68" s="335"/>
      <c r="F68" s="332"/>
      <c r="G68" s="332"/>
      <c r="H68" s="334"/>
      <c r="I68" s="334"/>
      <c r="J68" s="332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210</v>
      </c>
      <c r="C69" s="334"/>
      <c r="D69" s="334"/>
      <c r="E69" s="332"/>
      <c r="F69" s="332">
        <v>210</v>
      </c>
      <c r="G69" s="332">
        <v>30</v>
      </c>
      <c r="H69" s="334"/>
      <c r="I69" s="334">
        <v>150</v>
      </c>
      <c r="J69" s="332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5</v>
      </c>
      <c r="C70" s="170"/>
      <c r="D70" s="170"/>
      <c r="E70" s="326"/>
      <c r="F70" s="332">
        <v>5</v>
      </c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2618</v>
      </c>
      <c r="C71" s="153">
        <f t="shared" si="4"/>
        <v>358</v>
      </c>
      <c r="D71" s="153">
        <f t="shared" si="4"/>
        <v>447</v>
      </c>
      <c r="E71" s="153">
        <f t="shared" si="4"/>
        <v>34</v>
      </c>
      <c r="F71" s="153">
        <f t="shared" si="4"/>
        <v>1813</v>
      </c>
      <c r="G71" s="153">
        <f t="shared" si="4"/>
        <v>282</v>
      </c>
      <c r="H71" s="153">
        <f t="shared" si="4"/>
        <v>75</v>
      </c>
      <c r="I71" s="153">
        <f t="shared" si="4"/>
        <v>2341</v>
      </c>
      <c r="J71" s="153">
        <f t="shared" si="4"/>
        <v>220</v>
      </c>
      <c r="K71" s="278">
        <f t="shared" si="4"/>
        <v>2412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2618</v>
      </c>
      <c r="C75" s="157">
        <v>358</v>
      </c>
      <c r="D75" s="157">
        <v>447</v>
      </c>
      <c r="E75" s="157">
        <v>34</v>
      </c>
      <c r="F75" s="157">
        <v>1813</v>
      </c>
      <c r="G75" s="157">
        <v>282</v>
      </c>
      <c r="H75" s="156">
        <v>75</v>
      </c>
      <c r="I75" s="156">
        <v>2341</v>
      </c>
      <c r="J75" s="156">
        <v>300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-80</v>
      </c>
      <c r="K77" s="159">
        <f t="shared" si="5"/>
        <v>2412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tabColor rgb="FF00B050"/>
    <pageSetUpPr fitToPage="1"/>
  </sheetPr>
  <dimension ref="A1:O82"/>
  <sheetViews>
    <sheetView zoomScale="75" zoomScaleNormal="75" workbookViewId="0">
      <pane ySplit="6" topLeftCell="A67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32.2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112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0</v>
      </c>
      <c r="C7" s="129"/>
      <c r="D7" s="129"/>
      <c r="E7" s="130"/>
      <c r="F7" s="131"/>
      <c r="G7" s="131"/>
      <c r="H7" s="129"/>
      <c r="I7" s="243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330"/>
      <c r="D16" s="330"/>
      <c r="E16" s="331"/>
      <c r="F16" s="332"/>
      <c r="G16" s="332"/>
      <c r="H16" s="330"/>
      <c r="I16" s="330"/>
      <c r="J16" s="331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0</v>
      </c>
      <c r="C21" s="330"/>
      <c r="D21" s="330"/>
      <c r="E21" s="331"/>
      <c r="F21" s="332"/>
      <c r="G21" s="332"/>
      <c r="H21" s="330"/>
      <c r="I21" s="330"/>
      <c r="J21" s="331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/>
      <c r="D36" s="336"/>
      <c r="E36" s="333"/>
      <c r="F36" s="335"/>
      <c r="G36" s="335"/>
      <c r="H36" s="336"/>
      <c r="I36" s="336"/>
      <c r="J36" s="33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330"/>
      <c r="D37" s="330"/>
      <c r="E37" s="331"/>
      <c r="F37" s="332"/>
      <c r="G37" s="332"/>
      <c r="H37" s="330"/>
      <c r="I37" s="330"/>
      <c r="J37" s="331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330"/>
      <c r="D39" s="330"/>
      <c r="E39" s="331"/>
      <c r="F39" s="332"/>
      <c r="G39" s="332"/>
      <c r="H39" s="330"/>
      <c r="I39" s="330"/>
      <c r="J39" s="331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330"/>
      <c r="D41" s="330"/>
      <c r="E41" s="331"/>
      <c r="F41" s="332"/>
      <c r="G41" s="332"/>
      <c r="H41" s="330"/>
      <c r="I41" s="330"/>
      <c r="J41" s="331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336"/>
      <c r="D52" s="336"/>
      <c r="E52" s="333"/>
      <c r="F52" s="335"/>
      <c r="G52" s="335"/>
      <c r="H52" s="336"/>
      <c r="I52" s="336"/>
      <c r="J52" s="33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7"/>
      <c r="D53" s="337"/>
      <c r="E53" s="335"/>
      <c r="F53" s="335"/>
      <c r="G53" s="335"/>
      <c r="H53" s="337"/>
      <c r="I53" s="337"/>
      <c r="J53" s="335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7"/>
      <c r="D54" s="337"/>
      <c r="E54" s="335"/>
      <c r="F54" s="335"/>
      <c r="G54" s="335"/>
      <c r="H54" s="337"/>
      <c r="I54" s="337"/>
      <c r="J54" s="335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/>
      <c r="D55" s="337"/>
      <c r="E55" s="335"/>
      <c r="F55" s="335"/>
      <c r="G55" s="335"/>
      <c r="H55" s="337"/>
      <c r="I55" s="337"/>
      <c r="J55" s="335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334"/>
      <c r="D58" s="334"/>
      <c r="E58" s="332"/>
      <c r="F58" s="332"/>
      <c r="G58" s="332"/>
      <c r="H58" s="334"/>
      <c r="I58" s="334"/>
      <c r="J58" s="332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334"/>
      <c r="D64" s="337"/>
      <c r="E64" s="335"/>
      <c r="F64" s="332"/>
      <c r="G64" s="332"/>
      <c r="H64" s="334"/>
      <c r="I64" s="337"/>
      <c r="J64" s="335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334"/>
      <c r="D66" s="334"/>
      <c r="E66" s="332"/>
      <c r="F66" s="332"/>
      <c r="G66" s="332"/>
      <c r="H66" s="334"/>
      <c r="I66" s="334"/>
      <c r="J66" s="332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337"/>
      <c r="D68" s="337"/>
      <c r="E68" s="335"/>
      <c r="F68" s="335"/>
      <c r="G68" s="335"/>
      <c r="H68" s="337"/>
      <c r="I68" s="337"/>
      <c r="J68" s="335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82" t="s">
        <v>64</v>
      </c>
      <c r="B69" s="134">
        <v>100</v>
      </c>
      <c r="C69" s="334"/>
      <c r="D69" s="334"/>
      <c r="E69" s="332"/>
      <c r="F69" s="332">
        <v>100</v>
      </c>
      <c r="G69" s="332"/>
      <c r="H69" s="334"/>
      <c r="I69" s="334">
        <v>100</v>
      </c>
      <c r="J69" s="332"/>
      <c r="K69" s="147"/>
      <c r="L69" s="137"/>
      <c r="M69" s="219"/>
      <c r="N69" s="219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100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100</v>
      </c>
      <c r="G71" s="153">
        <f t="shared" si="4"/>
        <v>0</v>
      </c>
      <c r="H71" s="153">
        <f t="shared" si="4"/>
        <v>0</v>
      </c>
      <c r="I71" s="153">
        <f t="shared" si="4"/>
        <v>100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100</v>
      </c>
      <c r="C75" s="157">
        <v>0</v>
      </c>
      <c r="D75" s="157">
        <v>0</v>
      </c>
      <c r="E75" s="157">
        <v>0</v>
      </c>
      <c r="F75" s="157">
        <v>100</v>
      </c>
      <c r="G75" s="157">
        <v>0</v>
      </c>
      <c r="H75" s="156">
        <v>0</v>
      </c>
      <c r="I75" s="156">
        <v>100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  <row r="82" spans="1:1" x14ac:dyDescent="0.25">
      <c r="A82" s="2" t="s">
        <v>159</v>
      </c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tabColor rgb="FF00B050"/>
    <pageSetUpPr fitToPage="1"/>
  </sheetPr>
  <dimension ref="A1:O79"/>
  <sheetViews>
    <sheetView zoomScale="75" zoomScaleNormal="75" workbookViewId="0">
      <pane ySplit="6" topLeftCell="A67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30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136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2" t="s">
        <v>4</v>
      </c>
      <c r="B7" s="127">
        <f t="shared" ref="B7:B70" si="0">C7+D7+F7</f>
        <v>860</v>
      </c>
      <c r="C7" s="129"/>
      <c r="D7" s="129"/>
      <c r="E7" s="130"/>
      <c r="F7" s="131">
        <v>860</v>
      </c>
      <c r="G7" s="131"/>
      <c r="H7" s="129"/>
      <c r="I7" s="243">
        <v>1102</v>
      </c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850</v>
      </c>
      <c r="C16" s="330"/>
      <c r="D16" s="330"/>
      <c r="E16" s="331"/>
      <c r="F16" s="332">
        <v>850</v>
      </c>
      <c r="G16" s="332"/>
      <c r="H16" s="330"/>
      <c r="I16" s="330">
        <v>551</v>
      </c>
      <c r="J16" s="331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850</v>
      </c>
      <c r="C17" s="330"/>
      <c r="D17" s="330"/>
      <c r="E17" s="331"/>
      <c r="F17" s="332">
        <v>850</v>
      </c>
      <c r="G17" s="332"/>
      <c r="H17" s="330"/>
      <c r="I17" s="330">
        <v>551</v>
      </c>
      <c r="J17" s="331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850</v>
      </c>
      <c r="C21" s="330"/>
      <c r="D21" s="330"/>
      <c r="E21" s="331"/>
      <c r="F21" s="332">
        <v>850</v>
      </c>
      <c r="G21" s="332"/>
      <c r="H21" s="330"/>
      <c r="I21" s="330">
        <v>551</v>
      </c>
      <c r="J21" s="331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0"/>
      <c r="D36" s="330"/>
      <c r="E36" s="331"/>
      <c r="F36" s="332"/>
      <c r="G36" s="332"/>
      <c r="H36" s="336"/>
      <c r="I36" s="336"/>
      <c r="J36" s="33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850</v>
      </c>
      <c r="C37" s="330"/>
      <c r="D37" s="330"/>
      <c r="E37" s="331"/>
      <c r="F37" s="332">
        <v>850</v>
      </c>
      <c r="G37" s="332"/>
      <c r="H37" s="330"/>
      <c r="I37" s="330">
        <v>551</v>
      </c>
      <c r="J37" s="331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850</v>
      </c>
      <c r="C39" s="330"/>
      <c r="D39" s="330"/>
      <c r="E39" s="331"/>
      <c r="F39" s="332">
        <v>850</v>
      </c>
      <c r="G39" s="332"/>
      <c r="H39" s="330"/>
      <c r="I39" s="330">
        <v>551</v>
      </c>
      <c r="J39" s="331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330"/>
      <c r="D41" s="330"/>
      <c r="E41" s="331"/>
      <c r="F41" s="332"/>
      <c r="G41" s="332"/>
      <c r="H41" s="330"/>
      <c r="I41" s="330"/>
      <c r="J41" s="331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924</v>
      </c>
      <c r="C52" s="330"/>
      <c r="D52" s="330"/>
      <c r="E52" s="331"/>
      <c r="F52" s="332">
        <v>924</v>
      </c>
      <c r="G52" s="332"/>
      <c r="H52" s="336"/>
      <c r="I52" s="336">
        <v>1102</v>
      </c>
      <c r="J52" s="333"/>
      <c r="K52" s="276">
        <f t="shared" ref="K52:K55" si="2">ROUND(((B52+H52)*4)+I52*9.4,2)</f>
        <v>14054.8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4"/>
      <c r="D53" s="334"/>
      <c r="E53" s="332"/>
      <c r="F53" s="332"/>
      <c r="G53" s="332"/>
      <c r="H53" s="337"/>
      <c r="I53" s="337"/>
      <c r="J53" s="335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4"/>
      <c r="D54" s="334"/>
      <c r="E54" s="332"/>
      <c r="F54" s="332"/>
      <c r="G54" s="332"/>
      <c r="H54" s="337"/>
      <c r="I54" s="337"/>
      <c r="J54" s="335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4"/>
      <c r="D55" s="334"/>
      <c r="E55" s="332"/>
      <c r="F55" s="332"/>
      <c r="G55" s="332"/>
      <c r="H55" s="337"/>
      <c r="I55" s="337"/>
      <c r="J55" s="335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4581</v>
      </c>
      <c r="C58" s="334">
        <v>1593</v>
      </c>
      <c r="D58" s="334">
        <v>1988</v>
      </c>
      <c r="E58" s="332">
        <v>300</v>
      </c>
      <c r="F58" s="332">
        <v>1000</v>
      </c>
      <c r="G58" s="332">
        <v>1309</v>
      </c>
      <c r="H58" s="334">
        <v>1700</v>
      </c>
      <c r="I58" s="334">
        <v>3312</v>
      </c>
      <c r="J58" s="332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400</v>
      </c>
      <c r="C61" s="334"/>
      <c r="D61" s="334"/>
      <c r="E61" s="332"/>
      <c r="F61" s="332">
        <v>400</v>
      </c>
      <c r="G61" s="332"/>
      <c r="H61" s="334"/>
      <c r="I61" s="334">
        <v>276</v>
      </c>
      <c r="J61" s="332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850</v>
      </c>
      <c r="C64" s="334"/>
      <c r="D64" s="334"/>
      <c r="E64" s="332"/>
      <c r="F64" s="332">
        <v>850</v>
      </c>
      <c r="G64" s="332"/>
      <c r="H64" s="334"/>
      <c r="I64" s="337">
        <v>551</v>
      </c>
      <c r="J64" s="335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850</v>
      </c>
      <c r="C66" s="334"/>
      <c r="D66" s="334"/>
      <c r="E66" s="332"/>
      <c r="F66" s="332">
        <v>850</v>
      </c>
      <c r="G66" s="332"/>
      <c r="H66" s="334"/>
      <c r="I66" s="334">
        <v>551</v>
      </c>
      <c r="J66" s="332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462</v>
      </c>
      <c r="C68" s="334"/>
      <c r="D68" s="334"/>
      <c r="E68" s="332"/>
      <c r="F68" s="332">
        <v>462</v>
      </c>
      <c r="G68" s="332"/>
      <c r="H68" s="337"/>
      <c r="I68" s="337">
        <v>551</v>
      </c>
      <c r="J68" s="335"/>
      <c r="K68" s="276">
        <f t="shared" ref="K68" si="3">ROUND(((B68+H68)*4)+I68*9.4,2)</f>
        <v>7027.4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334"/>
      <c r="D69" s="334"/>
      <c r="E69" s="332"/>
      <c r="F69" s="332"/>
      <c r="G69" s="332"/>
      <c r="H69" s="334"/>
      <c r="I69" s="334"/>
      <c r="J69" s="332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46" t="s">
        <v>66</v>
      </c>
      <c r="B71" s="153">
        <f t="shared" ref="B71:O71" si="4">SUM(B7:B70)</f>
        <v>13177</v>
      </c>
      <c r="C71" s="153">
        <f t="shared" si="4"/>
        <v>1593</v>
      </c>
      <c r="D71" s="153">
        <f t="shared" si="4"/>
        <v>1988</v>
      </c>
      <c r="E71" s="153">
        <f t="shared" si="4"/>
        <v>300</v>
      </c>
      <c r="F71" s="153">
        <f t="shared" si="4"/>
        <v>9596</v>
      </c>
      <c r="G71" s="153">
        <f t="shared" si="4"/>
        <v>1309</v>
      </c>
      <c r="H71" s="153">
        <f t="shared" si="4"/>
        <v>1700</v>
      </c>
      <c r="I71" s="153">
        <f t="shared" si="4"/>
        <v>10200</v>
      </c>
      <c r="J71" s="153">
        <f t="shared" si="4"/>
        <v>0</v>
      </c>
      <c r="K71" s="278">
        <f t="shared" si="4"/>
        <v>21082.199999999997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13177</v>
      </c>
      <c r="C75" s="157">
        <v>1593</v>
      </c>
      <c r="D75" s="157">
        <v>1988</v>
      </c>
      <c r="E75" s="157">
        <v>300</v>
      </c>
      <c r="F75" s="157">
        <v>9596</v>
      </c>
      <c r="G75" s="157">
        <v>1309</v>
      </c>
      <c r="H75" s="156">
        <v>1700</v>
      </c>
      <c r="I75" s="156">
        <v>10200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21082.199999999997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tabColor rgb="FF00B050"/>
    <pageSetUpPr fitToPage="1"/>
  </sheetPr>
  <dimension ref="A1:O79"/>
  <sheetViews>
    <sheetView zoomScale="75" zoomScaleNormal="75" workbookViewId="0">
      <pane ySplit="6" topLeftCell="A67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11" customWidth="1"/>
    <col min="2" max="2" width="10.7109375" style="12" customWidth="1"/>
    <col min="3" max="3" width="24.42578125" style="12" customWidth="1"/>
    <col min="4" max="4" width="21.5703125" style="12" customWidth="1"/>
    <col min="5" max="5" width="12" style="12" customWidth="1"/>
    <col min="6" max="7" width="16.5703125" style="12" customWidth="1"/>
    <col min="8" max="8" width="16.42578125" style="11" customWidth="1"/>
    <col min="9" max="9" width="16.140625" style="11" customWidth="1"/>
    <col min="10" max="10" width="14.28515625" style="11" customWidth="1"/>
    <col min="11" max="11" width="11.28515625" style="11" customWidth="1"/>
    <col min="12" max="12" width="11.42578125" style="11" customWidth="1"/>
    <col min="13" max="14" width="8.85546875" style="11" customWidth="1"/>
    <col min="15" max="15" width="11.7109375" style="11" customWidth="1"/>
    <col min="16" max="245" width="8.85546875" style="11" customWidth="1"/>
    <col min="246" max="246" width="34" style="11" customWidth="1"/>
    <col min="247" max="247" width="11.28515625" style="11" customWidth="1"/>
    <col min="248" max="248" width="11" style="11" customWidth="1"/>
    <col min="249" max="16384" width="8.85546875" style="11"/>
  </cols>
  <sheetData>
    <row r="1" spans="1:15" ht="19.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80</v>
      </c>
      <c r="B3" s="10"/>
      <c r="C3" s="10"/>
      <c r="D3" s="10"/>
      <c r="E3" s="10"/>
      <c r="F3" s="10"/>
      <c r="G3" s="10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1" t="s">
        <v>4</v>
      </c>
      <c r="B7" s="127">
        <f t="shared" ref="B7:B70" si="0">C7+D7+F7</f>
        <v>250</v>
      </c>
      <c r="C7" s="129"/>
      <c r="D7" s="129"/>
      <c r="E7" s="130"/>
      <c r="F7" s="131">
        <v>250</v>
      </c>
      <c r="G7" s="131"/>
      <c r="H7" s="129"/>
      <c r="I7" s="243">
        <v>170</v>
      </c>
      <c r="J7" s="244"/>
      <c r="K7" s="284"/>
      <c r="L7" s="130"/>
      <c r="M7" s="129"/>
      <c r="N7" s="129"/>
      <c r="O7" s="189"/>
    </row>
    <row r="8" spans="1:15" ht="15.75" x14ac:dyDescent="0.25">
      <c r="A8" s="38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6"/>
      <c r="M8" s="184"/>
      <c r="N8" s="184"/>
      <c r="O8" s="138"/>
    </row>
    <row r="9" spans="1:15" ht="15.75" x14ac:dyDescent="0.25">
      <c r="A9" s="38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6"/>
      <c r="M9" s="184"/>
      <c r="N9" s="184"/>
      <c r="O9" s="138"/>
    </row>
    <row r="10" spans="1:15" ht="15.75" x14ac:dyDescent="0.25">
      <c r="A10" s="38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6"/>
      <c r="M10" s="184"/>
      <c r="N10" s="184"/>
      <c r="O10" s="138"/>
    </row>
    <row r="11" spans="1:15" ht="15.75" x14ac:dyDescent="0.25">
      <c r="A11" s="38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6"/>
      <c r="M11" s="184"/>
      <c r="N11" s="184"/>
      <c r="O11" s="138"/>
    </row>
    <row r="12" spans="1:15" ht="15.75" x14ac:dyDescent="0.25">
      <c r="A12" s="38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6"/>
      <c r="M12" s="184"/>
      <c r="N12" s="184"/>
      <c r="O12" s="138"/>
    </row>
    <row r="13" spans="1:15" ht="15.75" x14ac:dyDescent="0.25">
      <c r="A13" s="38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6"/>
      <c r="M13" s="184"/>
      <c r="N13" s="184"/>
      <c r="O13" s="138"/>
    </row>
    <row r="14" spans="1:15" ht="14.45" customHeight="1" x14ac:dyDescent="0.25">
      <c r="A14" s="38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6"/>
      <c r="M14" s="184"/>
      <c r="N14" s="184"/>
      <c r="O14" s="138"/>
    </row>
    <row r="15" spans="1:15" ht="15.75" x14ac:dyDescent="0.25">
      <c r="A15" s="38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6"/>
      <c r="M15" s="184"/>
      <c r="N15" s="184"/>
      <c r="O15" s="138"/>
    </row>
    <row r="16" spans="1:15" ht="15.75" x14ac:dyDescent="0.25">
      <c r="A16" s="38" t="s">
        <v>13</v>
      </c>
      <c r="B16" s="134">
        <f t="shared" si="0"/>
        <v>130</v>
      </c>
      <c r="C16" s="330"/>
      <c r="D16" s="330"/>
      <c r="E16" s="331"/>
      <c r="F16" s="332">
        <v>130</v>
      </c>
      <c r="G16" s="332"/>
      <c r="H16" s="330"/>
      <c r="I16" s="330">
        <v>310</v>
      </c>
      <c r="J16" s="331"/>
      <c r="K16" s="147"/>
      <c r="L16" s="136"/>
      <c r="M16" s="184"/>
      <c r="N16" s="184"/>
      <c r="O16" s="138"/>
    </row>
    <row r="17" spans="1:15" ht="15.75" x14ac:dyDescent="0.25">
      <c r="A17" s="38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6"/>
      <c r="M17" s="184"/>
      <c r="N17" s="184"/>
      <c r="O17" s="138"/>
    </row>
    <row r="18" spans="1:15" ht="15.75" x14ac:dyDescent="0.25">
      <c r="A18" s="38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6"/>
      <c r="M18" s="184"/>
      <c r="N18" s="184"/>
      <c r="O18" s="138"/>
    </row>
    <row r="19" spans="1:15" ht="15.75" x14ac:dyDescent="0.25">
      <c r="A19" s="38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6"/>
      <c r="M19" s="184"/>
      <c r="N19" s="184"/>
      <c r="O19" s="138"/>
    </row>
    <row r="20" spans="1:15" ht="15.75" x14ac:dyDescent="0.25">
      <c r="A20" s="38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6"/>
      <c r="M20" s="184"/>
      <c r="N20" s="184"/>
      <c r="O20" s="138"/>
    </row>
    <row r="21" spans="1:15" ht="15.75" x14ac:dyDescent="0.25">
      <c r="A21" s="38" t="s">
        <v>18</v>
      </c>
      <c r="B21" s="134">
        <f t="shared" si="0"/>
        <v>690</v>
      </c>
      <c r="C21" s="330"/>
      <c r="D21" s="330"/>
      <c r="E21" s="331"/>
      <c r="F21" s="332">
        <v>690</v>
      </c>
      <c r="G21" s="332"/>
      <c r="H21" s="330"/>
      <c r="I21" s="330">
        <v>250</v>
      </c>
      <c r="J21" s="331"/>
      <c r="K21" s="147"/>
      <c r="L21" s="136"/>
      <c r="M21" s="184"/>
      <c r="N21" s="184"/>
      <c r="O21" s="138"/>
    </row>
    <row r="22" spans="1:15" ht="15.6" customHeight="1" x14ac:dyDescent="0.25">
      <c r="A22" s="38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6"/>
      <c r="M22" s="184"/>
      <c r="N22" s="184"/>
      <c r="O22" s="138"/>
    </row>
    <row r="23" spans="1:15" ht="15.75" x14ac:dyDescent="0.25">
      <c r="A23" s="38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6"/>
      <c r="M23" s="184"/>
      <c r="N23" s="184"/>
      <c r="O23" s="138"/>
    </row>
    <row r="24" spans="1:15" ht="15.75" x14ac:dyDescent="0.25">
      <c r="A24" s="38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6"/>
      <c r="M24" s="184"/>
      <c r="N24" s="184"/>
      <c r="O24" s="138"/>
    </row>
    <row r="25" spans="1:15" ht="15.6" customHeight="1" x14ac:dyDescent="0.25">
      <c r="A25" s="38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6"/>
      <c r="M25" s="184"/>
      <c r="N25" s="184"/>
      <c r="O25" s="138"/>
    </row>
    <row r="26" spans="1:15" ht="15.6" customHeight="1" x14ac:dyDescent="0.25">
      <c r="A26" s="38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6"/>
      <c r="M26" s="184"/>
      <c r="N26" s="184"/>
      <c r="O26" s="138"/>
    </row>
    <row r="27" spans="1:15" ht="15.6" customHeight="1" x14ac:dyDescent="0.25">
      <c r="A27" s="38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6"/>
      <c r="M27" s="184"/>
      <c r="N27" s="184"/>
      <c r="O27" s="138"/>
    </row>
    <row r="28" spans="1:15" ht="15.6" customHeight="1" x14ac:dyDescent="0.25">
      <c r="A28" s="38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6"/>
      <c r="M28" s="184"/>
      <c r="N28" s="184"/>
      <c r="O28" s="138"/>
    </row>
    <row r="29" spans="1:15" ht="15.6" customHeight="1" x14ac:dyDescent="0.25">
      <c r="A29" s="38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6"/>
      <c r="M29" s="184"/>
      <c r="N29" s="184"/>
      <c r="O29" s="138"/>
    </row>
    <row r="30" spans="1:15" ht="15.6" customHeight="1" x14ac:dyDescent="0.25">
      <c r="A30" s="38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6"/>
      <c r="M30" s="184"/>
      <c r="N30" s="184"/>
      <c r="O30" s="138"/>
    </row>
    <row r="31" spans="1:15" ht="15.6" customHeight="1" x14ac:dyDescent="0.25">
      <c r="A31" s="38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6"/>
      <c r="M31" s="184"/>
      <c r="N31" s="184"/>
      <c r="O31" s="138"/>
    </row>
    <row r="32" spans="1:15" ht="15.6" customHeight="1" x14ac:dyDescent="0.25">
      <c r="A32" s="38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6"/>
      <c r="M32" s="184"/>
      <c r="N32" s="184"/>
      <c r="O32" s="138"/>
    </row>
    <row r="33" spans="1:15" ht="17.45" customHeight="1" x14ac:dyDescent="0.25">
      <c r="A33" s="38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6"/>
      <c r="M33" s="184"/>
      <c r="N33" s="184"/>
      <c r="O33" s="138"/>
    </row>
    <row r="34" spans="1:15" ht="15.75" x14ac:dyDescent="0.25">
      <c r="A34" s="38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6"/>
      <c r="M34" s="184"/>
      <c r="N34" s="184"/>
      <c r="O34" s="138"/>
    </row>
    <row r="35" spans="1:15" ht="16.899999999999999" customHeight="1" x14ac:dyDescent="0.25">
      <c r="A35" s="38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6"/>
      <c r="M35" s="184"/>
      <c r="N35" s="184"/>
      <c r="O35" s="138"/>
    </row>
    <row r="36" spans="1:15" s="67" customFormat="1" ht="15.6" customHeight="1" x14ac:dyDescent="0.25">
      <c r="A36" s="66" t="s">
        <v>33</v>
      </c>
      <c r="B36" s="134">
        <f t="shared" si="0"/>
        <v>0</v>
      </c>
      <c r="C36" s="336"/>
      <c r="D36" s="336"/>
      <c r="E36" s="333"/>
      <c r="F36" s="332"/>
      <c r="G36" s="332"/>
      <c r="H36" s="330"/>
      <c r="I36" s="330"/>
      <c r="J36" s="333"/>
      <c r="K36" s="276">
        <f t="shared" ref="K36" si="1">ROUND(((B36+H36)*4)+I36*9.4,2)</f>
        <v>0</v>
      </c>
      <c r="L36" s="143"/>
      <c r="M36" s="185"/>
      <c r="N36" s="185"/>
      <c r="O36" s="187"/>
    </row>
    <row r="37" spans="1:15" ht="15.6" customHeight="1" x14ac:dyDescent="0.25">
      <c r="A37" s="38" t="s">
        <v>34</v>
      </c>
      <c r="B37" s="134">
        <f t="shared" si="0"/>
        <v>580</v>
      </c>
      <c r="C37" s="330"/>
      <c r="D37" s="330"/>
      <c r="E37" s="331"/>
      <c r="F37" s="332">
        <v>580</v>
      </c>
      <c r="G37" s="332"/>
      <c r="H37" s="330"/>
      <c r="I37" s="330">
        <v>560</v>
      </c>
      <c r="J37" s="331"/>
      <c r="K37" s="188"/>
      <c r="L37" s="136"/>
      <c r="M37" s="184"/>
      <c r="N37" s="184"/>
      <c r="O37" s="138"/>
    </row>
    <row r="38" spans="1:15" ht="15.75" x14ac:dyDescent="0.25">
      <c r="A38" s="38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6"/>
      <c r="M38" s="184"/>
      <c r="N38" s="184"/>
      <c r="O38" s="138"/>
    </row>
    <row r="39" spans="1:15" ht="15.6" customHeight="1" x14ac:dyDescent="0.25">
      <c r="A39" s="38" t="s">
        <v>36</v>
      </c>
      <c r="B39" s="134">
        <f t="shared" si="0"/>
        <v>580</v>
      </c>
      <c r="C39" s="330"/>
      <c r="D39" s="330"/>
      <c r="E39" s="331"/>
      <c r="F39" s="332">
        <v>580</v>
      </c>
      <c r="G39" s="332"/>
      <c r="H39" s="330"/>
      <c r="I39" s="330">
        <v>560</v>
      </c>
      <c r="J39" s="331"/>
      <c r="K39" s="147"/>
      <c r="L39" s="136"/>
      <c r="M39" s="184"/>
      <c r="N39" s="184"/>
      <c r="O39" s="138"/>
    </row>
    <row r="40" spans="1:15" ht="15.6" customHeight="1" x14ac:dyDescent="0.25">
      <c r="A40" s="38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6"/>
      <c r="M40" s="184"/>
      <c r="N40" s="184"/>
      <c r="O40" s="138"/>
    </row>
    <row r="41" spans="1:15" ht="15.6" customHeight="1" x14ac:dyDescent="0.25">
      <c r="A41" s="38" t="s">
        <v>38</v>
      </c>
      <c r="B41" s="134">
        <f t="shared" si="0"/>
        <v>0</v>
      </c>
      <c r="C41" s="330"/>
      <c r="D41" s="330"/>
      <c r="E41" s="331"/>
      <c r="F41" s="332"/>
      <c r="G41" s="332"/>
      <c r="H41" s="330"/>
      <c r="I41" s="330"/>
      <c r="J41" s="331"/>
      <c r="K41" s="147"/>
      <c r="L41" s="136"/>
      <c r="M41" s="184"/>
      <c r="N41" s="184"/>
      <c r="O41" s="138"/>
    </row>
    <row r="42" spans="1:15" ht="15.6" customHeight="1" x14ac:dyDescent="0.25">
      <c r="A42" s="38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6"/>
      <c r="M42" s="184"/>
      <c r="N42" s="184"/>
      <c r="O42" s="138"/>
    </row>
    <row r="43" spans="1:15" ht="15.6" customHeight="1" x14ac:dyDescent="0.25">
      <c r="A43" s="38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6"/>
      <c r="M43" s="184"/>
      <c r="N43" s="184"/>
      <c r="O43" s="138"/>
    </row>
    <row r="44" spans="1:15" ht="15" customHeight="1" x14ac:dyDescent="0.25">
      <c r="A44" s="38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6"/>
      <c r="M44" s="184"/>
      <c r="N44" s="184"/>
      <c r="O44" s="138"/>
    </row>
    <row r="45" spans="1:15" ht="15" customHeight="1" x14ac:dyDescent="0.25">
      <c r="A45" s="103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6"/>
      <c r="M45" s="184"/>
      <c r="N45" s="184"/>
      <c r="O45" s="138"/>
    </row>
    <row r="46" spans="1:15" ht="15.6" customHeight="1" x14ac:dyDescent="0.25">
      <c r="A46" s="38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6"/>
      <c r="M46" s="184"/>
      <c r="N46" s="184"/>
      <c r="O46" s="138"/>
    </row>
    <row r="47" spans="1:15" ht="15.6" customHeight="1" x14ac:dyDescent="0.25">
      <c r="A47" s="38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6"/>
      <c r="M47" s="184"/>
      <c r="N47" s="184"/>
      <c r="O47" s="138"/>
    </row>
    <row r="48" spans="1:15" s="12" customFormat="1" ht="15.75" x14ac:dyDescent="0.25">
      <c r="A48" s="38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6"/>
      <c r="M48" s="184"/>
      <c r="N48" s="184"/>
      <c r="O48" s="138"/>
    </row>
    <row r="49" spans="1:15" ht="15.75" x14ac:dyDescent="0.25">
      <c r="A49" s="38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6"/>
      <c r="M49" s="184"/>
      <c r="N49" s="184"/>
      <c r="O49" s="138"/>
    </row>
    <row r="50" spans="1:15" ht="15.75" x14ac:dyDescent="0.25">
      <c r="A50" s="38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6"/>
      <c r="M50" s="184"/>
      <c r="N50" s="184"/>
      <c r="O50" s="138"/>
    </row>
    <row r="51" spans="1:15" ht="17.45" customHeight="1" x14ac:dyDescent="0.25">
      <c r="A51" s="38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6"/>
      <c r="M51" s="184"/>
      <c r="N51" s="184"/>
      <c r="O51" s="138"/>
    </row>
    <row r="52" spans="1:15" s="67" customFormat="1" ht="15" customHeight="1" x14ac:dyDescent="0.25">
      <c r="A52" s="66" t="s">
        <v>48</v>
      </c>
      <c r="B52" s="134">
        <f t="shared" si="0"/>
        <v>0</v>
      </c>
      <c r="C52" s="336"/>
      <c r="D52" s="336"/>
      <c r="E52" s="333"/>
      <c r="F52" s="332"/>
      <c r="G52" s="332"/>
      <c r="H52" s="330"/>
      <c r="I52" s="330">
        <v>900</v>
      </c>
      <c r="J52" s="333"/>
      <c r="K52" s="276">
        <f t="shared" ref="K52:K55" si="2">ROUND(((B52+H52)*4)+I52*9.4,2)</f>
        <v>8460</v>
      </c>
      <c r="L52" s="143"/>
      <c r="M52" s="185"/>
      <c r="N52" s="185"/>
      <c r="O52" s="187"/>
    </row>
    <row r="53" spans="1:15" s="67" customFormat="1" ht="15.75" x14ac:dyDescent="0.25">
      <c r="A53" s="66" t="s">
        <v>49</v>
      </c>
      <c r="B53" s="134">
        <f t="shared" si="0"/>
        <v>0</v>
      </c>
      <c r="C53" s="337"/>
      <c r="D53" s="337"/>
      <c r="E53" s="335"/>
      <c r="F53" s="332"/>
      <c r="G53" s="332"/>
      <c r="H53" s="334"/>
      <c r="I53" s="334"/>
      <c r="J53" s="335"/>
      <c r="K53" s="276">
        <f t="shared" si="2"/>
        <v>0</v>
      </c>
      <c r="L53" s="143"/>
      <c r="M53" s="185"/>
      <c r="N53" s="185"/>
      <c r="O53" s="187"/>
    </row>
    <row r="54" spans="1:15" s="67" customFormat="1" ht="15.75" x14ac:dyDescent="0.25">
      <c r="A54" s="66" t="s">
        <v>50</v>
      </c>
      <c r="B54" s="134">
        <f t="shared" si="0"/>
        <v>0</v>
      </c>
      <c r="C54" s="337"/>
      <c r="D54" s="337"/>
      <c r="E54" s="335"/>
      <c r="F54" s="332"/>
      <c r="G54" s="332"/>
      <c r="H54" s="334"/>
      <c r="I54" s="334"/>
      <c r="J54" s="335"/>
      <c r="K54" s="276">
        <f t="shared" si="2"/>
        <v>0</v>
      </c>
      <c r="L54" s="143"/>
      <c r="M54" s="185"/>
      <c r="N54" s="185"/>
      <c r="O54" s="187"/>
    </row>
    <row r="55" spans="1:15" s="67" customFormat="1" ht="15.75" x14ac:dyDescent="0.25">
      <c r="A55" s="66" t="s">
        <v>51</v>
      </c>
      <c r="B55" s="134">
        <f t="shared" si="0"/>
        <v>0</v>
      </c>
      <c r="C55" s="337"/>
      <c r="D55" s="337"/>
      <c r="E55" s="335"/>
      <c r="F55" s="332"/>
      <c r="G55" s="332"/>
      <c r="H55" s="334"/>
      <c r="I55" s="334"/>
      <c r="J55" s="335"/>
      <c r="K55" s="276">
        <f t="shared" si="2"/>
        <v>0</v>
      </c>
      <c r="L55" s="143"/>
      <c r="M55" s="185"/>
      <c r="N55" s="185"/>
      <c r="O55" s="187"/>
    </row>
    <row r="56" spans="1:15" ht="15.75" x14ac:dyDescent="0.25">
      <c r="A56" s="38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6"/>
      <c r="M56" s="184"/>
      <c r="N56" s="184"/>
      <c r="O56" s="138"/>
    </row>
    <row r="57" spans="1:15" ht="15.75" x14ac:dyDescent="0.25">
      <c r="A57" s="38" t="s">
        <v>53</v>
      </c>
      <c r="B57" s="134">
        <f t="shared" si="0"/>
        <v>1000</v>
      </c>
      <c r="C57" s="334"/>
      <c r="D57" s="334"/>
      <c r="E57" s="332"/>
      <c r="F57" s="332">
        <v>1000</v>
      </c>
      <c r="G57" s="332"/>
      <c r="H57" s="334"/>
      <c r="I57" s="334">
        <v>952</v>
      </c>
      <c r="J57" s="332"/>
      <c r="K57" s="147"/>
      <c r="L57" s="136"/>
      <c r="M57" s="184"/>
      <c r="N57" s="184"/>
      <c r="O57" s="138"/>
    </row>
    <row r="58" spans="1:15" ht="15.75" x14ac:dyDescent="0.25">
      <c r="A58" s="38" t="s">
        <v>54</v>
      </c>
      <c r="B58" s="134">
        <f t="shared" si="0"/>
        <v>0</v>
      </c>
      <c r="C58" s="334"/>
      <c r="D58" s="334"/>
      <c r="E58" s="332"/>
      <c r="F58" s="332"/>
      <c r="G58" s="332"/>
      <c r="H58" s="334"/>
      <c r="I58" s="334"/>
      <c r="J58" s="332"/>
      <c r="K58" s="147"/>
      <c r="L58" s="136"/>
      <c r="M58" s="184"/>
      <c r="N58" s="184"/>
      <c r="O58" s="138"/>
    </row>
    <row r="59" spans="1:15" ht="16.149999999999999" customHeight="1" x14ac:dyDescent="0.25">
      <c r="A59" s="38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6"/>
      <c r="M59" s="184"/>
      <c r="N59" s="184"/>
      <c r="O59" s="138"/>
    </row>
    <row r="60" spans="1:15" ht="15.75" x14ac:dyDescent="0.25">
      <c r="A60" s="38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6"/>
      <c r="M60" s="184"/>
      <c r="N60" s="184"/>
      <c r="O60" s="138"/>
    </row>
    <row r="61" spans="1:15" ht="15.6" customHeight="1" x14ac:dyDescent="0.25">
      <c r="A61" s="38" t="s">
        <v>57</v>
      </c>
      <c r="B61" s="134">
        <f t="shared" si="0"/>
        <v>135</v>
      </c>
      <c r="C61" s="334"/>
      <c r="D61" s="334"/>
      <c r="E61" s="332"/>
      <c r="F61" s="332">
        <v>135</v>
      </c>
      <c r="G61" s="332"/>
      <c r="H61" s="334"/>
      <c r="I61" s="334">
        <v>100</v>
      </c>
      <c r="J61" s="332"/>
      <c r="K61" s="147"/>
      <c r="L61" s="136"/>
      <c r="M61" s="184"/>
      <c r="N61" s="184"/>
      <c r="O61" s="138"/>
    </row>
    <row r="62" spans="1:15" ht="31.5" customHeight="1" x14ac:dyDescent="0.25">
      <c r="A62" s="38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6"/>
      <c r="M62" s="184"/>
      <c r="N62" s="184"/>
      <c r="O62" s="138"/>
    </row>
    <row r="63" spans="1:15" ht="15.75" x14ac:dyDescent="0.25">
      <c r="A63" s="38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6"/>
      <c r="M63" s="184"/>
      <c r="N63" s="184"/>
      <c r="O63" s="138"/>
    </row>
    <row r="64" spans="1:15" ht="15.6" customHeight="1" x14ac:dyDescent="0.25">
      <c r="A64" s="38" t="s">
        <v>60</v>
      </c>
      <c r="B64" s="134">
        <f t="shared" si="0"/>
        <v>135</v>
      </c>
      <c r="C64" s="334"/>
      <c r="D64" s="337"/>
      <c r="E64" s="335"/>
      <c r="F64" s="332">
        <v>135</v>
      </c>
      <c r="G64" s="332"/>
      <c r="H64" s="334"/>
      <c r="I64" s="334">
        <v>100</v>
      </c>
      <c r="J64" s="335"/>
      <c r="K64" s="147"/>
      <c r="L64" s="136"/>
      <c r="M64" s="184"/>
      <c r="N64" s="184"/>
      <c r="O64" s="138"/>
    </row>
    <row r="65" spans="1:15" ht="15.75" x14ac:dyDescent="0.25">
      <c r="A65" s="38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6"/>
      <c r="M65" s="184"/>
      <c r="N65" s="184"/>
      <c r="O65" s="138"/>
    </row>
    <row r="66" spans="1:15" ht="15.75" x14ac:dyDescent="0.25">
      <c r="A66" s="38" t="s">
        <v>62</v>
      </c>
      <c r="B66" s="134">
        <f t="shared" si="0"/>
        <v>500</v>
      </c>
      <c r="C66" s="334"/>
      <c r="D66" s="334"/>
      <c r="E66" s="332"/>
      <c r="F66" s="332">
        <v>500</v>
      </c>
      <c r="G66" s="332"/>
      <c r="H66" s="334"/>
      <c r="I66" s="334">
        <v>150</v>
      </c>
      <c r="J66" s="332"/>
      <c r="K66" s="147"/>
      <c r="L66" s="136"/>
      <c r="M66" s="184"/>
      <c r="N66" s="184"/>
      <c r="O66" s="138"/>
    </row>
    <row r="67" spans="1:15" ht="19.5" customHeight="1" x14ac:dyDescent="0.25">
      <c r="A67" s="38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6"/>
      <c r="M67" s="135"/>
      <c r="N67" s="135"/>
      <c r="O67" s="138"/>
    </row>
    <row r="68" spans="1:15" s="67" customFormat="1" ht="15.75" x14ac:dyDescent="0.25">
      <c r="A68" s="66" t="s">
        <v>63</v>
      </c>
      <c r="B68" s="134">
        <f t="shared" si="0"/>
        <v>0</v>
      </c>
      <c r="C68" s="337"/>
      <c r="D68" s="337"/>
      <c r="E68" s="335"/>
      <c r="F68" s="332"/>
      <c r="G68" s="332"/>
      <c r="H68" s="334"/>
      <c r="I68" s="334"/>
      <c r="J68" s="335"/>
      <c r="K68" s="276">
        <f t="shared" ref="K68" si="3">ROUND(((B68+H68)*4)+I68*9.4,2)</f>
        <v>0</v>
      </c>
      <c r="L68" s="143"/>
      <c r="M68" s="185"/>
      <c r="N68" s="185"/>
      <c r="O68" s="187"/>
    </row>
    <row r="69" spans="1:15" ht="15.75" x14ac:dyDescent="0.25">
      <c r="A69" s="38" t="s">
        <v>64</v>
      </c>
      <c r="B69" s="134">
        <f t="shared" si="0"/>
        <v>0</v>
      </c>
      <c r="C69" s="334"/>
      <c r="D69" s="334"/>
      <c r="E69" s="332"/>
      <c r="F69" s="332"/>
      <c r="G69" s="332"/>
      <c r="H69" s="334"/>
      <c r="I69" s="334"/>
      <c r="J69" s="332"/>
      <c r="K69" s="147"/>
      <c r="L69" s="136"/>
      <c r="M69" s="184"/>
      <c r="N69" s="184"/>
      <c r="O69" s="138"/>
    </row>
    <row r="70" spans="1:15" ht="16.5" thickBot="1" x14ac:dyDescent="0.3">
      <c r="A70" s="39" t="s">
        <v>65</v>
      </c>
      <c r="B70" s="127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88"/>
      <c r="M70" s="190"/>
      <c r="N70" s="190"/>
      <c r="O70" s="191"/>
    </row>
    <row r="71" spans="1:15" ht="16.5" thickBot="1" x14ac:dyDescent="0.3">
      <c r="A71" s="46" t="s">
        <v>66</v>
      </c>
      <c r="B71" s="153">
        <f t="shared" ref="B71:O71" si="4">SUM(B7:B70)</f>
        <v>4000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4000</v>
      </c>
      <c r="G71" s="153">
        <f t="shared" si="4"/>
        <v>0</v>
      </c>
      <c r="H71" s="153">
        <f t="shared" si="4"/>
        <v>0</v>
      </c>
      <c r="I71" s="153">
        <f t="shared" si="4"/>
        <v>4052</v>
      </c>
      <c r="J71" s="153">
        <f t="shared" si="4"/>
        <v>0</v>
      </c>
      <c r="K71" s="278">
        <f t="shared" si="4"/>
        <v>8460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92"/>
      <c r="C73" s="192"/>
      <c r="D73" s="192"/>
      <c r="E73" s="192"/>
      <c r="F73" s="192"/>
      <c r="G73" s="192"/>
      <c r="H73" s="193"/>
      <c r="I73" s="193"/>
      <c r="J73" s="193"/>
      <c r="K73" s="193"/>
      <c r="L73" s="193"/>
      <c r="M73" s="193"/>
      <c r="N73" s="193"/>
      <c r="O73" s="193"/>
    </row>
    <row r="74" spans="1:15" ht="15.75" x14ac:dyDescent="0.25">
      <c r="B74" s="192"/>
      <c r="C74" s="192"/>
      <c r="D74" s="192"/>
      <c r="E74" s="192"/>
      <c r="F74" s="192"/>
      <c r="G74" s="192"/>
      <c r="H74" s="193"/>
      <c r="I74" s="193"/>
      <c r="J74" s="193"/>
      <c r="K74" s="193"/>
      <c r="L74" s="193"/>
      <c r="M74" s="193"/>
      <c r="N74" s="193"/>
      <c r="O74" s="193"/>
    </row>
    <row r="75" spans="1:15" ht="22.15" customHeight="1" x14ac:dyDescent="0.3">
      <c r="A75" s="86" t="s">
        <v>157</v>
      </c>
      <c r="B75" s="157">
        <f>C75+D75+F75</f>
        <v>4000</v>
      </c>
      <c r="C75" s="157">
        <v>0</v>
      </c>
      <c r="D75" s="157">
        <v>0</v>
      </c>
      <c r="E75" s="157">
        <v>0</v>
      </c>
      <c r="F75" s="157">
        <v>4000</v>
      </c>
      <c r="G75" s="157">
        <v>0</v>
      </c>
      <c r="H75" s="156">
        <v>0</v>
      </c>
      <c r="I75" s="156">
        <v>4052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92"/>
      <c r="C76" s="192"/>
      <c r="D76" s="192"/>
      <c r="E76" s="192"/>
      <c r="F76" s="192"/>
      <c r="G76" s="192"/>
      <c r="H76" s="193"/>
      <c r="I76" s="193"/>
      <c r="J76" s="193"/>
      <c r="K76" s="193"/>
      <c r="L76" s="193"/>
      <c r="M76" s="193"/>
      <c r="N76" s="193"/>
      <c r="O76" s="193"/>
    </row>
    <row r="77" spans="1:15" ht="15.75" x14ac:dyDescent="0.25">
      <c r="B77" s="192">
        <f>B71-B75</f>
        <v>0</v>
      </c>
      <c r="C77" s="192">
        <f t="shared" ref="C77:O77" si="5">C71-C75</f>
        <v>0</v>
      </c>
      <c r="D77" s="192">
        <f t="shared" si="5"/>
        <v>0</v>
      </c>
      <c r="E77" s="192">
        <f t="shared" si="5"/>
        <v>0</v>
      </c>
      <c r="F77" s="192">
        <f t="shared" si="5"/>
        <v>0</v>
      </c>
      <c r="G77" s="192">
        <f t="shared" si="5"/>
        <v>0</v>
      </c>
      <c r="H77" s="192">
        <f t="shared" si="5"/>
        <v>0</v>
      </c>
      <c r="I77" s="192">
        <f t="shared" si="5"/>
        <v>0</v>
      </c>
      <c r="J77" s="192">
        <f t="shared" si="5"/>
        <v>0</v>
      </c>
      <c r="K77" s="192">
        <f t="shared" si="5"/>
        <v>8460</v>
      </c>
      <c r="L77" s="192">
        <f t="shared" si="5"/>
        <v>0</v>
      </c>
      <c r="M77" s="192">
        <f t="shared" si="5"/>
        <v>0</v>
      </c>
      <c r="N77" s="192">
        <f t="shared" si="5"/>
        <v>0</v>
      </c>
      <c r="O77" s="192">
        <f t="shared" si="5"/>
        <v>0</v>
      </c>
    </row>
    <row r="78" spans="1:15" ht="15.75" x14ac:dyDescent="0.25">
      <c r="B78" s="194"/>
      <c r="C78" s="194"/>
      <c r="D78" s="194"/>
      <c r="E78" s="194"/>
      <c r="F78" s="194"/>
      <c r="G78" s="194"/>
      <c r="H78" s="195"/>
      <c r="I78" s="195"/>
      <c r="J78" s="195"/>
      <c r="K78" s="195"/>
      <c r="L78" s="195"/>
      <c r="M78" s="195"/>
      <c r="N78" s="195"/>
      <c r="O78" s="195"/>
    </row>
    <row r="79" spans="1:15" ht="15.75" x14ac:dyDescent="0.25">
      <c r="B79" s="194"/>
      <c r="C79" s="194"/>
      <c r="D79" s="194"/>
      <c r="E79" s="194"/>
      <c r="F79" s="194"/>
      <c r="G79" s="194"/>
      <c r="H79" s="195"/>
      <c r="I79" s="195"/>
      <c r="J79" s="195"/>
      <c r="K79" s="195"/>
      <c r="L79" s="195"/>
      <c r="M79" s="195"/>
      <c r="N79" s="195"/>
      <c r="O79" s="195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tabColor rgb="FF00B050"/>
    <pageSetUpPr fitToPage="1"/>
  </sheetPr>
  <dimension ref="A1:O79"/>
  <sheetViews>
    <sheetView zoomScale="75" zoomScaleNormal="75" workbookViewId="0">
      <pane ySplit="6" topLeftCell="A64" activePane="bottomLeft" state="frozen"/>
      <selection activeCell="A68" sqref="A68"/>
      <selection pane="bottomLeft" activeCell="A68" sqref="A68"/>
    </sheetView>
  </sheetViews>
  <sheetFormatPr defaultColWidth="9" defaultRowHeight="15" x14ac:dyDescent="0.25"/>
  <cols>
    <col min="1" max="1" width="48.42578125" style="7" customWidth="1"/>
    <col min="2" max="2" width="10.7109375" style="9" customWidth="1"/>
    <col min="3" max="3" width="24.42578125" style="9" customWidth="1"/>
    <col min="4" max="4" width="21.5703125" style="9" customWidth="1"/>
    <col min="5" max="5" width="12" style="9" customWidth="1"/>
    <col min="6" max="7" width="16.5703125" style="9" customWidth="1"/>
    <col min="8" max="8" width="16.42578125" style="7" customWidth="1"/>
    <col min="9" max="9" width="16.140625" style="7" customWidth="1"/>
    <col min="10" max="10" width="14.28515625" style="7" customWidth="1"/>
    <col min="11" max="11" width="11.28515625" style="7" customWidth="1"/>
    <col min="12" max="12" width="11.42578125" style="7" customWidth="1"/>
    <col min="13" max="14" width="9" style="7" customWidth="1"/>
    <col min="15" max="15" width="11.7109375" style="7" customWidth="1"/>
    <col min="16" max="245" width="9" style="7" customWidth="1"/>
    <col min="246" max="246" width="34.140625" style="7" customWidth="1"/>
    <col min="247" max="247" width="11.28515625" style="7" customWidth="1"/>
    <col min="248" max="248" width="11" style="7" customWidth="1"/>
    <col min="249" max="249" width="9" style="7"/>
    <col min="250" max="250" width="48.42578125" style="7" customWidth="1"/>
    <col min="251" max="251" width="9.7109375" style="7" customWidth="1"/>
    <col min="252" max="252" width="9" style="7" customWidth="1"/>
    <col min="253" max="256" width="8.42578125" style="7" customWidth="1"/>
    <col min="257" max="257" width="9.7109375" style="7" customWidth="1"/>
    <col min="258" max="258" width="9.28515625" style="7" customWidth="1"/>
    <col min="259" max="259" width="7.85546875" style="7" customWidth="1"/>
    <col min="260" max="260" width="11.5703125" style="7" customWidth="1"/>
    <col min="261" max="264" width="9.28515625" style="7" customWidth="1"/>
    <col min="265" max="501" width="9" style="7" customWidth="1"/>
    <col min="502" max="502" width="34.140625" style="7" customWidth="1"/>
    <col min="503" max="503" width="11.28515625" style="7" customWidth="1"/>
    <col min="504" max="504" width="11" style="7" customWidth="1"/>
    <col min="505" max="505" width="9" style="7"/>
    <col min="506" max="506" width="48.42578125" style="7" customWidth="1"/>
    <col min="507" max="507" width="9.7109375" style="7" customWidth="1"/>
    <col min="508" max="508" width="9" style="7" customWidth="1"/>
    <col min="509" max="512" width="8.42578125" style="7" customWidth="1"/>
    <col min="513" max="513" width="9.7109375" style="7" customWidth="1"/>
    <col min="514" max="514" width="9.28515625" style="7" customWidth="1"/>
    <col min="515" max="515" width="7.85546875" style="7" customWidth="1"/>
    <col min="516" max="516" width="11.5703125" style="7" customWidth="1"/>
    <col min="517" max="520" width="9.28515625" style="7" customWidth="1"/>
    <col min="521" max="757" width="9" style="7" customWidth="1"/>
    <col min="758" max="758" width="34.140625" style="7" customWidth="1"/>
    <col min="759" max="759" width="11.28515625" style="7" customWidth="1"/>
    <col min="760" max="760" width="11" style="7" customWidth="1"/>
    <col min="761" max="761" width="9" style="7"/>
    <col min="762" max="762" width="48.42578125" style="7" customWidth="1"/>
    <col min="763" max="763" width="9.7109375" style="7" customWidth="1"/>
    <col min="764" max="764" width="9" style="7" customWidth="1"/>
    <col min="765" max="768" width="8.42578125" style="7" customWidth="1"/>
    <col min="769" max="769" width="9.7109375" style="7" customWidth="1"/>
    <col min="770" max="770" width="9.28515625" style="7" customWidth="1"/>
    <col min="771" max="771" width="7.85546875" style="7" customWidth="1"/>
    <col min="772" max="772" width="11.5703125" style="7" customWidth="1"/>
    <col min="773" max="776" width="9.28515625" style="7" customWidth="1"/>
    <col min="777" max="1013" width="9" style="7" customWidth="1"/>
    <col min="1014" max="1014" width="34.140625" style="7" customWidth="1"/>
    <col min="1015" max="1015" width="11.28515625" style="7" customWidth="1"/>
    <col min="1016" max="1016" width="11" style="7" customWidth="1"/>
    <col min="1017" max="1017" width="9" style="7"/>
    <col min="1018" max="1018" width="48.42578125" style="7" customWidth="1"/>
    <col min="1019" max="1019" width="9.7109375" style="7" customWidth="1"/>
    <col min="1020" max="1020" width="9" style="7" customWidth="1"/>
    <col min="1021" max="1024" width="8.42578125" style="7" customWidth="1"/>
    <col min="1025" max="1025" width="9.7109375" style="7" customWidth="1"/>
    <col min="1026" max="1026" width="9.28515625" style="7" customWidth="1"/>
    <col min="1027" max="1027" width="7.85546875" style="7" customWidth="1"/>
    <col min="1028" max="1028" width="11.5703125" style="7" customWidth="1"/>
    <col min="1029" max="1032" width="9.28515625" style="7" customWidth="1"/>
    <col min="1033" max="1269" width="9" style="7" customWidth="1"/>
    <col min="1270" max="1270" width="34.140625" style="7" customWidth="1"/>
    <col min="1271" max="1271" width="11.28515625" style="7" customWidth="1"/>
    <col min="1272" max="1272" width="11" style="7" customWidth="1"/>
    <col min="1273" max="1273" width="9" style="7"/>
    <col min="1274" max="1274" width="48.42578125" style="7" customWidth="1"/>
    <col min="1275" max="1275" width="9.7109375" style="7" customWidth="1"/>
    <col min="1276" max="1276" width="9" style="7" customWidth="1"/>
    <col min="1277" max="1280" width="8.42578125" style="7" customWidth="1"/>
    <col min="1281" max="1281" width="9.7109375" style="7" customWidth="1"/>
    <col min="1282" max="1282" width="9.28515625" style="7" customWidth="1"/>
    <col min="1283" max="1283" width="7.85546875" style="7" customWidth="1"/>
    <col min="1284" max="1284" width="11.5703125" style="7" customWidth="1"/>
    <col min="1285" max="1288" width="9.28515625" style="7" customWidth="1"/>
    <col min="1289" max="1525" width="9" style="7" customWidth="1"/>
    <col min="1526" max="1526" width="34.140625" style="7" customWidth="1"/>
    <col min="1527" max="1527" width="11.28515625" style="7" customWidth="1"/>
    <col min="1528" max="1528" width="11" style="7" customWidth="1"/>
    <col min="1529" max="1529" width="9" style="7"/>
    <col min="1530" max="1530" width="48.42578125" style="7" customWidth="1"/>
    <col min="1531" max="1531" width="9.7109375" style="7" customWidth="1"/>
    <col min="1532" max="1532" width="9" style="7" customWidth="1"/>
    <col min="1533" max="1536" width="8.42578125" style="7" customWidth="1"/>
    <col min="1537" max="1537" width="9.7109375" style="7" customWidth="1"/>
    <col min="1538" max="1538" width="9.28515625" style="7" customWidth="1"/>
    <col min="1539" max="1539" width="7.85546875" style="7" customWidth="1"/>
    <col min="1540" max="1540" width="11.5703125" style="7" customWidth="1"/>
    <col min="1541" max="1544" width="9.28515625" style="7" customWidth="1"/>
    <col min="1545" max="1781" width="9" style="7" customWidth="1"/>
    <col min="1782" max="1782" width="34.140625" style="7" customWidth="1"/>
    <col min="1783" max="1783" width="11.28515625" style="7" customWidth="1"/>
    <col min="1784" max="1784" width="11" style="7" customWidth="1"/>
    <col min="1785" max="1785" width="9" style="7"/>
    <col min="1786" max="1786" width="48.42578125" style="7" customWidth="1"/>
    <col min="1787" max="1787" width="9.7109375" style="7" customWidth="1"/>
    <col min="1788" max="1788" width="9" style="7" customWidth="1"/>
    <col min="1789" max="1792" width="8.42578125" style="7" customWidth="1"/>
    <col min="1793" max="1793" width="9.7109375" style="7" customWidth="1"/>
    <col min="1794" max="1794" width="9.28515625" style="7" customWidth="1"/>
    <col min="1795" max="1795" width="7.85546875" style="7" customWidth="1"/>
    <col min="1796" max="1796" width="11.5703125" style="7" customWidth="1"/>
    <col min="1797" max="1800" width="9.28515625" style="7" customWidth="1"/>
    <col min="1801" max="2037" width="9" style="7" customWidth="1"/>
    <col min="2038" max="2038" width="34.140625" style="7" customWidth="1"/>
    <col min="2039" max="2039" width="11.28515625" style="7" customWidth="1"/>
    <col min="2040" max="2040" width="11" style="7" customWidth="1"/>
    <col min="2041" max="2041" width="9" style="7"/>
    <col min="2042" max="2042" width="48.42578125" style="7" customWidth="1"/>
    <col min="2043" max="2043" width="9.7109375" style="7" customWidth="1"/>
    <col min="2044" max="2044" width="9" style="7" customWidth="1"/>
    <col min="2045" max="2048" width="8.42578125" style="7" customWidth="1"/>
    <col min="2049" max="2049" width="9.7109375" style="7" customWidth="1"/>
    <col min="2050" max="2050" width="9.28515625" style="7" customWidth="1"/>
    <col min="2051" max="2051" width="7.85546875" style="7" customWidth="1"/>
    <col min="2052" max="2052" width="11.5703125" style="7" customWidth="1"/>
    <col min="2053" max="2056" width="9.28515625" style="7" customWidth="1"/>
    <col min="2057" max="2293" width="9" style="7" customWidth="1"/>
    <col min="2294" max="2294" width="34.140625" style="7" customWidth="1"/>
    <col min="2295" max="2295" width="11.28515625" style="7" customWidth="1"/>
    <col min="2296" max="2296" width="11" style="7" customWidth="1"/>
    <col min="2297" max="2297" width="9" style="7"/>
    <col min="2298" max="2298" width="48.42578125" style="7" customWidth="1"/>
    <col min="2299" max="2299" width="9.7109375" style="7" customWidth="1"/>
    <col min="2300" max="2300" width="9" style="7" customWidth="1"/>
    <col min="2301" max="2304" width="8.42578125" style="7" customWidth="1"/>
    <col min="2305" max="2305" width="9.7109375" style="7" customWidth="1"/>
    <col min="2306" max="2306" width="9.28515625" style="7" customWidth="1"/>
    <col min="2307" max="2307" width="7.85546875" style="7" customWidth="1"/>
    <col min="2308" max="2308" width="11.5703125" style="7" customWidth="1"/>
    <col min="2309" max="2312" width="9.28515625" style="7" customWidth="1"/>
    <col min="2313" max="2549" width="9" style="7" customWidth="1"/>
    <col min="2550" max="2550" width="34.140625" style="7" customWidth="1"/>
    <col min="2551" max="2551" width="11.28515625" style="7" customWidth="1"/>
    <col min="2552" max="2552" width="11" style="7" customWidth="1"/>
    <col min="2553" max="2553" width="9" style="7"/>
    <col min="2554" max="2554" width="48.42578125" style="7" customWidth="1"/>
    <col min="2555" max="2555" width="9.7109375" style="7" customWidth="1"/>
    <col min="2556" max="2556" width="9" style="7" customWidth="1"/>
    <col min="2557" max="2560" width="8.42578125" style="7" customWidth="1"/>
    <col min="2561" max="2561" width="9.7109375" style="7" customWidth="1"/>
    <col min="2562" max="2562" width="9.28515625" style="7" customWidth="1"/>
    <col min="2563" max="2563" width="7.85546875" style="7" customWidth="1"/>
    <col min="2564" max="2564" width="11.5703125" style="7" customWidth="1"/>
    <col min="2565" max="2568" width="9.28515625" style="7" customWidth="1"/>
    <col min="2569" max="2805" width="9" style="7" customWidth="1"/>
    <col min="2806" max="2806" width="34.140625" style="7" customWidth="1"/>
    <col min="2807" max="2807" width="11.28515625" style="7" customWidth="1"/>
    <col min="2808" max="2808" width="11" style="7" customWidth="1"/>
    <col min="2809" max="2809" width="9" style="7"/>
    <col min="2810" max="2810" width="48.42578125" style="7" customWidth="1"/>
    <col min="2811" max="2811" width="9.7109375" style="7" customWidth="1"/>
    <col min="2812" max="2812" width="9" style="7" customWidth="1"/>
    <col min="2813" max="2816" width="8.42578125" style="7" customWidth="1"/>
    <col min="2817" max="2817" width="9.7109375" style="7" customWidth="1"/>
    <col min="2818" max="2818" width="9.28515625" style="7" customWidth="1"/>
    <col min="2819" max="2819" width="7.85546875" style="7" customWidth="1"/>
    <col min="2820" max="2820" width="11.5703125" style="7" customWidth="1"/>
    <col min="2821" max="2824" width="9.28515625" style="7" customWidth="1"/>
    <col min="2825" max="3061" width="9" style="7" customWidth="1"/>
    <col min="3062" max="3062" width="34.140625" style="7" customWidth="1"/>
    <col min="3063" max="3063" width="11.28515625" style="7" customWidth="1"/>
    <col min="3064" max="3064" width="11" style="7" customWidth="1"/>
    <col min="3065" max="3065" width="9" style="7"/>
    <col min="3066" max="3066" width="48.42578125" style="7" customWidth="1"/>
    <col min="3067" max="3067" width="9.7109375" style="7" customWidth="1"/>
    <col min="3068" max="3068" width="9" style="7" customWidth="1"/>
    <col min="3069" max="3072" width="8.42578125" style="7" customWidth="1"/>
    <col min="3073" max="3073" width="9.7109375" style="7" customWidth="1"/>
    <col min="3074" max="3074" width="9.28515625" style="7" customWidth="1"/>
    <col min="3075" max="3075" width="7.85546875" style="7" customWidth="1"/>
    <col min="3076" max="3076" width="11.5703125" style="7" customWidth="1"/>
    <col min="3077" max="3080" width="9.28515625" style="7" customWidth="1"/>
    <col min="3081" max="3317" width="9" style="7" customWidth="1"/>
    <col min="3318" max="3318" width="34.140625" style="7" customWidth="1"/>
    <col min="3319" max="3319" width="11.28515625" style="7" customWidth="1"/>
    <col min="3320" max="3320" width="11" style="7" customWidth="1"/>
    <col min="3321" max="3321" width="9" style="7"/>
    <col min="3322" max="3322" width="48.42578125" style="7" customWidth="1"/>
    <col min="3323" max="3323" width="9.7109375" style="7" customWidth="1"/>
    <col min="3324" max="3324" width="9" style="7" customWidth="1"/>
    <col min="3325" max="3328" width="8.42578125" style="7" customWidth="1"/>
    <col min="3329" max="3329" width="9.7109375" style="7" customWidth="1"/>
    <col min="3330" max="3330" width="9.28515625" style="7" customWidth="1"/>
    <col min="3331" max="3331" width="7.85546875" style="7" customWidth="1"/>
    <col min="3332" max="3332" width="11.5703125" style="7" customWidth="1"/>
    <col min="3333" max="3336" width="9.28515625" style="7" customWidth="1"/>
    <col min="3337" max="3573" width="9" style="7" customWidth="1"/>
    <col min="3574" max="3574" width="34.140625" style="7" customWidth="1"/>
    <col min="3575" max="3575" width="11.28515625" style="7" customWidth="1"/>
    <col min="3576" max="3576" width="11" style="7" customWidth="1"/>
    <col min="3577" max="3577" width="9" style="7"/>
    <col min="3578" max="3578" width="48.42578125" style="7" customWidth="1"/>
    <col min="3579" max="3579" width="9.7109375" style="7" customWidth="1"/>
    <col min="3580" max="3580" width="9" style="7" customWidth="1"/>
    <col min="3581" max="3584" width="8.42578125" style="7" customWidth="1"/>
    <col min="3585" max="3585" width="9.7109375" style="7" customWidth="1"/>
    <col min="3586" max="3586" width="9.28515625" style="7" customWidth="1"/>
    <col min="3587" max="3587" width="7.85546875" style="7" customWidth="1"/>
    <col min="3588" max="3588" width="11.5703125" style="7" customWidth="1"/>
    <col min="3589" max="3592" width="9.28515625" style="7" customWidth="1"/>
    <col min="3593" max="3829" width="9" style="7" customWidth="1"/>
    <col min="3830" max="3830" width="34.140625" style="7" customWidth="1"/>
    <col min="3831" max="3831" width="11.28515625" style="7" customWidth="1"/>
    <col min="3832" max="3832" width="11" style="7" customWidth="1"/>
    <col min="3833" max="3833" width="9" style="7"/>
    <col min="3834" max="3834" width="48.42578125" style="7" customWidth="1"/>
    <col min="3835" max="3835" width="9.7109375" style="7" customWidth="1"/>
    <col min="3836" max="3836" width="9" style="7" customWidth="1"/>
    <col min="3837" max="3840" width="8.42578125" style="7" customWidth="1"/>
    <col min="3841" max="3841" width="9.7109375" style="7" customWidth="1"/>
    <col min="3842" max="3842" width="9.28515625" style="7" customWidth="1"/>
    <col min="3843" max="3843" width="7.85546875" style="7" customWidth="1"/>
    <col min="3844" max="3844" width="11.5703125" style="7" customWidth="1"/>
    <col min="3845" max="3848" width="9.28515625" style="7" customWidth="1"/>
    <col min="3849" max="4085" width="9" style="7" customWidth="1"/>
    <col min="4086" max="4086" width="34.140625" style="7" customWidth="1"/>
    <col min="4087" max="4087" width="11.28515625" style="7" customWidth="1"/>
    <col min="4088" max="4088" width="11" style="7" customWidth="1"/>
    <col min="4089" max="4089" width="9" style="7"/>
    <col min="4090" max="4090" width="48.42578125" style="7" customWidth="1"/>
    <col min="4091" max="4091" width="9.7109375" style="7" customWidth="1"/>
    <col min="4092" max="4092" width="9" style="7" customWidth="1"/>
    <col min="4093" max="4096" width="8.42578125" style="7" customWidth="1"/>
    <col min="4097" max="4097" width="9.7109375" style="7" customWidth="1"/>
    <col min="4098" max="4098" width="9.28515625" style="7" customWidth="1"/>
    <col min="4099" max="4099" width="7.85546875" style="7" customWidth="1"/>
    <col min="4100" max="4100" width="11.5703125" style="7" customWidth="1"/>
    <col min="4101" max="4104" width="9.28515625" style="7" customWidth="1"/>
    <col min="4105" max="4341" width="9" style="7" customWidth="1"/>
    <col min="4342" max="4342" width="34.140625" style="7" customWidth="1"/>
    <col min="4343" max="4343" width="11.28515625" style="7" customWidth="1"/>
    <col min="4344" max="4344" width="11" style="7" customWidth="1"/>
    <col min="4345" max="4345" width="9" style="7"/>
    <col min="4346" max="4346" width="48.42578125" style="7" customWidth="1"/>
    <col min="4347" max="4347" width="9.7109375" style="7" customWidth="1"/>
    <col min="4348" max="4348" width="9" style="7" customWidth="1"/>
    <col min="4349" max="4352" width="8.42578125" style="7" customWidth="1"/>
    <col min="4353" max="4353" width="9.7109375" style="7" customWidth="1"/>
    <col min="4354" max="4354" width="9.28515625" style="7" customWidth="1"/>
    <col min="4355" max="4355" width="7.85546875" style="7" customWidth="1"/>
    <col min="4356" max="4356" width="11.5703125" style="7" customWidth="1"/>
    <col min="4357" max="4360" width="9.28515625" style="7" customWidth="1"/>
    <col min="4361" max="4597" width="9" style="7" customWidth="1"/>
    <col min="4598" max="4598" width="34.140625" style="7" customWidth="1"/>
    <col min="4599" max="4599" width="11.28515625" style="7" customWidth="1"/>
    <col min="4600" max="4600" width="11" style="7" customWidth="1"/>
    <col min="4601" max="4601" width="9" style="7"/>
    <col min="4602" max="4602" width="48.42578125" style="7" customWidth="1"/>
    <col min="4603" max="4603" width="9.7109375" style="7" customWidth="1"/>
    <col min="4604" max="4604" width="9" style="7" customWidth="1"/>
    <col min="4605" max="4608" width="8.42578125" style="7" customWidth="1"/>
    <col min="4609" max="4609" width="9.7109375" style="7" customWidth="1"/>
    <col min="4610" max="4610" width="9.28515625" style="7" customWidth="1"/>
    <col min="4611" max="4611" width="7.85546875" style="7" customWidth="1"/>
    <col min="4612" max="4612" width="11.5703125" style="7" customWidth="1"/>
    <col min="4613" max="4616" width="9.28515625" style="7" customWidth="1"/>
    <col min="4617" max="4853" width="9" style="7" customWidth="1"/>
    <col min="4854" max="4854" width="34.140625" style="7" customWidth="1"/>
    <col min="4855" max="4855" width="11.28515625" style="7" customWidth="1"/>
    <col min="4856" max="4856" width="11" style="7" customWidth="1"/>
    <col min="4857" max="4857" width="9" style="7"/>
    <col min="4858" max="4858" width="48.42578125" style="7" customWidth="1"/>
    <col min="4859" max="4859" width="9.7109375" style="7" customWidth="1"/>
    <col min="4860" max="4860" width="9" style="7" customWidth="1"/>
    <col min="4861" max="4864" width="8.42578125" style="7" customWidth="1"/>
    <col min="4865" max="4865" width="9.7109375" style="7" customWidth="1"/>
    <col min="4866" max="4866" width="9.28515625" style="7" customWidth="1"/>
    <col min="4867" max="4867" width="7.85546875" style="7" customWidth="1"/>
    <col min="4868" max="4868" width="11.5703125" style="7" customWidth="1"/>
    <col min="4869" max="4872" width="9.28515625" style="7" customWidth="1"/>
    <col min="4873" max="5109" width="9" style="7" customWidth="1"/>
    <col min="5110" max="5110" width="34.140625" style="7" customWidth="1"/>
    <col min="5111" max="5111" width="11.28515625" style="7" customWidth="1"/>
    <col min="5112" max="5112" width="11" style="7" customWidth="1"/>
    <col min="5113" max="5113" width="9" style="7"/>
    <col min="5114" max="5114" width="48.42578125" style="7" customWidth="1"/>
    <col min="5115" max="5115" width="9.7109375" style="7" customWidth="1"/>
    <col min="5116" max="5116" width="9" style="7" customWidth="1"/>
    <col min="5117" max="5120" width="8.42578125" style="7" customWidth="1"/>
    <col min="5121" max="5121" width="9.7109375" style="7" customWidth="1"/>
    <col min="5122" max="5122" width="9.28515625" style="7" customWidth="1"/>
    <col min="5123" max="5123" width="7.85546875" style="7" customWidth="1"/>
    <col min="5124" max="5124" width="11.5703125" style="7" customWidth="1"/>
    <col min="5125" max="5128" width="9.28515625" style="7" customWidth="1"/>
    <col min="5129" max="5365" width="9" style="7" customWidth="1"/>
    <col min="5366" max="5366" width="34.140625" style="7" customWidth="1"/>
    <col min="5367" max="5367" width="11.28515625" style="7" customWidth="1"/>
    <col min="5368" max="5368" width="11" style="7" customWidth="1"/>
    <col min="5369" max="5369" width="9" style="7"/>
    <col min="5370" max="5370" width="48.42578125" style="7" customWidth="1"/>
    <col min="5371" max="5371" width="9.7109375" style="7" customWidth="1"/>
    <col min="5372" max="5372" width="9" style="7" customWidth="1"/>
    <col min="5373" max="5376" width="8.42578125" style="7" customWidth="1"/>
    <col min="5377" max="5377" width="9.7109375" style="7" customWidth="1"/>
    <col min="5378" max="5378" width="9.28515625" style="7" customWidth="1"/>
    <col min="5379" max="5379" width="7.85546875" style="7" customWidth="1"/>
    <col min="5380" max="5380" width="11.5703125" style="7" customWidth="1"/>
    <col min="5381" max="5384" width="9.28515625" style="7" customWidth="1"/>
    <col min="5385" max="5621" width="9" style="7" customWidth="1"/>
    <col min="5622" max="5622" width="34.140625" style="7" customWidth="1"/>
    <col min="5623" max="5623" width="11.28515625" style="7" customWidth="1"/>
    <col min="5624" max="5624" width="11" style="7" customWidth="1"/>
    <col min="5625" max="5625" width="9" style="7"/>
    <col min="5626" max="5626" width="48.42578125" style="7" customWidth="1"/>
    <col min="5627" max="5627" width="9.7109375" style="7" customWidth="1"/>
    <col min="5628" max="5628" width="9" style="7" customWidth="1"/>
    <col min="5629" max="5632" width="8.42578125" style="7" customWidth="1"/>
    <col min="5633" max="5633" width="9.7109375" style="7" customWidth="1"/>
    <col min="5634" max="5634" width="9.28515625" style="7" customWidth="1"/>
    <col min="5635" max="5635" width="7.85546875" style="7" customWidth="1"/>
    <col min="5636" max="5636" width="11.5703125" style="7" customWidth="1"/>
    <col min="5637" max="5640" width="9.28515625" style="7" customWidth="1"/>
    <col min="5641" max="5877" width="9" style="7" customWidth="1"/>
    <col min="5878" max="5878" width="34.140625" style="7" customWidth="1"/>
    <col min="5879" max="5879" width="11.28515625" style="7" customWidth="1"/>
    <col min="5880" max="5880" width="11" style="7" customWidth="1"/>
    <col min="5881" max="5881" width="9" style="7"/>
    <col min="5882" max="5882" width="48.42578125" style="7" customWidth="1"/>
    <col min="5883" max="5883" width="9.7109375" style="7" customWidth="1"/>
    <col min="5884" max="5884" width="9" style="7" customWidth="1"/>
    <col min="5885" max="5888" width="8.42578125" style="7" customWidth="1"/>
    <col min="5889" max="5889" width="9.7109375" style="7" customWidth="1"/>
    <col min="5890" max="5890" width="9.28515625" style="7" customWidth="1"/>
    <col min="5891" max="5891" width="7.85546875" style="7" customWidth="1"/>
    <col min="5892" max="5892" width="11.5703125" style="7" customWidth="1"/>
    <col min="5893" max="5896" width="9.28515625" style="7" customWidth="1"/>
    <col min="5897" max="6133" width="9" style="7" customWidth="1"/>
    <col min="6134" max="6134" width="34.140625" style="7" customWidth="1"/>
    <col min="6135" max="6135" width="11.28515625" style="7" customWidth="1"/>
    <col min="6136" max="6136" width="11" style="7" customWidth="1"/>
    <col min="6137" max="6137" width="9" style="7"/>
    <col min="6138" max="6138" width="48.42578125" style="7" customWidth="1"/>
    <col min="6139" max="6139" width="9.7109375" style="7" customWidth="1"/>
    <col min="6140" max="6140" width="9" style="7" customWidth="1"/>
    <col min="6141" max="6144" width="8.42578125" style="7" customWidth="1"/>
    <col min="6145" max="6145" width="9.7109375" style="7" customWidth="1"/>
    <col min="6146" max="6146" width="9.28515625" style="7" customWidth="1"/>
    <col min="6147" max="6147" width="7.85546875" style="7" customWidth="1"/>
    <col min="6148" max="6148" width="11.5703125" style="7" customWidth="1"/>
    <col min="6149" max="6152" width="9.28515625" style="7" customWidth="1"/>
    <col min="6153" max="6389" width="9" style="7" customWidth="1"/>
    <col min="6390" max="6390" width="34.140625" style="7" customWidth="1"/>
    <col min="6391" max="6391" width="11.28515625" style="7" customWidth="1"/>
    <col min="6392" max="6392" width="11" style="7" customWidth="1"/>
    <col min="6393" max="6393" width="9" style="7"/>
    <col min="6394" max="6394" width="48.42578125" style="7" customWidth="1"/>
    <col min="6395" max="6395" width="9.7109375" style="7" customWidth="1"/>
    <col min="6396" max="6396" width="9" style="7" customWidth="1"/>
    <col min="6397" max="6400" width="8.42578125" style="7" customWidth="1"/>
    <col min="6401" max="6401" width="9.7109375" style="7" customWidth="1"/>
    <col min="6402" max="6402" width="9.28515625" style="7" customWidth="1"/>
    <col min="6403" max="6403" width="7.85546875" style="7" customWidth="1"/>
    <col min="6404" max="6404" width="11.5703125" style="7" customWidth="1"/>
    <col min="6405" max="6408" width="9.28515625" style="7" customWidth="1"/>
    <col min="6409" max="6645" width="9" style="7" customWidth="1"/>
    <col min="6646" max="6646" width="34.140625" style="7" customWidth="1"/>
    <col min="6647" max="6647" width="11.28515625" style="7" customWidth="1"/>
    <col min="6648" max="6648" width="11" style="7" customWidth="1"/>
    <col min="6649" max="6649" width="9" style="7"/>
    <col min="6650" max="6650" width="48.42578125" style="7" customWidth="1"/>
    <col min="6651" max="6651" width="9.7109375" style="7" customWidth="1"/>
    <col min="6652" max="6652" width="9" style="7" customWidth="1"/>
    <col min="6653" max="6656" width="8.42578125" style="7" customWidth="1"/>
    <col min="6657" max="6657" width="9.7109375" style="7" customWidth="1"/>
    <col min="6658" max="6658" width="9.28515625" style="7" customWidth="1"/>
    <col min="6659" max="6659" width="7.85546875" style="7" customWidth="1"/>
    <col min="6660" max="6660" width="11.5703125" style="7" customWidth="1"/>
    <col min="6661" max="6664" width="9.28515625" style="7" customWidth="1"/>
    <col min="6665" max="6901" width="9" style="7" customWidth="1"/>
    <col min="6902" max="6902" width="34.140625" style="7" customWidth="1"/>
    <col min="6903" max="6903" width="11.28515625" style="7" customWidth="1"/>
    <col min="6904" max="6904" width="11" style="7" customWidth="1"/>
    <col min="6905" max="6905" width="9" style="7"/>
    <col min="6906" max="6906" width="48.42578125" style="7" customWidth="1"/>
    <col min="6907" max="6907" width="9.7109375" style="7" customWidth="1"/>
    <col min="6908" max="6908" width="9" style="7" customWidth="1"/>
    <col min="6909" max="6912" width="8.42578125" style="7" customWidth="1"/>
    <col min="6913" max="6913" width="9.7109375" style="7" customWidth="1"/>
    <col min="6914" max="6914" width="9.28515625" style="7" customWidth="1"/>
    <col min="6915" max="6915" width="7.85546875" style="7" customWidth="1"/>
    <col min="6916" max="6916" width="11.5703125" style="7" customWidth="1"/>
    <col min="6917" max="6920" width="9.28515625" style="7" customWidth="1"/>
    <col min="6921" max="7157" width="9" style="7" customWidth="1"/>
    <col min="7158" max="7158" width="34.140625" style="7" customWidth="1"/>
    <col min="7159" max="7159" width="11.28515625" style="7" customWidth="1"/>
    <col min="7160" max="7160" width="11" style="7" customWidth="1"/>
    <col min="7161" max="7161" width="9" style="7"/>
    <col min="7162" max="7162" width="48.42578125" style="7" customWidth="1"/>
    <col min="7163" max="7163" width="9.7109375" style="7" customWidth="1"/>
    <col min="7164" max="7164" width="9" style="7" customWidth="1"/>
    <col min="7165" max="7168" width="8.42578125" style="7" customWidth="1"/>
    <col min="7169" max="7169" width="9.7109375" style="7" customWidth="1"/>
    <col min="7170" max="7170" width="9.28515625" style="7" customWidth="1"/>
    <col min="7171" max="7171" width="7.85546875" style="7" customWidth="1"/>
    <col min="7172" max="7172" width="11.5703125" style="7" customWidth="1"/>
    <col min="7173" max="7176" width="9.28515625" style="7" customWidth="1"/>
    <col min="7177" max="7413" width="9" style="7" customWidth="1"/>
    <col min="7414" max="7414" width="34.140625" style="7" customWidth="1"/>
    <col min="7415" max="7415" width="11.28515625" style="7" customWidth="1"/>
    <col min="7416" max="7416" width="11" style="7" customWidth="1"/>
    <col min="7417" max="7417" width="9" style="7"/>
    <col min="7418" max="7418" width="48.42578125" style="7" customWidth="1"/>
    <col min="7419" max="7419" width="9.7109375" style="7" customWidth="1"/>
    <col min="7420" max="7420" width="9" style="7" customWidth="1"/>
    <col min="7421" max="7424" width="8.42578125" style="7" customWidth="1"/>
    <col min="7425" max="7425" width="9.7109375" style="7" customWidth="1"/>
    <col min="7426" max="7426" width="9.28515625" style="7" customWidth="1"/>
    <col min="7427" max="7427" width="7.85546875" style="7" customWidth="1"/>
    <col min="7428" max="7428" width="11.5703125" style="7" customWidth="1"/>
    <col min="7429" max="7432" width="9.28515625" style="7" customWidth="1"/>
    <col min="7433" max="7669" width="9" style="7" customWidth="1"/>
    <col min="7670" max="7670" width="34.140625" style="7" customWidth="1"/>
    <col min="7671" max="7671" width="11.28515625" style="7" customWidth="1"/>
    <col min="7672" max="7672" width="11" style="7" customWidth="1"/>
    <col min="7673" max="7673" width="9" style="7"/>
    <col min="7674" max="7674" width="48.42578125" style="7" customWidth="1"/>
    <col min="7675" max="7675" width="9.7109375" style="7" customWidth="1"/>
    <col min="7676" max="7676" width="9" style="7" customWidth="1"/>
    <col min="7677" max="7680" width="8.42578125" style="7" customWidth="1"/>
    <col min="7681" max="7681" width="9.7109375" style="7" customWidth="1"/>
    <col min="7682" max="7682" width="9.28515625" style="7" customWidth="1"/>
    <col min="7683" max="7683" width="7.85546875" style="7" customWidth="1"/>
    <col min="7684" max="7684" width="11.5703125" style="7" customWidth="1"/>
    <col min="7685" max="7688" width="9.28515625" style="7" customWidth="1"/>
    <col min="7689" max="7925" width="9" style="7" customWidth="1"/>
    <col min="7926" max="7926" width="34.140625" style="7" customWidth="1"/>
    <col min="7927" max="7927" width="11.28515625" style="7" customWidth="1"/>
    <col min="7928" max="7928" width="11" style="7" customWidth="1"/>
    <col min="7929" max="7929" width="9" style="7"/>
    <col min="7930" max="7930" width="48.42578125" style="7" customWidth="1"/>
    <col min="7931" max="7931" width="9.7109375" style="7" customWidth="1"/>
    <col min="7932" max="7932" width="9" style="7" customWidth="1"/>
    <col min="7933" max="7936" width="8.42578125" style="7" customWidth="1"/>
    <col min="7937" max="7937" width="9.7109375" style="7" customWidth="1"/>
    <col min="7938" max="7938" width="9.28515625" style="7" customWidth="1"/>
    <col min="7939" max="7939" width="7.85546875" style="7" customWidth="1"/>
    <col min="7940" max="7940" width="11.5703125" style="7" customWidth="1"/>
    <col min="7941" max="7944" width="9.28515625" style="7" customWidth="1"/>
    <col min="7945" max="8181" width="9" style="7" customWidth="1"/>
    <col min="8182" max="8182" width="34.140625" style="7" customWidth="1"/>
    <col min="8183" max="8183" width="11.28515625" style="7" customWidth="1"/>
    <col min="8184" max="8184" width="11" style="7" customWidth="1"/>
    <col min="8185" max="8185" width="9" style="7"/>
    <col min="8186" max="8186" width="48.42578125" style="7" customWidth="1"/>
    <col min="8187" max="8187" width="9.7109375" style="7" customWidth="1"/>
    <col min="8188" max="8188" width="9" style="7" customWidth="1"/>
    <col min="8189" max="8192" width="8.42578125" style="7" customWidth="1"/>
    <col min="8193" max="8193" width="9.7109375" style="7" customWidth="1"/>
    <col min="8194" max="8194" width="9.28515625" style="7" customWidth="1"/>
    <col min="8195" max="8195" width="7.85546875" style="7" customWidth="1"/>
    <col min="8196" max="8196" width="11.5703125" style="7" customWidth="1"/>
    <col min="8197" max="8200" width="9.28515625" style="7" customWidth="1"/>
    <col min="8201" max="8437" width="9" style="7" customWidth="1"/>
    <col min="8438" max="8438" width="34.140625" style="7" customWidth="1"/>
    <col min="8439" max="8439" width="11.28515625" style="7" customWidth="1"/>
    <col min="8440" max="8440" width="11" style="7" customWidth="1"/>
    <col min="8441" max="8441" width="9" style="7"/>
    <col min="8442" max="8442" width="48.42578125" style="7" customWidth="1"/>
    <col min="8443" max="8443" width="9.7109375" style="7" customWidth="1"/>
    <col min="8444" max="8444" width="9" style="7" customWidth="1"/>
    <col min="8445" max="8448" width="8.42578125" style="7" customWidth="1"/>
    <col min="8449" max="8449" width="9.7109375" style="7" customWidth="1"/>
    <col min="8450" max="8450" width="9.28515625" style="7" customWidth="1"/>
    <col min="8451" max="8451" width="7.85546875" style="7" customWidth="1"/>
    <col min="8452" max="8452" width="11.5703125" style="7" customWidth="1"/>
    <col min="8453" max="8456" width="9.28515625" style="7" customWidth="1"/>
    <col min="8457" max="8693" width="9" style="7" customWidth="1"/>
    <col min="8694" max="8694" width="34.140625" style="7" customWidth="1"/>
    <col min="8695" max="8695" width="11.28515625" style="7" customWidth="1"/>
    <col min="8696" max="8696" width="11" style="7" customWidth="1"/>
    <col min="8697" max="8697" width="9" style="7"/>
    <col min="8698" max="8698" width="48.42578125" style="7" customWidth="1"/>
    <col min="8699" max="8699" width="9.7109375" style="7" customWidth="1"/>
    <col min="8700" max="8700" width="9" style="7" customWidth="1"/>
    <col min="8701" max="8704" width="8.42578125" style="7" customWidth="1"/>
    <col min="8705" max="8705" width="9.7109375" style="7" customWidth="1"/>
    <col min="8706" max="8706" width="9.28515625" style="7" customWidth="1"/>
    <col min="8707" max="8707" width="7.85546875" style="7" customWidth="1"/>
    <col min="8708" max="8708" width="11.5703125" style="7" customWidth="1"/>
    <col min="8709" max="8712" width="9.28515625" style="7" customWidth="1"/>
    <col min="8713" max="8949" width="9" style="7" customWidth="1"/>
    <col min="8950" max="8950" width="34.140625" style="7" customWidth="1"/>
    <col min="8951" max="8951" width="11.28515625" style="7" customWidth="1"/>
    <col min="8952" max="8952" width="11" style="7" customWidth="1"/>
    <col min="8953" max="8953" width="9" style="7"/>
    <col min="8954" max="8954" width="48.42578125" style="7" customWidth="1"/>
    <col min="8955" max="8955" width="9.7109375" style="7" customWidth="1"/>
    <col min="8956" max="8956" width="9" style="7" customWidth="1"/>
    <col min="8957" max="8960" width="8.42578125" style="7" customWidth="1"/>
    <col min="8961" max="8961" width="9.7109375" style="7" customWidth="1"/>
    <col min="8962" max="8962" width="9.28515625" style="7" customWidth="1"/>
    <col min="8963" max="8963" width="7.85546875" style="7" customWidth="1"/>
    <col min="8964" max="8964" width="11.5703125" style="7" customWidth="1"/>
    <col min="8965" max="8968" width="9.28515625" style="7" customWidth="1"/>
    <col min="8969" max="9205" width="9" style="7" customWidth="1"/>
    <col min="9206" max="9206" width="34.140625" style="7" customWidth="1"/>
    <col min="9207" max="9207" width="11.28515625" style="7" customWidth="1"/>
    <col min="9208" max="9208" width="11" style="7" customWidth="1"/>
    <col min="9209" max="9209" width="9" style="7"/>
    <col min="9210" max="9210" width="48.42578125" style="7" customWidth="1"/>
    <col min="9211" max="9211" width="9.7109375" style="7" customWidth="1"/>
    <col min="9212" max="9212" width="9" style="7" customWidth="1"/>
    <col min="9213" max="9216" width="8.42578125" style="7" customWidth="1"/>
    <col min="9217" max="9217" width="9.7109375" style="7" customWidth="1"/>
    <col min="9218" max="9218" width="9.28515625" style="7" customWidth="1"/>
    <col min="9219" max="9219" width="7.85546875" style="7" customWidth="1"/>
    <col min="9220" max="9220" width="11.5703125" style="7" customWidth="1"/>
    <col min="9221" max="9224" width="9.28515625" style="7" customWidth="1"/>
    <col min="9225" max="9461" width="9" style="7" customWidth="1"/>
    <col min="9462" max="9462" width="34.140625" style="7" customWidth="1"/>
    <col min="9463" max="9463" width="11.28515625" style="7" customWidth="1"/>
    <col min="9464" max="9464" width="11" style="7" customWidth="1"/>
    <col min="9465" max="9465" width="9" style="7"/>
    <col min="9466" max="9466" width="48.42578125" style="7" customWidth="1"/>
    <col min="9467" max="9467" width="9.7109375" style="7" customWidth="1"/>
    <col min="9468" max="9468" width="9" style="7" customWidth="1"/>
    <col min="9469" max="9472" width="8.42578125" style="7" customWidth="1"/>
    <col min="9473" max="9473" width="9.7109375" style="7" customWidth="1"/>
    <col min="9474" max="9474" width="9.28515625" style="7" customWidth="1"/>
    <col min="9475" max="9475" width="7.85546875" style="7" customWidth="1"/>
    <col min="9476" max="9476" width="11.5703125" style="7" customWidth="1"/>
    <col min="9477" max="9480" width="9.28515625" style="7" customWidth="1"/>
    <col min="9481" max="9717" width="9" style="7" customWidth="1"/>
    <col min="9718" max="9718" width="34.140625" style="7" customWidth="1"/>
    <col min="9719" max="9719" width="11.28515625" style="7" customWidth="1"/>
    <col min="9720" max="9720" width="11" style="7" customWidth="1"/>
    <col min="9721" max="9721" width="9" style="7"/>
    <col min="9722" max="9722" width="48.42578125" style="7" customWidth="1"/>
    <col min="9723" max="9723" width="9.7109375" style="7" customWidth="1"/>
    <col min="9724" max="9724" width="9" style="7" customWidth="1"/>
    <col min="9725" max="9728" width="8.42578125" style="7" customWidth="1"/>
    <col min="9729" max="9729" width="9.7109375" style="7" customWidth="1"/>
    <col min="9730" max="9730" width="9.28515625" style="7" customWidth="1"/>
    <col min="9731" max="9731" width="7.85546875" style="7" customWidth="1"/>
    <col min="9732" max="9732" width="11.5703125" style="7" customWidth="1"/>
    <col min="9733" max="9736" width="9.28515625" style="7" customWidth="1"/>
    <col min="9737" max="9973" width="9" style="7" customWidth="1"/>
    <col min="9974" max="9974" width="34.140625" style="7" customWidth="1"/>
    <col min="9975" max="9975" width="11.28515625" style="7" customWidth="1"/>
    <col min="9976" max="9976" width="11" style="7" customWidth="1"/>
    <col min="9977" max="9977" width="9" style="7"/>
    <col min="9978" max="9978" width="48.42578125" style="7" customWidth="1"/>
    <col min="9979" max="9979" width="9.7109375" style="7" customWidth="1"/>
    <col min="9980" max="9980" width="9" style="7" customWidth="1"/>
    <col min="9981" max="9984" width="8.42578125" style="7" customWidth="1"/>
    <col min="9985" max="9985" width="9.7109375" style="7" customWidth="1"/>
    <col min="9986" max="9986" width="9.28515625" style="7" customWidth="1"/>
    <col min="9987" max="9987" width="7.85546875" style="7" customWidth="1"/>
    <col min="9988" max="9988" width="11.5703125" style="7" customWidth="1"/>
    <col min="9989" max="9992" width="9.28515625" style="7" customWidth="1"/>
    <col min="9993" max="10229" width="9" style="7" customWidth="1"/>
    <col min="10230" max="10230" width="34.140625" style="7" customWidth="1"/>
    <col min="10231" max="10231" width="11.28515625" style="7" customWidth="1"/>
    <col min="10232" max="10232" width="11" style="7" customWidth="1"/>
    <col min="10233" max="10233" width="9" style="7"/>
    <col min="10234" max="10234" width="48.42578125" style="7" customWidth="1"/>
    <col min="10235" max="10235" width="9.7109375" style="7" customWidth="1"/>
    <col min="10236" max="10236" width="9" style="7" customWidth="1"/>
    <col min="10237" max="10240" width="8.42578125" style="7" customWidth="1"/>
    <col min="10241" max="10241" width="9.7109375" style="7" customWidth="1"/>
    <col min="10242" max="10242" width="9.28515625" style="7" customWidth="1"/>
    <col min="10243" max="10243" width="7.85546875" style="7" customWidth="1"/>
    <col min="10244" max="10244" width="11.5703125" style="7" customWidth="1"/>
    <col min="10245" max="10248" width="9.28515625" style="7" customWidth="1"/>
    <col min="10249" max="10485" width="9" style="7" customWidth="1"/>
    <col min="10486" max="10486" width="34.140625" style="7" customWidth="1"/>
    <col min="10487" max="10487" width="11.28515625" style="7" customWidth="1"/>
    <col min="10488" max="10488" width="11" style="7" customWidth="1"/>
    <col min="10489" max="10489" width="9" style="7"/>
    <col min="10490" max="10490" width="48.42578125" style="7" customWidth="1"/>
    <col min="10491" max="10491" width="9.7109375" style="7" customWidth="1"/>
    <col min="10492" max="10492" width="9" style="7" customWidth="1"/>
    <col min="10493" max="10496" width="8.42578125" style="7" customWidth="1"/>
    <col min="10497" max="10497" width="9.7109375" style="7" customWidth="1"/>
    <col min="10498" max="10498" width="9.28515625" style="7" customWidth="1"/>
    <col min="10499" max="10499" width="7.85546875" style="7" customWidth="1"/>
    <col min="10500" max="10500" width="11.5703125" style="7" customWidth="1"/>
    <col min="10501" max="10504" width="9.28515625" style="7" customWidth="1"/>
    <col min="10505" max="10741" width="9" style="7" customWidth="1"/>
    <col min="10742" max="10742" width="34.140625" style="7" customWidth="1"/>
    <col min="10743" max="10743" width="11.28515625" style="7" customWidth="1"/>
    <col min="10744" max="10744" width="11" style="7" customWidth="1"/>
    <col min="10745" max="10745" width="9" style="7"/>
    <col min="10746" max="10746" width="48.42578125" style="7" customWidth="1"/>
    <col min="10747" max="10747" width="9.7109375" style="7" customWidth="1"/>
    <col min="10748" max="10748" width="9" style="7" customWidth="1"/>
    <col min="10749" max="10752" width="8.42578125" style="7" customWidth="1"/>
    <col min="10753" max="10753" width="9.7109375" style="7" customWidth="1"/>
    <col min="10754" max="10754" width="9.28515625" style="7" customWidth="1"/>
    <col min="10755" max="10755" width="7.85546875" style="7" customWidth="1"/>
    <col min="10756" max="10756" width="11.5703125" style="7" customWidth="1"/>
    <col min="10757" max="10760" width="9.28515625" style="7" customWidth="1"/>
    <col min="10761" max="10997" width="9" style="7" customWidth="1"/>
    <col min="10998" max="10998" width="34.140625" style="7" customWidth="1"/>
    <col min="10999" max="10999" width="11.28515625" style="7" customWidth="1"/>
    <col min="11000" max="11000" width="11" style="7" customWidth="1"/>
    <col min="11001" max="11001" width="9" style="7"/>
    <col min="11002" max="11002" width="48.42578125" style="7" customWidth="1"/>
    <col min="11003" max="11003" width="9.7109375" style="7" customWidth="1"/>
    <col min="11004" max="11004" width="9" style="7" customWidth="1"/>
    <col min="11005" max="11008" width="8.42578125" style="7" customWidth="1"/>
    <col min="11009" max="11009" width="9.7109375" style="7" customWidth="1"/>
    <col min="11010" max="11010" width="9.28515625" style="7" customWidth="1"/>
    <col min="11011" max="11011" width="7.85546875" style="7" customWidth="1"/>
    <col min="11012" max="11012" width="11.5703125" style="7" customWidth="1"/>
    <col min="11013" max="11016" width="9.28515625" style="7" customWidth="1"/>
    <col min="11017" max="11253" width="9" style="7" customWidth="1"/>
    <col min="11254" max="11254" width="34.140625" style="7" customWidth="1"/>
    <col min="11255" max="11255" width="11.28515625" style="7" customWidth="1"/>
    <col min="11256" max="11256" width="11" style="7" customWidth="1"/>
    <col min="11257" max="11257" width="9" style="7"/>
    <col min="11258" max="11258" width="48.42578125" style="7" customWidth="1"/>
    <col min="11259" max="11259" width="9.7109375" style="7" customWidth="1"/>
    <col min="11260" max="11260" width="9" style="7" customWidth="1"/>
    <col min="11261" max="11264" width="8.42578125" style="7" customWidth="1"/>
    <col min="11265" max="11265" width="9.7109375" style="7" customWidth="1"/>
    <col min="11266" max="11266" width="9.28515625" style="7" customWidth="1"/>
    <col min="11267" max="11267" width="7.85546875" style="7" customWidth="1"/>
    <col min="11268" max="11268" width="11.5703125" style="7" customWidth="1"/>
    <col min="11269" max="11272" width="9.28515625" style="7" customWidth="1"/>
    <col min="11273" max="11509" width="9" style="7" customWidth="1"/>
    <col min="11510" max="11510" width="34.140625" style="7" customWidth="1"/>
    <col min="11511" max="11511" width="11.28515625" style="7" customWidth="1"/>
    <col min="11512" max="11512" width="11" style="7" customWidth="1"/>
    <col min="11513" max="11513" width="9" style="7"/>
    <col min="11514" max="11514" width="48.42578125" style="7" customWidth="1"/>
    <col min="11515" max="11515" width="9.7109375" style="7" customWidth="1"/>
    <col min="11516" max="11516" width="9" style="7" customWidth="1"/>
    <col min="11517" max="11520" width="8.42578125" style="7" customWidth="1"/>
    <col min="11521" max="11521" width="9.7109375" style="7" customWidth="1"/>
    <col min="11522" max="11522" width="9.28515625" style="7" customWidth="1"/>
    <col min="11523" max="11523" width="7.85546875" style="7" customWidth="1"/>
    <col min="11524" max="11524" width="11.5703125" style="7" customWidth="1"/>
    <col min="11525" max="11528" width="9.28515625" style="7" customWidth="1"/>
    <col min="11529" max="11765" width="9" style="7" customWidth="1"/>
    <col min="11766" max="11766" width="34.140625" style="7" customWidth="1"/>
    <col min="11767" max="11767" width="11.28515625" style="7" customWidth="1"/>
    <col min="11768" max="11768" width="11" style="7" customWidth="1"/>
    <col min="11769" max="11769" width="9" style="7"/>
    <col min="11770" max="11770" width="48.42578125" style="7" customWidth="1"/>
    <col min="11771" max="11771" width="9.7109375" style="7" customWidth="1"/>
    <col min="11772" max="11772" width="9" style="7" customWidth="1"/>
    <col min="11773" max="11776" width="8.42578125" style="7" customWidth="1"/>
    <col min="11777" max="11777" width="9.7109375" style="7" customWidth="1"/>
    <col min="11778" max="11778" width="9.28515625" style="7" customWidth="1"/>
    <col min="11779" max="11779" width="7.85546875" style="7" customWidth="1"/>
    <col min="11780" max="11780" width="11.5703125" style="7" customWidth="1"/>
    <col min="11781" max="11784" width="9.28515625" style="7" customWidth="1"/>
    <col min="11785" max="12021" width="9" style="7" customWidth="1"/>
    <col min="12022" max="12022" width="34.140625" style="7" customWidth="1"/>
    <col min="12023" max="12023" width="11.28515625" style="7" customWidth="1"/>
    <col min="12024" max="12024" width="11" style="7" customWidth="1"/>
    <col min="12025" max="12025" width="9" style="7"/>
    <col min="12026" max="12026" width="48.42578125" style="7" customWidth="1"/>
    <col min="12027" max="12027" width="9.7109375" style="7" customWidth="1"/>
    <col min="12028" max="12028" width="9" style="7" customWidth="1"/>
    <col min="12029" max="12032" width="8.42578125" style="7" customWidth="1"/>
    <col min="12033" max="12033" width="9.7109375" style="7" customWidth="1"/>
    <col min="12034" max="12034" width="9.28515625" style="7" customWidth="1"/>
    <col min="12035" max="12035" width="7.85546875" style="7" customWidth="1"/>
    <col min="12036" max="12036" width="11.5703125" style="7" customWidth="1"/>
    <col min="12037" max="12040" width="9.28515625" style="7" customWidth="1"/>
    <col min="12041" max="12277" width="9" style="7" customWidth="1"/>
    <col min="12278" max="12278" width="34.140625" style="7" customWidth="1"/>
    <col min="12279" max="12279" width="11.28515625" style="7" customWidth="1"/>
    <col min="12280" max="12280" width="11" style="7" customWidth="1"/>
    <col min="12281" max="12281" width="9" style="7"/>
    <col min="12282" max="12282" width="48.42578125" style="7" customWidth="1"/>
    <col min="12283" max="12283" width="9.7109375" style="7" customWidth="1"/>
    <col min="12284" max="12284" width="9" style="7" customWidth="1"/>
    <col min="12285" max="12288" width="8.42578125" style="7" customWidth="1"/>
    <col min="12289" max="12289" width="9.7109375" style="7" customWidth="1"/>
    <col min="12290" max="12290" width="9.28515625" style="7" customWidth="1"/>
    <col min="12291" max="12291" width="7.85546875" style="7" customWidth="1"/>
    <col min="12292" max="12292" width="11.5703125" style="7" customWidth="1"/>
    <col min="12293" max="12296" width="9.28515625" style="7" customWidth="1"/>
    <col min="12297" max="12533" width="9" style="7" customWidth="1"/>
    <col min="12534" max="12534" width="34.140625" style="7" customWidth="1"/>
    <col min="12535" max="12535" width="11.28515625" style="7" customWidth="1"/>
    <col min="12536" max="12536" width="11" style="7" customWidth="1"/>
    <col min="12537" max="12537" width="9" style="7"/>
    <col min="12538" max="12538" width="48.42578125" style="7" customWidth="1"/>
    <col min="12539" max="12539" width="9.7109375" style="7" customWidth="1"/>
    <col min="12540" max="12540" width="9" style="7" customWidth="1"/>
    <col min="12541" max="12544" width="8.42578125" style="7" customWidth="1"/>
    <col min="12545" max="12545" width="9.7109375" style="7" customWidth="1"/>
    <col min="12546" max="12546" width="9.28515625" style="7" customWidth="1"/>
    <col min="12547" max="12547" width="7.85546875" style="7" customWidth="1"/>
    <col min="12548" max="12548" width="11.5703125" style="7" customWidth="1"/>
    <col min="12549" max="12552" width="9.28515625" style="7" customWidth="1"/>
    <col min="12553" max="12789" width="9" style="7" customWidth="1"/>
    <col min="12790" max="12790" width="34.140625" style="7" customWidth="1"/>
    <col min="12791" max="12791" width="11.28515625" style="7" customWidth="1"/>
    <col min="12792" max="12792" width="11" style="7" customWidth="1"/>
    <col min="12793" max="12793" width="9" style="7"/>
    <col min="12794" max="12794" width="48.42578125" style="7" customWidth="1"/>
    <col min="12795" max="12795" width="9.7109375" style="7" customWidth="1"/>
    <col min="12796" max="12796" width="9" style="7" customWidth="1"/>
    <col min="12797" max="12800" width="8.42578125" style="7" customWidth="1"/>
    <col min="12801" max="12801" width="9.7109375" style="7" customWidth="1"/>
    <col min="12802" max="12802" width="9.28515625" style="7" customWidth="1"/>
    <col min="12803" max="12803" width="7.85546875" style="7" customWidth="1"/>
    <col min="12804" max="12804" width="11.5703125" style="7" customWidth="1"/>
    <col min="12805" max="12808" width="9.28515625" style="7" customWidth="1"/>
    <col min="12809" max="13045" width="9" style="7" customWidth="1"/>
    <col min="13046" max="13046" width="34.140625" style="7" customWidth="1"/>
    <col min="13047" max="13047" width="11.28515625" style="7" customWidth="1"/>
    <col min="13048" max="13048" width="11" style="7" customWidth="1"/>
    <col min="13049" max="13049" width="9" style="7"/>
    <col min="13050" max="13050" width="48.42578125" style="7" customWidth="1"/>
    <col min="13051" max="13051" width="9.7109375" style="7" customWidth="1"/>
    <col min="13052" max="13052" width="9" style="7" customWidth="1"/>
    <col min="13053" max="13056" width="8.42578125" style="7" customWidth="1"/>
    <col min="13057" max="13057" width="9.7109375" style="7" customWidth="1"/>
    <col min="13058" max="13058" width="9.28515625" style="7" customWidth="1"/>
    <col min="13059" max="13059" width="7.85546875" style="7" customWidth="1"/>
    <col min="13060" max="13060" width="11.5703125" style="7" customWidth="1"/>
    <col min="13061" max="13064" width="9.28515625" style="7" customWidth="1"/>
    <col min="13065" max="13301" width="9" style="7" customWidth="1"/>
    <col min="13302" max="13302" width="34.140625" style="7" customWidth="1"/>
    <col min="13303" max="13303" width="11.28515625" style="7" customWidth="1"/>
    <col min="13304" max="13304" width="11" style="7" customWidth="1"/>
    <col min="13305" max="13305" width="9" style="7"/>
    <col min="13306" max="13306" width="48.42578125" style="7" customWidth="1"/>
    <col min="13307" max="13307" width="9.7109375" style="7" customWidth="1"/>
    <col min="13308" max="13308" width="9" style="7" customWidth="1"/>
    <col min="13309" max="13312" width="8.42578125" style="7" customWidth="1"/>
    <col min="13313" max="13313" width="9.7109375" style="7" customWidth="1"/>
    <col min="13314" max="13314" width="9.28515625" style="7" customWidth="1"/>
    <col min="13315" max="13315" width="7.85546875" style="7" customWidth="1"/>
    <col min="13316" max="13316" width="11.5703125" style="7" customWidth="1"/>
    <col min="13317" max="13320" width="9.28515625" style="7" customWidth="1"/>
    <col min="13321" max="13557" width="9" style="7" customWidth="1"/>
    <col min="13558" max="13558" width="34.140625" style="7" customWidth="1"/>
    <col min="13559" max="13559" width="11.28515625" style="7" customWidth="1"/>
    <col min="13560" max="13560" width="11" style="7" customWidth="1"/>
    <col min="13561" max="13561" width="9" style="7"/>
    <col min="13562" max="13562" width="48.42578125" style="7" customWidth="1"/>
    <col min="13563" max="13563" width="9.7109375" style="7" customWidth="1"/>
    <col min="13564" max="13564" width="9" style="7" customWidth="1"/>
    <col min="13565" max="13568" width="8.42578125" style="7" customWidth="1"/>
    <col min="13569" max="13569" width="9.7109375" style="7" customWidth="1"/>
    <col min="13570" max="13570" width="9.28515625" style="7" customWidth="1"/>
    <col min="13571" max="13571" width="7.85546875" style="7" customWidth="1"/>
    <col min="13572" max="13572" width="11.5703125" style="7" customWidth="1"/>
    <col min="13573" max="13576" width="9.28515625" style="7" customWidth="1"/>
    <col min="13577" max="13813" width="9" style="7" customWidth="1"/>
    <col min="13814" max="13814" width="34.140625" style="7" customWidth="1"/>
    <col min="13815" max="13815" width="11.28515625" style="7" customWidth="1"/>
    <col min="13816" max="13816" width="11" style="7" customWidth="1"/>
    <col min="13817" max="13817" width="9" style="7"/>
    <col min="13818" max="13818" width="48.42578125" style="7" customWidth="1"/>
    <col min="13819" max="13819" width="9.7109375" style="7" customWidth="1"/>
    <col min="13820" max="13820" width="9" style="7" customWidth="1"/>
    <col min="13821" max="13824" width="8.42578125" style="7" customWidth="1"/>
    <col min="13825" max="13825" width="9.7109375" style="7" customWidth="1"/>
    <col min="13826" max="13826" width="9.28515625" style="7" customWidth="1"/>
    <col min="13827" max="13827" width="7.85546875" style="7" customWidth="1"/>
    <col min="13828" max="13828" width="11.5703125" style="7" customWidth="1"/>
    <col min="13829" max="13832" width="9.28515625" style="7" customWidth="1"/>
    <col min="13833" max="14069" width="9" style="7" customWidth="1"/>
    <col min="14070" max="14070" width="34.140625" style="7" customWidth="1"/>
    <col min="14071" max="14071" width="11.28515625" style="7" customWidth="1"/>
    <col min="14072" max="14072" width="11" style="7" customWidth="1"/>
    <col min="14073" max="14073" width="9" style="7"/>
    <col min="14074" max="14074" width="48.42578125" style="7" customWidth="1"/>
    <col min="14075" max="14075" width="9.7109375" style="7" customWidth="1"/>
    <col min="14076" max="14076" width="9" style="7" customWidth="1"/>
    <col min="14077" max="14080" width="8.42578125" style="7" customWidth="1"/>
    <col min="14081" max="14081" width="9.7109375" style="7" customWidth="1"/>
    <col min="14082" max="14082" width="9.28515625" style="7" customWidth="1"/>
    <col min="14083" max="14083" width="7.85546875" style="7" customWidth="1"/>
    <col min="14084" max="14084" width="11.5703125" style="7" customWidth="1"/>
    <col min="14085" max="14088" width="9.28515625" style="7" customWidth="1"/>
    <col min="14089" max="14325" width="9" style="7" customWidth="1"/>
    <col min="14326" max="14326" width="34.140625" style="7" customWidth="1"/>
    <col min="14327" max="14327" width="11.28515625" style="7" customWidth="1"/>
    <col min="14328" max="14328" width="11" style="7" customWidth="1"/>
    <col min="14329" max="14329" width="9" style="7"/>
    <col min="14330" max="14330" width="48.42578125" style="7" customWidth="1"/>
    <col min="14331" max="14331" width="9.7109375" style="7" customWidth="1"/>
    <col min="14332" max="14332" width="9" style="7" customWidth="1"/>
    <col min="14333" max="14336" width="8.42578125" style="7" customWidth="1"/>
    <col min="14337" max="14337" width="9.7109375" style="7" customWidth="1"/>
    <col min="14338" max="14338" width="9.28515625" style="7" customWidth="1"/>
    <col min="14339" max="14339" width="7.85546875" style="7" customWidth="1"/>
    <col min="14340" max="14340" width="11.5703125" style="7" customWidth="1"/>
    <col min="14341" max="14344" width="9.28515625" style="7" customWidth="1"/>
    <col min="14345" max="14581" width="9" style="7" customWidth="1"/>
    <col min="14582" max="14582" width="34.140625" style="7" customWidth="1"/>
    <col min="14583" max="14583" width="11.28515625" style="7" customWidth="1"/>
    <col min="14584" max="14584" width="11" style="7" customWidth="1"/>
    <col min="14585" max="14585" width="9" style="7"/>
    <col min="14586" max="14586" width="48.42578125" style="7" customWidth="1"/>
    <col min="14587" max="14587" width="9.7109375" style="7" customWidth="1"/>
    <col min="14588" max="14588" width="9" style="7" customWidth="1"/>
    <col min="14589" max="14592" width="8.42578125" style="7" customWidth="1"/>
    <col min="14593" max="14593" width="9.7109375" style="7" customWidth="1"/>
    <col min="14594" max="14594" width="9.28515625" style="7" customWidth="1"/>
    <col min="14595" max="14595" width="7.85546875" style="7" customWidth="1"/>
    <col min="14596" max="14596" width="11.5703125" style="7" customWidth="1"/>
    <col min="14597" max="14600" width="9.28515625" style="7" customWidth="1"/>
    <col min="14601" max="14837" width="9" style="7" customWidth="1"/>
    <col min="14838" max="14838" width="34.140625" style="7" customWidth="1"/>
    <col min="14839" max="14839" width="11.28515625" style="7" customWidth="1"/>
    <col min="14840" max="14840" width="11" style="7" customWidth="1"/>
    <col min="14841" max="14841" width="9" style="7"/>
    <col min="14842" max="14842" width="48.42578125" style="7" customWidth="1"/>
    <col min="14843" max="14843" width="9.7109375" style="7" customWidth="1"/>
    <col min="14844" max="14844" width="9" style="7" customWidth="1"/>
    <col min="14845" max="14848" width="8.42578125" style="7" customWidth="1"/>
    <col min="14849" max="14849" width="9.7109375" style="7" customWidth="1"/>
    <col min="14850" max="14850" width="9.28515625" style="7" customWidth="1"/>
    <col min="14851" max="14851" width="7.85546875" style="7" customWidth="1"/>
    <col min="14852" max="14852" width="11.5703125" style="7" customWidth="1"/>
    <col min="14853" max="14856" width="9.28515625" style="7" customWidth="1"/>
    <col min="14857" max="15093" width="9" style="7" customWidth="1"/>
    <col min="15094" max="15094" width="34.140625" style="7" customWidth="1"/>
    <col min="15095" max="15095" width="11.28515625" style="7" customWidth="1"/>
    <col min="15096" max="15096" width="11" style="7" customWidth="1"/>
    <col min="15097" max="15097" width="9" style="7"/>
    <col min="15098" max="15098" width="48.42578125" style="7" customWidth="1"/>
    <col min="15099" max="15099" width="9.7109375" style="7" customWidth="1"/>
    <col min="15100" max="15100" width="9" style="7" customWidth="1"/>
    <col min="15101" max="15104" width="8.42578125" style="7" customWidth="1"/>
    <col min="15105" max="15105" width="9.7109375" style="7" customWidth="1"/>
    <col min="15106" max="15106" width="9.28515625" style="7" customWidth="1"/>
    <col min="15107" max="15107" width="7.85546875" style="7" customWidth="1"/>
    <col min="15108" max="15108" width="11.5703125" style="7" customWidth="1"/>
    <col min="15109" max="15112" width="9.28515625" style="7" customWidth="1"/>
    <col min="15113" max="15349" width="9" style="7" customWidth="1"/>
    <col min="15350" max="15350" width="34.140625" style="7" customWidth="1"/>
    <col min="15351" max="15351" width="11.28515625" style="7" customWidth="1"/>
    <col min="15352" max="15352" width="11" style="7" customWidth="1"/>
    <col min="15353" max="15353" width="9" style="7"/>
    <col min="15354" max="15354" width="48.42578125" style="7" customWidth="1"/>
    <col min="15355" max="15355" width="9.7109375" style="7" customWidth="1"/>
    <col min="15356" max="15356" width="9" style="7" customWidth="1"/>
    <col min="15357" max="15360" width="8.42578125" style="7" customWidth="1"/>
    <col min="15361" max="15361" width="9.7109375" style="7" customWidth="1"/>
    <col min="15362" max="15362" width="9.28515625" style="7" customWidth="1"/>
    <col min="15363" max="15363" width="7.85546875" style="7" customWidth="1"/>
    <col min="15364" max="15364" width="11.5703125" style="7" customWidth="1"/>
    <col min="15365" max="15368" width="9.28515625" style="7" customWidth="1"/>
    <col min="15369" max="15605" width="9" style="7" customWidth="1"/>
    <col min="15606" max="15606" width="34.140625" style="7" customWidth="1"/>
    <col min="15607" max="15607" width="11.28515625" style="7" customWidth="1"/>
    <col min="15608" max="15608" width="11" style="7" customWidth="1"/>
    <col min="15609" max="15609" width="9" style="7"/>
    <col min="15610" max="15610" width="48.42578125" style="7" customWidth="1"/>
    <col min="15611" max="15611" width="9.7109375" style="7" customWidth="1"/>
    <col min="15612" max="15612" width="9" style="7" customWidth="1"/>
    <col min="15613" max="15616" width="8.42578125" style="7" customWidth="1"/>
    <col min="15617" max="15617" width="9.7109375" style="7" customWidth="1"/>
    <col min="15618" max="15618" width="9.28515625" style="7" customWidth="1"/>
    <col min="15619" max="15619" width="7.85546875" style="7" customWidth="1"/>
    <col min="15620" max="15620" width="11.5703125" style="7" customWidth="1"/>
    <col min="15621" max="15624" width="9.28515625" style="7" customWidth="1"/>
    <col min="15625" max="15861" width="9" style="7" customWidth="1"/>
    <col min="15862" max="15862" width="34.140625" style="7" customWidth="1"/>
    <col min="15863" max="15863" width="11.28515625" style="7" customWidth="1"/>
    <col min="15864" max="15864" width="11" style="7" customWidth="1"/>
    <col min="15865" max="15865" width="9" style="7"/>
    <col min="15866" max="15866" width="48.42578125" style="7" customWidth="1"/>
    <col min="15867" max="15867" width="9.7109375" style="7" customWidth="1"/>
    <col min="15868" max="15868" width="9" style="7" customWidth="1"/>
    <col min="15869" max="15872" width="8.42578125" style="7" customWidth="1"/>
    <col min="15873" max="15873" width="9.7109375" style="7" customWidth="1"/>
    <col min="15874" max="15874" width="9.28515625" style="7" customWidth="1"/>
    <col min="15875" max="15875" width="7.85546875" style="7" customWidth="1"/>
    <col min="15876" max="15876" width="11.5703125" style="7" customWidth="1"/>
    <col min="15877" max="15880" width="9.28515625" style="7" customWidth="1"/>
    <col min="15881" max="16117" width="9" style="7" customWidth="1"/>
    <col min="16118" max="16118" width="34.140625" style="7" customWidth="1"/>
    <col min="16119" max="16119" width="11.28515625" style="7" customWidth="1"/>
    <col min="16120" max="16120" width="11" style="7" customWidth="1"/>
    <col min="16121" max="16121" width="9" style="7"/>
    <col min="16122" max="16122" width="48.42578125" style="7" customWidth="1"/>
    <col min="16123" max="16123" width="9.7109375" style="7" customWidth="1"/>
    <col min="16124" max="16124" width="9" style="7" customWidth="1"/>
    <col min="16125" max="16128" width="8.42578125" style="7" customWidth="1"/>
    <col min="16129" max="16129" width="9.7109375" style="7" customWidth="1"/>
    <col min="16130" max="16130" width="9.28515625" style="7" customWidth="1"/>
    <col min="16131" max="16131" width="7.85546875" style="7" customWidth="1"/>
    <col min="16132" max="16132" width="11.5703125" style="7" customWidth="1"/>
    <col min="16133" max="16136" width="9.28515625" style="7" customWidth="1"/>
    <col min="16137" max="16373" width="9" style="7" customWidth="1"/>
    <col min="16374" max="16374" width="34.140625" style="7" customWidth="1"/>
    <col min="16375" max="16375" width="11.28515625" style="7" customWidth="1"/>
    <col min="16376" max="16376" width="11" style="7" customWidth="1"/>
    <col min="16377" max="16384" width="9" style="7"/>
  </cols>
  <sheetData>
    <row r="1" spans="1:15" ht="30.7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8" t="s">
        <v>137</v>
      </c>
      <c r="B3" s="6"/>
      <c r="C3" s="6"/>
      <c r="D3" s="6"/>
      <c r="E3" s="6"/>
      <c r="F3" s="6"/>
      <c r="G3" s="6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0" t="s">
        <v>4</v>
      </c>
      <c r="B7" s="127">
        <f t="shared" ref="B7:B70" si="0">C7+D7+F7</f>
        <v>0</v>
      </c>
      <c r="C7" s="128"/>
      <c r="D7" s="129"/>
      <c r="E7" s="130"/>
      <c r="F7" s="131"/>
      <c r="G7" s="131"/>
      <c r="H7" s="128"/>
      <c r="I7" s="243"/>
      <c r="J7" s="244"/>
      <c r="K7" s="284"/>
      <c r="L7" s="131"/>
      <c r="M7" s="132"/>
      <c r="N7" s="132"/>
      <c r="O7" s="133"/>
    </row>
    <row r="8" spans="1:15" ht="15.75" x14ac:dyDescent="0.25">
      <c r="A8" s="43" t="s">
        <v>5</v>
      </c>
      <c r="B8" s="134">
        <f t="shared" si="0"/>
        <v>0</v>
      </c>
      <c r="C8" s="198"/>
      <c r="D8" s="135"/>
      <c r="E8" s="136"/>
      <c r="F8" s="137"/>
      <c r="G8" s="137"/>
      <c r="H8" s="198"/>
      <c r="I8" s="135"/>
      <c r="J8" s="136"/>
      <c r="K8" s="147"/>
      <c r="L8" s="137"/>
      <c r="M8" s="199"/>
      <c r="N8" s="199"/>
      <c r="O8" s="140"/>
    </row>
    <row r="9" spans="1:15" ht="15.75" x14ac:dyDescent="0.25">
      <c r="A9" s="43" t="s">
        <v>6</v>
      </c>
      <c r="B9" s="134">
        <f t="shared" si="0"/>
        <v>0</v>
      </c>
      <c r="C9" s="198"/>
      <c r="D9" s="135"/>
      <c r="E9" s="136"/>
      <c r="F9" s="137"/>
      <c r="G9" s="137"/>
      <c r="H9" s="198"/>
      <c r="I9" s="135"/>
      <c r="J9" s="136"/>
      <c r="K9" s="147"/>
      <c r="L9" s="137"/>
      <c r="M9" s="199"/>
      <c r="N9" s="199"/>
      <c r="O9" s="140"/>
    </row>
    <row r="10" spans="1:15" ht="15.75" x14ac:dyDescent="0.25">
      <c r="A10" s="43" t="s">
        <v>7</v>
      </c>
      <c r="B10" s="134">
        <f t="shared" si="0"/>
        <v>0</v>
      </c>
      <c r="C10" s="198"/>
      <c r="D10" s="135"/>
      <c r="E10" s="136"/>
      <c r="F10" s="137"/>
      <c r="G10" s="137"/>
      <c r="H10" s="198"/>
      <c r="I10" s="135"/>
      <c r="J10" s="136"/>
      <c r="K10" s="147"/>
      <c r="L10" s="137"/>
      <c r="M10" s="199"/>
      <c r="N10" s="199"/>
      <c r="O10" s="140"/>
    </row>
    <row r="11" spans="1:15" ht="15.75" x14ac:dyDescent="0.25">
      <c r="A11" s="43" t="s">
        <v>8</v>
      </c>
      <c r="B11" s="134">
        <f t="shared" si="0"/>
        <v>0</v>
      </c>
      <c r="C11" s="198"/>
      <c r="D11" s="135"/>
      <c r="E11" s="136"/>
      <c r="F11" s="137"/>
      <c r="G11" s="137"/>
      <c r="H11" s="198"/>
      <c r="I11" s="135"/>
      <c r="J11" s="136"/>
      <c r="K11" s="147"/>
      <c r="L11" s="137"/>
      <c r="M11" s="199"/>
      <c r="N11" s="199"/>
      <c r="O11" s="140"/>
    </row>
    <row r="12" spans="1:15" ht="15.75" x14ac:dyDescent="0.25">
      <c r="A12" s="43" t="s">
        <v>9</v>
      </c>
      <c r="B12" s="134">
        <f t="shared" si="0"/>
        <v>0</v>
      </c>
      <c r="C12" s="198"/>
      <c r="D12" s="135"/>
      <c r="E12" s="136"/>
      <c r="F12" s="137"/>
      <c r="G12" s="137"/>
      <c r="H12" s="198"/>
      <c r="I12" s="135"/>
      <c r="J12" s="136"/>
      <c r="K12" s="147"/>
      <c r="L12" s="137"/>
      <c r="M12" s="199"/>
      <c r="N12" s="199"/>
      <c r="O12" s="140"/>
    </row>
    <row r="13" spans="1:15" ht="15.75" x14ac:dyDescent="0.25">
      <c r="A13" s="43" t="s">
        <v>10</v>
      </c>
      <c r="B13" s="134">
        <f t="shared" si="0"/>
        <v>0</v>
      </c>
      <c r="C13" s="198"/>
      <c r="D13" s="135"/>
      <c r="E13" s="136"/>
      <c r="F13" s="137"/>
      <c r="G13" s="137"/>
      <c r="H13" s="198"/>
      <c r="I13" s="135"/>
      <c r="J13" s="136"/>
      <c r="K13" s="147"/>
      <c r="L13" s="137"/>
      <c r="M13" s="199"/>
      <c r="N13" s="199"/>
      <c r="O13" s="140"/>
    </row>
    <row r="14" spans="1:15" ht="14.45" customHeight="1" x14ac:dyDescent="0.25">
      <c r="A14" s="43" t="s">
        <v>11</v>
      </c>
      <c r="B14" s="134">
        <f t="shared" si="0"/>
        <v>0</v>
      </c>
      <c r="C14" s="198"/>
      <c r="D14" s="135"/>
      <c r="E14" s="136"/>
      <c r="F14" s="137"/>
      <c r="G14" s="137"/>
      <c r="H14" s="198"/>
      <c r="I14" s="135"/>
      <c r="J14" s="136"/>
      <c r="K14" s="147"/>
      <c r="L14" s="137"/>
      <c r="M14" s="199"/>
      <c r="N14" s="199"/>
      <c r="O14" s="140"/>
    </row>
    <row r="15" spans="1:15" ht="15.75" x14ac:dyDescent="0.25">
      <c r="A15" s="43" t="s">
        <v>12</v>
      </c>
      <c r="B15" s="134">
        <f t="shared" si="0"/>
        <v>0</v>
      </c>
      <c r="C15" s="198"/>
      <c r="D15" s="135"/>
      <c r="E15" s="136"/>
      <c r="F15" s="137"/>
      <c r="G15" s="137"/>
      <c r="H15" s="198"/>
      <c r="I15" s="135"/>
      <c r="J15" s="136"/>
      <c r="K15" s="147"/>
      <c r="L15" s="137"/>
      <c r="M15" s="199"/>
      <c r="N15" s="199"/>
      <c r="O15" s="140"/>
    </row>
    <row r="16" spans="1:15" ht="15.75" x14ac:dyDescent="0.25">
      <c r="A16" s="43" t="s">
        <v>13</v>
      </c>
      <c r="B16" s="134">
        <f t="shared" si="0"/>
        <v>0</v>
      </c>
      <c r="C16" s="198"/>
      <c r="D16" s="135"/>
      <c r="E16" s="136"/>
      <c r="F16" s="137"/>
      <c r="G16" s="137"/>
      <c r="H16" s="198"/>
      <c r="I16" s="135"/>
      <c r="J16" s="136"/>
      <c r="K16" s="147"/>
      <c r="L16" s="137"/>
      <c r="M16" s="199"/>
      <c r="N16" s="199"/>
      <c r="O16" s="140"/>
    </row>
    <row r="17" spans="1:15" ht="15.75" x14ac:dyDescent="0.25">
      <c r="A17" s="43" t="s">
        <v>14</v>
      </c>
      <c r="B17" s="134">
        <f t="shared" si="0"/>
        <v>0</v>
      </c>
      <c r="C17" s="198"/>
      <c r="D17" s="135"/>
      <c r="E17" s="136"/>
      <c r="F17" s="137"/>
      <c r="G17" s="137"/>
      <c r="H17" s="198"/>
      <c r="I17" s="135"/>
      <c r="J17" s="136"/>
      <c r="K17" s="147"/>
      <c r="L17" s="137"/>
      <c r="M17" s="199"/>
      <c r="N17" s="199"/>
      <c r="O17" s="140"/>
    </row>
    <row r="18" spans="1:15" ht="15.75" x14ac:dyDescent="0.25">
      <c r="A18" s="43" t="s">
        <v>15</v>
      </c>
      <c r="B18" s="134">
        <f t="shared" si="0"/>
        <v>0</v>
      </c>
      <c r="C18" s="198"/>
      <c r="D18" s="135"/>
      <c r="E18" s="136"/>
      <c r="F18" s="137"/>
      <c r="G18" s="137"/>
      <c r="H18" s="198"/>
      <c r="I18" s="135"/>
      <c r="J18" s="136"/>
      <c r="K18" s="147"/>
      <c r="L18" s="137"/>
      <c r="M18" s="199"/>
      <c r="N18" s="199"/>
      <c r="O18" s="140"/>
    </row>
    <row r="19" spans="1:15" ht="15.75" x14ac:dyDescent="0.25">
      <c r="A19" s="43" t="s">
        <v>16</v>
      </c>
      <c r="B19" s="134">
        <f t="shared" si="0"/>
        <v>0</v>
      </c>
      <c r="C19" s="198"/>
      <c r="D19" s="135"/>
      <c r="E19" s="136"/>
      <c r="F19" s="137"/>
      <c r="G19" s="137"/>
      <c r="H19" s="198"/>
      <c r="I19" s="135"/>
      <c r="J19" s="136"/>
      <c r="K19" s="147"/>
      <c r="L19" s="137"/>
      <c r="M19" s="199"/>
      <c r="N19" s="199"/>
      <c r="O19" s="140"/>
    </row>
    <row r="20" spans="1:15" ht="15.75" x14ac:dyDescent="0.25">
      <c r="A20" s="43" t="s">
        <v>17</v>
      </c>
      <c r="B20" s="134">
        <f t="shared" si="0"/>
        <v>0</v>
      </c>
      <c r="C20" s="198"/>
      <c r="D20" s="135"/>
      <c r="E20" s="136"/>
      <c r="F20" s="137"/>
      <c r="G20" s="137"/>
      <c r="H20" s="198"/>
      <c r="I20" s="135"/>
      <c r="J20" s="136"/>
      <c r="K20" s="147"/>
      <c r="L20" s="137"/>
      <c r="M20" s="199"/>
      <c r="N20" s="199"/>
      <c r="O20" s="140"/>
    </row>
    <row r="21" spans="1:15" ht="15.75" x14ac:dyDescent="0.25">
      <c r="A21" s="43" t="s">
        <v>18</v>
      </c>
      <c r="B21" s="134">
        <f t="shared" si="0"/>
        <v>0</v>
      </c>
      <c r="C21" s="198"/>
      <c r="D21" s="135"/>
      <c r="E21" s="136"/>
      <c r="F21" s="137"/>
      <c r="G21" s="137"/>
      <c r="H21" s="198"/>
      <c r="I21" s="135"/>
      <c r="J21" s="136"/>
      <c r="K21" s="147"/>
      <c r="L21" s="137"/>
      <c r="M21" s="199"/>
      <c r="N21" s="199"/>
      <c r="O21" s="140"/>
    </row>
    <row r="22" spans="1:15" ht="15.6" customHeight="1" x14ac:dyDescent="0.25">
      <c r="A22" s="43" t="s">
        <v>19</v>
      </c>
      <c r="B22" s="134">
        <f t="shared" si="0"/>
        <v>0</v>
      </c>
      <c r="C22" s="198"/>
      <c r="D22" s="135"/>
      <c r="E22" s="136"/>
      <c r="F22" s="137"/>
      <c r="G22" s="137"/>
      <c r="H22" s="198"/>
      <c r="I22" s="135"/>
      <c r="J22" s="136"/>
      <c r="K22" s="147"/>
      <c r="L22" s="137"/>
      <c r="M22" s="199"/>
      <c r="N22" s="199"/>
      <c r="O22" s="140"/>
    </row>
    <row r="23" spans="1:15" ht="15.75" x14ac:dyDescent="0.25">
      <c r="A23" s="43" t="s">
        <v>20</v>
      </c>
      <c r="B23" s="134">
        <f t="shared" si="0"/>
        <v>0</v>
      </c>
      <c r="C23" s="198"/>
      <c r="D23" s="135"/>
      <c r="E23" s="136"/>
      <c r="F23" s="137"/>
      <c r="G23" s="137"/>
      <c r="H23" s="198"/>
      <c r="I23" s="135"/>
      <c r="J23" s="136"/>
      <c r="K23" s="147"/>
      <c r="L23" s="137"/>
      <c r="M23" s="199"/>
      <c r="N23" s="199"/>
      <c r="O23" s="140"/>
    </row>
    <row r="24" spans="1:15" ht="15.75" x14ac:dyDescent="0.25">
      <c r="A24" s="43" t="s">
        <v>21</v>
      </c>
      <c r="B24" s="134">
        <f t="shared" si="0"/>
        <v>0</v>
      </c>
      <c r="C24" s="198"/>
      <c r="D24" s="135"/>
      <c r="E24" s="136"/>
      <c r="F24" s="137"/>
      <c r="G24" s="137"/>
      <c r="H24" s="198"/>
      <c r="I24" s="135"/>
      <c r="J24" s="136"/>
      <c r="K24" s="147"/>
      <c r="L24" s="137"/>
      <c r="M24" s="199"/>
      <c r="N24" s="199"/>
      <c r="O24" s="140"/>
    </row>
    <row r="25" spans="1:15" ht="15.6" customHeight="1" x14ac:dyDescent="0.25">
      <c r="A25" s="43" t="s">
        <v>22</v>
      </c>
      <c r="B25" s="134">
        <f t="shared" si="0"/>
        <v>0</v>
      </c>
      <c r="C25" s="198"/>
      <c r="D25" s="135"/>
      <c r="E25" s="136"/>
      <c r="F25" s="137"/>
      <c r="G25" s="137"/>
      <c r="H25" s="198"/>
      <c r="I25" s="135"/>
      <c r="J25" s="136"/>
      <c r="K25" s="147"/>
      <c r="L25" s="137"/>
      <c r="M25" s="199"/>
      <c r="N25" s="199"/>
      <c r="O25" s="140"/>
    </row>
    <row r="26" spans="1:15" ht="15.6" customHeight="1" x14ac:dyDescent="0.25">
      <c r="A26" s="43" t="s">
        <v>23</v>
      </c>
      <c r="B26" s="134">
        <f t="shared" si="0"/>
        <v>0</v>
      </c>
      <c r="C26" s="198"/>
      <c r="D26" s="135"/>
      <c r="E26" s="136"/>
      <c r="F26" s="137"/>
      <c r="G26" s="137"/>
      <c r="H26" s="198"/>
      <c r="I26" s="135"/>
      <c r="J26" s="136"/>
      <c r="K26" s="147"/>
      <c r="L26" s="137"/>
      <c r="M26" s="199"/>
      <c r="N26" s="199"/>
      <c r="O26" s="140"/>
    </row>
    <row r="27" spans="1:15" ht="15.6" customHeight="1" x14ac:dyDescent="0.25">
      <c r="A27" s="43" t="s">
        <v>24</v>
      </c>
      <c r="B27" s="134">
        <f t="shared" si="0"/>
        <v>0</v>
      </c>
      <c r="C27" s="198"/>
      <c r="D27" s="135"/>
      <c r="E27" s="136"/>
      <c r="F27" s="137"/>
      <c r="G27" s="137"/>
      <c r="H27" s="198"/>
      <c r="I27" s="135"/>
      <c r="J27" s="136"/>
      <c r="K27" s="147"/>
      <c r="L27" s="137"/>
      <c r="M27" s="199"/>
      <c r="N27" s="199"/>
      <c r="O27" s="140"/>
    </row>
    <row r="28" spans="1:15" ht="15.6" customHeight="1" x14ac:dyDescent="0.25">
      <c r="A28" s="43" t="s">
        <v>25</v>
      </c>
      <c r="B28" s="134">
        <f t="shared" si="0"/>
        <v>0</v>
      </c>
      <c r="C28" s="198"/>
      <c r="D28" s="135"/>
      <c r="E28" s="136"/>
      <c r="F28" s="137"/>
      <c r="G28" s="137"/>
      <c r="H28" s="198"/>
      <c r="I28" s="135"/>
      <c r="J28" s="136"/>
      <c r="K28" s="147"/>
      <c r="L28" s="137"/>
      <c r="M28" s="199"/>
      <c r="N28" s="199"/>
      <c r="O28" s="140"/>
    </row>
    <row r="29" spans="1:15" ht="15.6" customHeight="1" x14ac:dyDescent="0.25">
      <c r="A29" s="43" t="s">
        <v>26</v>
      </c>
      <c r="B29" s="134">
        <f t="shared" si="0"/>
        <v>0</v>
      </c>
      <c r="C29" s="198"/>
      <c r="D29" s="135"/>
      <c r="E29" s="136"/>
      <c r="F29" s="137"/>
      <c r="G29" s="137"/>
      <c r="H29" s="198"/>
      <c r="I29" s="135"/>
      <c r="J29" s="136"/>
      <c r="K29" s="147"/>
      <c r="L29" s="137"/>
      <c r="M29" s="199"/>
      <c r="N29" s="199"/>
      <c r="O29" s="140"/>
    </row>
    <row r="30" spans="1:15" ht="15.6" customHeight="1" x14ac:dyDescent="0.25">
      <c r="A30" s="43" t="s">
        <v>27</v>
      </c>
      <c r="B30" s="134">
        <f t="shared" si="0"/>
        <v>0</v>
      </c>
      <c r="C30" s="198"/>
      <c r="D30" s="135"/>
      <c r="E30" s="136"/>
      <c r="F30" s="137"/>
      <c r="G30" s="137"/>
      <c r="H30" s="198"/>
      <c r="I30" s="135"/>
      <c r="J30" s="136"/>
      <c r="K30" s="147"/>
      <c r="L30" s="137"/>
      <c r="M30" s="199"/>
      <c r="N30" s="199"/>
      <c r="O30" s="140"/>
    </row>
    <row r="31" spans="1:15" ht="15.6" customHeight="1" x14ac:dyDescent="0.25">
      <c r="A31" s="43" t="s">
        <v>28</v>
      </c>
      <c r="B31" s="134">
        <f t="shared" si="0"/>
        <v>0</v>
      </c>
      <c r="C31" s="198"/>
      <c r="D31" s="135"/>
      <c r="E31" s="136"/>
      <c r="F31" s="137"/>
      <c r="G31" s="137"/>
      <c r="H31" s="198"/>
      <c r="I31" s="135"/>
      <c r="J31" s="136"/>
      <c r="K31" s="147"/>
      <c r="L31" s="287"/>
      <c r="M31" s="200"/>
      <c r="N31" s="200"/>
      <c r="O31" s="142"/>
    </row>
    <row r="32" spans="1:15" ht="15.6" customHeight="1" x14ac:dyDescent="0.25">
      <c r="A32" s="43" t="s">
        <v>29</v>
      </c>
      <c r="B32" s="134">
        <f t="shared" si="0"/>
        <v>0</v>
      </c>
      <c r="C32" s="198"/>
      <c r="D32" s="135"/>
      <c r="E32" s="136"/>
      <c r="F32" s="137"/>
      <c r="G32" s="137"/>
      <c r="H32" s="198"/>
      <c r="I32" s="135"/>
      <c r="J32" s="136"/>
      <c r="K32" s="147"/>
      <c r="L32" s="137"/>
      <c r="M32" s="199"/>
      <c r="N32" s="199"/>
      <c r="O32" s="140"/>
    </row>
    <row r="33" spans="1:15" ht="17.45" customHeight="1" x14ac:dyDescent="0.25">
      <c r="A33" s="43" t="s">
        <v>30</v>
      </c>
      <c r="B33" s="134">
        <f t="shared" si="0"/>
        <v>0</v>
      </c>
      <c r="C33" s="198"/>
      <c r="D33" s="135"/>
      <c r="E33" s="136"/>
      <c r="F33" s="137"/>
      <c r="G33" s="137"/>
      <c r="H33" s="198"/>
      <c r="I33" s="135"/>
      <c r="J33" s="136"/>
      <c r="K33" s="147"/>
      <c r="L33" s="137"/>
      <c r="M33" s="199"/>
      <c r="N33" s="199"/>
      <c r="O33" s="140"/>
    </row>
    <row r="34" spans="1:15" ht="15.75" x14ac:dyDescent="0.25">
      <c r="A34" s="43" t="s">
        <v>31</v>
      </c>
      <c r="B34" s="134">
        <f t="shared" si="0"/>
        <v>0</v>
      </c>
      <c r="C34" s="198"/>
      <c r="D34" s="135"/>
      <c r="E34" s="136"/>
      <c r="F34" s="137"/>
      <c r="G34" s="137"/>
      <c r="H34" s="198"/>
      <c r="I34" s="135"/>
      <c r="J34" s="136"/>
      <c r="K34" s="147"/>
      <c r="L34" s="137"/>
      <c r="M34" s="199"/>
      <c r="N34" s="199"/>
      <c r="O34" s="140"/>
    </row>
    <row r="35" spans="1:15" ht="16.899999999999999" customHeight="1" x14ac:dyDescent="0.25">
      <c r="A35" s="43" t="s">
        <v>32</v>
      </c>
      <c r="B35" s="134">
        <f t="shared" si="0"/>
        <v>0</v>
      </c>
      <c r="C35" s="198"/>
      <c r="D35" s="135"/>
      <c r="E35" s="136"/>
      <c r="F35" s="137"/>
      <c r="G35" s="137"/>
      <c r="H35" s="198"/>
      <c r="I35" s="135"/>
      <c r="J35" s="136"/>
      <c r="K35" s="147"/>
      <c r="L35" s="137"/>
      <c r="M35" s="199"/>
      <c r="N35" s="199"/>
      <c r="O35" s="140"/>
    </row>
    <row r="36" spans="1:15" s="72" customFormat="1" ht="15.6" customHeight="1" x14ac:dyDescent="0.25">
      <c r="A36" s="71" t="s">
        <v>33</v>
      </c>
      <c r="B36" s="134">
        <f t="shared" si="0"/>
        <v>0</v>
      </c>
      <c r="C36" s="201"/>
      <c r="D36" s="186"/>
      <c r="E36" s="143"/>
      <c r="F36" s="148"/>
      <c r="G36" s="148"/>
      <c r="H36" s="201"/>
      <c r="I36" s="186"/>
      <c r="J36" s="143"/>
      <c r="K36" s="276">
        <f t="shared" ref="K36" si="1">ROUND(((B36+H36)*4)+I36*9.4,2)</f>
        <v>0</v>
      </c>
      <c r="L36" s="148"/>
      <c r="M36" s="202"/>
      <c r="N36" s="202"/>
      <c r="O36" s="146"/>
    </row>
    <row r="37" spans="1:15" ht="15.6" customHeight="1" x14ac:dyDescent="0.25">
      <c r="A37" s="43" t="s">
        <v>34</v>
      </c>
      <c r="B37" s="134">
        <f t="shared" si="0"/>
        <v>0</v>
      </c>
      <c r="C37" s="198"/>
      <c r="D37" s="135"/>
      <c r="E37" s="136"/>
      <c r="F37" s="137"/>
      <c r="G37" s="137"/>
      <c r="H37" s="198"/>
      <c r="I37" s="135"/>
      <c r="J37" s="136"/>
      <c r="K37" s="188"/>
      <c r="L37" s="137"/>
      <c r="M37" s="199"/>
      <c r="N37" s="199"/>
      <c r="O37" s="140"/>
    </row>
    <row r="38" spans="1:15" ht="15.75" x14ac:dyDescent="0.25">
      <c r="A38" s="43" t="s">
        <v>35</v>
      </c>
      <c r="B38" s="134">
        <f t="shared" si="0"/>
        <v>0</v>
      </c>
      <c r="C38" s="198"/>
      <c r="D38" s="135"/>
      <c r="E38" s="136"/>
      <c r="F38" s="137"/>
      <c r="G38" s="137"/>
      <c r="H38" s="198"/>
      <c r="I38" s="135"/>
      <c r="J38" s="136"/>
      <c r="K38" s="147"/>
      <c r="L38" s="137"/>
      <c r="M38" s="199"/>
      <c r="N38" s="199"/>
      <c r="O38" s="140"/>
    </row>
    <row r="39" spans="1:15" ht="15.6" customHeight="1" x14ac:dyDescent="0.25">
      <c r="A39" s="43" t="s">
        <v>36</v>
      </c>
      <c r="B39" s="134">
        <f t="shared" si="0"/>
        <v>0</v>
      </c>
      <c r="C39" s="198"/>
      <c r="D39" s="135"/>
      <c r="E39" s="136"/>
      <c r="F39" s="137"/>
      <c r="G39" s="137"/>
      <c r="H39" s="198"/>
      <c r="I39" s="135"/>
      <c r="J39" s="136"/>
      <c r="K39" s="147"/>
      <c r="L39" s="137"/>
      <c r="M39" s="199"/>
      <c r="N39" s="199"/>
      <c r="O39" s="140"/>
    </row>
    <row r="40" spans="1:15" ht="15.6" customHeight="1" x14ac:dyDescent="0.25">
      <c r="A40" s="43" t="s">
        <v>37</v>
      </c>
      <c r="B40" s="134">
        <f t="shared" si="0"/>
        <v>0</v>
      </c>
      <c r="C40" s="198"/>
      <c r="D40" s="135"/>
      <c r="E40" s="136"/>
      <c r="F40" s="137"/>
      <c r="G40" s="137"/>
      <c r="H40" s="198"/>
      <c r="I40" s="135"/>
      <c r="J40" s="136"/>
      <c r="K40" s="147"/>
      <c r="L40" s="137"/>
      <c r="M40" s="199"/>
      <c r="N40" s="199"/>
      <c r="O40" s="140"/>
    </row>
    <row r="41" spans="1:15" ht="15.6" customHeight="1" x14ac:dyDescent="0.25">
      <c r="A41" s="43" t="s">
        <v>38</v>
      </c>
      <c r="B41" s="134">
        <f t="shared" si="0"/>
        <v>0</v>
      </c>
      <c r="C41" s="198"/>
      <c r="D41" s="135"/>
      <c r="E41" s="136"/>
      <c r="F41" s="137"/>
      <c r="G41" s="137"/>
      <c r="H41" s="198"/>
      <c r="I41" s="135"/>
      <c r="J41" s="136"/>
      <c r="K41" s="147"/>
      <c r="L41" s="137"/>
      <c r="M41" s="199"/>
      <c r="N41" s="199"/>
      <c r="O41" s="140"/>
    </row>
    <row r="42" spans="1:15" ht="15.6" customHeight="1" x14ac:dyDescent="0.25">
      <c r="A42" s="43" t="s">
        <v>39</v>
      </c>
      <c r="B42" s="134">
        <f t="shared" si="0"/>
        <v>0</v>
      </c>
      <c r="C42" s="198"/>
      <c r="D42" s="135"/>
      <c r="E42" s="136"/>
      <c r="F42" s="137"/>
      <c r="G42" s="137"/>
      <c r="H42" s="198"/>
      <c r="I42" s="135"/>
      <c r="J42" s="136"/>
      <c r="K42" s="147"/>
      <c r="L42" s="137"/>
      <c r="M42" s="199"/>
      <c r="N42" s="199"/>
      <c r="O42" s="140"/>
    </row>
    <row r="43" spans="1:15" ht="15.6" customHeight="1" x14ac:dyDescent="0.25">
      <c r="A43" s="43" t="s">
        <v>40</v>
      </c>
      <c r="B43" s="134">
        <f t="shared" si="0"/>
        <v>0</v>
      </c>
      <c r="C43" s="198"/>
      <c r="D43" s="135"/>
      <c r="E43" s="136"/>
      <c r="F43" s="137"/>
      <c r="G43" s="137"/>
      <c r="H43" s="198"/>
      <c r="I43" s="135"/>
      <c r="J43" s="136"/>
      <c r="K43" s="147"/>
      <c r="L43" s="137"/>
      <c r="M43" s="199"/>
      <c r="N43" s="199"/>
      <c r="O43" s="140"/>
    </row>
    <row r="44" spans="1:15" ht="15" customHeight="1" x14ac:dyDescent="0.25">
      <c r="A44" s="43" t="s">
        <v>41</v>
      </c>
      <c r="B44" s="134">
        <f t="shared" si="0"/>
        <v>0</v>
      </c>
      <c r="C44" s="198"/>
      <c r="D44" s="135"/>
      <c r="E44" s="136"/>
      <c r="F44" s="137"/>
      <c r="G44" s="137"/>
      <c r="H44" s="198"/>
      <c r="I44" s="135"/>
      <c r="J44" s="136"/>
      <c r="K44" s="147"/>
      <c r="L44" s="287"/>
      <c r="M44" s="199"/>
      <c r="N44" s="200"/>
      <c r="O44" s="142"/>
    </row>
    <row r="45" spans="1:15" ht="30.6" customHeight="1" x14ac:dyDescent="0.25">
      <c r="A45" s="105" t="s">
        <v>77</v>
      </c>
      <c r="B45" s="134">
        <f t="shared" si="0"/>
        <v>0</v>
      </c>
      <c r="C45" s="198"/>
      <c r="D45" s="135"/>
      <c r="E45" s="136"/>
      <c r="F45" s="137"/>
      <c r="G45" s="137"/>
      <c r="H45" s="198"/>
      <c r="I45" s="135"/>
      <c r="J45" s="136"/>
      <c r="K45" s="147"/>
      <c r="L45" s="287"/>
      <c r="M45" s="199"/>
      <c r="N45" s="200"/>
      <c r="O45" s="142"/>
    </row>
    <row r="46" spans="1:15" ht="15.6" customHeight="1" x14ac:dyDescent="0.25">
      <c r="A46" s="43" t="s">
        <v>42</v>
      </c>
      <c r="B46" s="134">
        <f t="shared" si="0"/>
        <v>0</v>
      </c>
      <c r="C46" s="198"/>
      <c r="D46" s="135"/>
      <c r="E46" s="136"/>
      <c r="F46" s="137"/>
      <c r="G46" s="137"/>
      <c r="H46" s="198"/>
      <c r="I46" s="135"/>
      <c r="J46" s="136"/>
      <c r="K46" s="147"/>
      <c r="L46" s="137"/>
      <c r="M46" s="199"/>
      <c r="N46" s="199"/>
      <c r="O46" s="140"/>
    </row>
    <row r="47" spans="1:15" ht="15.6" customHeight="1" x14ac:dyDescent="0.25">
      <c r="A47" s="43" t="s">
        <v>43</v>
      </c>
      <c r="B47" s="134">
        <f t="shared" si="0"/>
        <v>0</v>
      </c>
      <c r="C47" s="198"/>
      <c r="D47" s="135"/>
      <c r="E47" s="136"/>
      <c r="F47" s="137"/>
      <c r="G47" s="137"/>
      <c r="H47" s="198"/>
      <c r="I47" s="135"/>
      <c r="J47" s="136"/>
      <c r="K47" s="147"/>
      <c r="L47" s="137"/>
      <c r="M47" s="199"/>
      <c r="N47" s="199"/>
      <c r="O47" s="140"/>
    </row>
    <row r="48" spans="1:15" s="9" customFormat="1" ht="15.75" x14ac:dyDescent="0.25">
      <c r="A48" s="43" t="s">
        <v>44</v>
      </c>
      <c r="B48" s="134">
        <f t="shared" si="0"/>
        <v>0</v>
      </c>
      <c r="C48" s="198"/>
      <c r="D48" s="135"/>
      <c r="E48" s="136"/>
      <c r="F48" s="137"/>
      <c r="G48" s="137"/>
      <c r="H48" s="198"/>
      <c r="I48" s="135"/>
      <c r="J48" s="136"/>
      <c r="K48" s="147"/>
      <c r="L48" s="137"/>
      <c r="M48" s="199"/>
      <c r="N48" s="199"/>
      <c r="O48" s="140"/>
    </row>
    <row r="49" spans="1:15" ht="15.75" x14ac:dyDescent="0.25">
      <c r="A49" s="43" t="s">
        <v>45</v>
      </c>
      <c r="B49" s="134">
        <f t="shared" si="0"/>
        <v>0</v>
      </c>
      <c r="C49" s="198"/>
      <c r="D49" s="135"/>
      <c r="E49" s="136"/>
      <c r="F49" s="137"/>
      <c r="G49" s="137"/>
      <c r="H49" s="198"/>
      <c r="I49" s="135"/>
      <c r="J49" s="136"/>
      <c r="K49" s="147"/>
      <c r="L49" s="137"/>
      <c r="M49" s="199"/>
      <c r="N49" s="199"/>
      <c r="O49" s="140"/>
    </row>
    <row r="50" spans="1:15" ht="15.75" x14ac:dyDescent="0.25">
      <c r="A50" s="43" t="s">
        <v>46</v>
      </c>
      <c r="B50" s="134">
        <f t="shared" si="0"/>
        <v>0</v>
      </c>
      <c r="C50" s="198"/>
      <c r="D50" s="135"/>
      <c r="E50" s="136"/>
      <c r="F50" s="137"/>
      <c r="G50" s="137"/>
      <c r="H50" s="198"/>
      <c r="I50" s="135"/>
      <c r="J50" s="136"/>
      <c r="K50" s="147"/>
      <c r="L50" s="137"/>
      <c r="M50" s="199"/>
      <c r="N50" s="199"/>
      <c r="O50" s="140"/>
    </row>
    <row r="51" spans="1:15" ht="17.45" customHeight="1" x14ac:dyDescent="0.25">
      <c r="A51" s="43" t="s">
        <v>47</v>
      </c>
      <c r="B51" s="134">
        <f t="shared" si="0"/>
        <v>0</v>
      </c>
      <c r="C51" s="198"/>
      <c r="D51" s="135"/>
      <c r="E51" s="136"/>
      <c r="F51" s="137"/>
      <c r="G51" s="137"/>
      <c r="H51" s="198"/>
      <c r="I51" s="135"/>
      <c r="J51" s="136"/>
      <c r="K51" s="147"/>
      <c r="L51" s="137"/>
      <c r="M51" s="199"/>
      <c r="N51" s="199"/>
      <c r="O51" s="140"/>
    </row>
    <row r="52" spans="1:15" s="72" customFormat="1" ht="15" customHeight="1" x14ac:dyDescent="0.25">
      <c r="A52" s="71" t="s">
        <v>48</v>
      </c>
      <c r="B52" s="134">
        <f t="shared" si="0"/>
        <v>0</v>
      </c>
      <c r="C52" s="201"/>
      <c r="D52" s="186"/>
      <c r="E52" s="143"/>
      <c r="F52" s="148"/>
      <c r="G52" s="148"/>
      <c r="H52" s="201"/>
      <c r="I52" s="186"/>
      <c r="J52" s="143"/>
      <c r="K52" s="276">
        <f t="shared" ref="K52:K55" si="2">ROUND(((B52+H52)*4)+I52*9.4,2)</f>
        <v>0</v>
      </c>
      <c r="L52" s="148"/>
      <c r="M52" s="202"/>
      <c r="N52" s="202"/>
      <c r="O52" s="146"/>
    </row>
    <row r="53" spans="1:15" s="72" customFormat="1" ht="15.75" x14ac:dyDescent="0.25">
      <c r="A53" s="71" t="s">
        <v>49</v>
      </c>
      <c r="B53" s="134">
        <f t="shared" si="0"/>
        <v>0</v>
      </c>
      <c r="C53" s="202"/>
      <c r="D53" s="188"/>
      <c r="E53" s="148"/>
      <c r="F53" s="148"/>
      <c r="G53" s="148"/>
      <c r="H53" s="202"/>
      <c r="I53" s="188"/>
      <c r="J53" s="148"/>
      <c r="K53" s="276">
        <f t="shared" si="2"/>
        <v>0</v>
      </c>
      <c r="L53" s="148"/>
      <c r="M53" s="202"/>
      <c r="N53" s="202"/>
      <c r="O53" s="146"/>
    </row>
    <row r="54" spans="1:15" s="72" customFormat="1" ht="15.75" x14ac:dyDescent="0.25">
      <c r="A54" s="71" t="s">
        <v>50</v>
      </c>
      <c r="B54" s="134">
        <f t="shared" si="0"/>
        <v>0</v>
      </c>
      <c r="C54" s="202"/>
      <c r="D54" s="188"/>
      <c r="E54" s="148"/>
      <c r="F54" s="148"/>
      <c r="G54" s="148"/>
      <c r="H54" s="202"/>
      <c r="I54" s="188"/>
      <c r="J54" s="148"/>
      <c r="K54" s="276">
        <f t="shared" si="2"/>
        <v>0</v>
      </c>
      <c r="L54" s="148"/>
      <c r="M54" s="202"/>
      <c r="N54" s="202"/>
      <c r="O54" s="146"/>
    </row>
    <row r="55" spans="1:15" s="72" customFormat="1" ht="15.75" x14ac:dyDescent="0.25">
      <c r="A55" s="71" t="s">
        <v>51</v>
      </c>
      <c r="B55" s="134">
        <f t="shared" si="0"/>
        <v>0</v>
      </c>
      <c r="C55" s="202"/>
      <c r="D55" s="188"/>
      <c r="E55" s="148"/>
      <c r="F55" s="148"/>
      <c r="G55" s="148"/>
      <c r="H55" s="202"/>
      <c r="I55" s="188"/>
      <c r="J55" s="148"/>
      <c r="K55" s="276">
        <f t="shared" si="2"/>
        <v>0</v>
      </c>
      <c r="L55" s="148"/>
      <c r="M55" s="202"/>
      <c r="N55" s="202"/>
      <c r="O55" s="146"/>
    </row>
    <row r="56" spans="1:15" ht="15.75" x14ac:dyDescent="0.25">
      <c r="A56" s="43" t="s">
        <v>52</v>
      </c>
      <c r="B56" s="134">
        <f t="shared" si="0"/>
        <v>0</v>
      </c>
      <c r="C56" s="199"/>
      <c r="D56" s="147"/>
      <c r="E56" s="137"/>
      <c r="F56" s="137"/>
      <c r="G56" s="137"/>
      <c r="H56" s="199"/>
      <c r="I56" s="147"/>
      <c r="J56" s="137"/>
      <c r="K56" s="147"/>
      <c r="L56" s="137"/>
      <c r="M56" s="199"/>
      <c r="N56" s="199"/>
      <c r="O56" s="140"/>
    </row>
    <row r="57" spans="1:15" ht="15.75" x14ac:dyDescent="0.25">
      <c r="A57" s="43" t="s">
        <v>53</v>
      </c>
      <c r="B57" s="134">
        <f t="shared" si="0"/>
        <v>0</v>
      </c>
      <c r="C57" s="199"/>
      <c r="D57" s="147"/>
      <c r="E57" s="137"/>
      <c r="F57" s="137"/>
      <c r="G57" s="137"/>
      <c r="H57" s="199"/>
      <c r="I57" s="147"/>
      <c r="J57" s="137"/>
      <c r="K57" s="147"/>
      <c r="L57" s="137"/>
      <c r="M57" s="199"/>
      <c r="N57" s="199"/>
      <c r="O57" s="140"/>
    </row>
    <row r="58" spans="1:15" ht="15.75" x14ac:dyDescent="0.25">
      <c r="A58" s="43" t="s">
        <v>54</v>
      </c>
      <c r="B58" s="134">
        <f t="shared" si="0"/>
        <v>0</v>
      </c>
      <c r="C58" s="199"/>
      <c r="D58" s="147"/>
      <c r="E58" s="137"/>
      <c r="F58" s="137"/>
      <c r="G58" s="137"/>
      <c r="H58" s="199"/>
      <c r="I58" s="147"/>
      <c r="J58" s="137"/>
      <c r="K58" s="147"/>
      <c r="L58" s="137"/>
      <c r="M58" s="199"/>
      <c r="N58" s="199"/>
      <c r="O58" s="140"/>
    </row>
    <row r="59" spans="1:15" ht="16.149999999999999" customHeight="1" x14ac:dyDescent="0.25">
      <c r="A59" s="43" t="s">
        <v>55</v>
      </c>
      <c r="B59" s="134">
        <f t="shared" si="0"/>
        <v>0</v>
      </c>
      <c r="C59" s="199"/>
      <c r="D59" s="147"/>
      <c r="E59" s="137"/>
      <c r="F59" s="137"/>
      <c r="G59" s="137"/>
      <c r="H59" s="199"/>
      <c r="I59" s="147"/>
      <c r="J59" s="137"/>
      <c r="K59" s="147"/>
      <c r="L59" s="137"/>
      <c r="M59" s="199"/>
      <c r="N59" s="199"/>
      <c r="O59" s="140"/>
    </row>
    <row r="60" spans="1:15" ht="15.75" x14ac:dyDescent="0.25">
      <c r="A60" s="43" t="s">
        <v>56</v>
      </c>
      <c r="B60" s="134">
        <f t="shared" si="0"/>
        <v>0</v>
      </c>
      <c r="C60" s="199"/>
      <c r="D60" s="147"/>
      <c r="E60" s="137"/>
      <c r="F60" s="137"/>
      <c r="G60" s="137"/>
      <c r="H60" s="199"/>
      <c r="I60" s="147"/>
      <c r="J60" s="137"/>
      <c r="K60" s="147"/>
      <c r="L60" s="137"/>
      <c r="M60" s="199"/>
      <c r="N60" s="199"/>
      <c r="O60" s="140"/>
    </row>
    <row r="61" spans="1:15" ht="15.6" customHeight="1" x14ac:dyDescent="0.25">
      <c r="A61" s="43" t="s">
        <v>57</v>
      </c>
      <c r="B61" s="134">
        <f t="shared" si="0"/>
        <v>0</v>
      </c>
      <c r="C61" s="199"/>
      <c r="D61" s="147"/>
      <c r="E61" s="137"/>
      <c r="F61" s="137"/>
      <c r="G61" s="137"/>
      <c r="H61" s="199"/>
      <c r="I61" s="147"/>
      <c r="J61" s="137"/>
      <c r="K61" s="147"/>
      <c r="L61" s="137"/>
      <c r="M61" s="199"/>
      <c r="N61" s="199"/>
      <c r="O61" s="140"/>
    </row>
    <row r="62" spans="1:15" ht="31.5" customHeight="1" x14ac:dyDescent="0.25">
      <c r="A62" s="43" t="s">
        <v>58</v>
      </c>
      <c r="B62" s="134">
        <f t="shared" si="0"/>
        <v>0</v>
      </c>
      <c r="C62" s="199"/>
      <c r="D62" s="147"/>
      <c r="E62" s="137"/>
      <c r="F62" s="137"/>
      <c r="G62" s="137"/>
      <c r="H62" s="199"/>
      <c r="I62" s="147"/>
      <c r="J62" s="137"/>
      <c r="K62" s="147"/>
      <c r="L62" s="137"/>
      <c r="M62" s="199"/>
      <c r="N62" s="199"/>
      <c r="O62" s="140"/>
    </row>
    <row r="63" spans="1:15" ht="15.75" x14ac:dyDescent="0.25">
      <c r="A63" s="43" t="s">
        <v>59</v>
      </c>
      <c r="B63" s="134">
        <f t="shared" si="0"/>
        <v>0</v>
      </c>
      <c r="C63" s="199"/>
      <c r="D63" s="147"/>
      <c r="E63" s="137"/>
      <c r="F63" s="137"/>
      <c r="G63" s="137"/>
      <c r="H63" s="199"/>
      <c r="I63" s="147"/>
      <c r="J63" s="137"/>
      <c r="K63" s="147"/>
      <c r="L63" s="137"/>
      <c r="M63" s="199"/>
      <c r="N63" s="199"/>
      <c r="O63" s="140"/>
    </row>
    <row r="64" spans="1:15" ht="15.6" customHeight="1" x14ac:dyDescent="0.25">
      <c r="A64" s="43" t="s">
        <v>60</v>
      </c>
      <c r="B64" s="134">
        <f t="shared" si="0"/>
        <v>0</v>
      </c>
      <c r="C64" s="199"/>
      <c r="D64" s="188"/>
      <c r="E64" s="148"/>
      <c r="F64" s="137"/>
      <c r="G64" s="137"/>
      <c r="H64" s="199"/>
      <c r="I64" s="188"/>
      <c r="J64" s="148"/>
      <c r="K64" s="147"/>
      <c r="L64" s="137"/>
      <c r="M64" s="199"/>
      <c r="N64" s="199"/>
      <c r="O64" s="140"/>
    </row>
    <row r="65" spans="1:15" ht="15.75" x14ac:dyDescent="0.25">
      <c r="A65" s="43" t="s">
        <v>61</v>
      </c>
      <c r="B65" s="134">
        <f t="shared" si="0"/>
        <v>0</v>
      </c>
      <c r="C65" s="199"/>
      <c r="D65" s="147"/>
      <c r="E65" s="137"/>
      <c r="F65" s="137"/>
      <c r="G65" s="137"/>
      <c r="H65" s="199"/>
      <c r="I65" s="147"/>
      <c r="J65" s="137"/>
      <c r="K65" s="147"/>
      <c r="L65" s="137"/>
      <c r="M65" s="199"/>
      <c r="N65" s="199"/>
      <c r="O65" s="140"/>
    </row>
    <row r="66" spans="1:15" ht="15.75" x14ac:dyDescent="0.25">
      <c r="A66" s="43" t="s">
        <v>62</v>
      </c>
      <c r="B66" s="134">
        <f t="shared" si="0"/>
        <v>0</v>
      </c>
      <c r="C66" s="199"/>
      <c r="D66" s="147"/>
      <c r="E66" s="137"/>
      <c r="F66" s="137"/>
      <c r="G66" s="137"/>
      <c r="H66" s="199"/>
      <c r="I66" s="147"/>
      <c r="J66" s="137"/>
      <c r="K66" s="147"/>
      <c r="L66" s="137"/>
      <c r="M66" s="199"/>
      <c r="N66" s="199"/>
      <c r="O66" s="140"/>
    </row>
    <row r="67" spans="1:15" ht="19.5" customHeight="1" x14ac:dyDescent="0.25">
      <c r="A67" s="401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72" customFormat="1" ht="15.75" x14ac:dyDescent="0.25">
      <c r="A68" s="71" t="s">
        <v>63</v>
      </c>
      <c r="B68" s="134">
        <f t="shared" si="0"/>
        <v>0</v>
      </c>
      <c r="C68" s="202"/>
      <c r="D68" s="188"/>
      <c r="E68" s="148"/>
      <c r="F68" s="148"/>
      <c r="G68" s="148"/>
      <c r="H68" s="202"/>
      <c r="I68" s="188"/>
      <c r="J68" s="148"/>
      <c r="K68" s="276">
        <f t="shared" ref="K68" si="3">ROUND(((B68+H68)*4)+I68*9.4,2)</f>
        <v>0</v>
      </c>
      <c r="L68" s="148"/>
      <c r="M68" s="202"/>
      <c r="N68" s="202"/>
      <c r="O68" s="146"/>
    </row>
    <row r="69" spans="1:15" ht="15.75" x14ac:dyDescent="0.25">
      <c r="A69" s="43" t="s">
        <v>64</v>
      </c>
      <c r="B69" s="134">
        <f t="shared" si="0"/>
        <v>0</v>
      </c>
      <c r="C69" s="199"/>
      <c r="D69" s="147"/>
      <c r="E69" s="137"/>
      <c r="F69" s="137"/>
      <c r="G69" s="137"/>
      <c r="H69" s="199"/>
      <c r="I69" s="147"/>
      <c r="J69" s="137"/>
      <c r="K69" s="147"/>
      <c r="L69" s="137"/>
      <c r="M69" s="199"/>
      <c r="N69" s="199"/>
      <c r="O69" s="140"/>
    </row>
    <row r="70" spans="1:15" ht="16.5" thickBot="1" x14ac:dyDescent="0.3">
      <c r="A70" s="44" t="s">
        <v>65</v>
      </c>
      <c r="B70" s="127">
        <f t="shared" si="0"/>
        <v>0</v>
      </c>
      <c r="C70" s="203"/>
      <c r="D70" s="150"/>
      <c r="E70" s="151"/>
      <c r="F70" s="151"/>
      <c r="G70" s="151"/>
      <c r="H70" s="203"/>
      <c r="I70" s="150"/>
      <c r="J70" s="151"/>
      <c r="K70" s="170"/>
      <c r="L70" s="151"/>
      <c r="M70" s="203"/>
      <c r="N70" s="203"/>
      <c r="O70" s="204"/>
    </row>
    <row r="71" spans="1:15" ht="16.5" thickBot="1" x14ac:dyDescent="0.3">
      <c r="A71" s="45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9"/>
      <c r="B72" s="213"/>
      <c r="C72" s="213"/>
      <c r="D72" s="213"/>
      <c r="E72" s="213"/>
      <c r="F72" s="213"/>
      <c r="G72" s="213"/>
      <c r="H72" s="214"/>
      <c r="I72" s="214"/>
      <c r="J72" s="214"/>
      <c r="K72" s="214"/>
      <c r="L72" s="214"/>
      <c r="M72" s="214"/>
      <c r="N72" s="214"/>
      <c r="O72" s="214"/>
    </row>
    <row r="73" spans="1:15" ht="15.75" x14ac:dyDescent="0.25">
      <c r="B73" s="215"/>
      <c r="C73" s="215"/>
      <c r="D73" s="215"/>
      <c r="E73" s="215"/>
      <c r="F73" s="215"/>
      <c r="G73" s="215"/>
      <c r="H73" s="216"/>
      <c r="I73" s="216"/>
      <c r="J73" s="216"/>
      <c r="K73" s="216"/>
      <c r="L73" s="216"/>
      <c r="M73" s="216"/>
      <c r="N73" s="216"/>
      <c r="O73" s="216"/>
    </row>
    <row r="74" spans="1:15" ht="15.75" x14ac:dyDescent="0.25">
      <c r="B74" s="215"/>
      <c r="C74" s="215"/>
      <c r="D74" s="215"/>
      <c r="E74" s="215"/>
      <c r="F74" s="215"/>
      <c r="G74" s="215"/>
      <c r="H74" s="216"/>
      <c r="I74" s="216"/>
      <c r="J74" s="216"/>
      <c r="K74" s="216"/>
      <c r="L74" s="216"/>
      <c r="M74" s="216"/>
      <c r="N74" s="216"/>
      <c r="O74" s="216"/>
    </row>
    <row r="75" spans="1:15" ht="22.15" customHeight="1" x14ac:dyDescent="0.3">
      <c r="A75" s="89" t="s">
        <v>157</v>
      </c>
      <c r="B75" s="213">
        <f>C75+D75+F75</f>
        <v>0</v>
      </c>
      <c r="C75" s="213">
        <v>0</v>
      </c>
      <c r="D75" s="213">
        <v>0</v>
      </c>
      <c r="E75" s="213">
        <v>0</v>
      </c>
      <c r="F75" s="213">
        <v>0</v>
      </c>
      <c r="G75" s="213">
        <v>0</v>
      </c>
      <c r="H75" s="214">
        <v>0</v>
      </c>
      <c r="I75" s="214">
        <v>0</v>
      </c>
      <c r="J75" s="214">
        <v>0</v>
      </c>
      <c r="K75" s="214"/>
      <c r="L75" s="214"/>
      <c r="M75" s="214"/>
      <c r="N75" s="214"/>
      <c r="O75" s="214"/>
    </row>
    <row r="76" spans="1:15" ht="15.75" x14ac:dyDescent="0.25">
      <c r="B76" s="215"/>
      <c r="C76" s="215"/>
      <c r="D76" s="215"/>
      <c r="E76" s="215"/>
      <c r="F76" s="215"/>
      <c r="G76" s="215"/>
      <c r="H76" s="216"/>
      <c r="I76" s="216"/>
      <c r="J76" s="216"/>
      <c r="K76" s="216"/>
      <c r="L76" s="216"/>
      <c r="M76" s="216"/>
      <c r="N76" s="216"/>
      <c r="O76" s="216"/>
    </row>
    <row r="77" spans="1:15" ht="15.75" x14ac:dyDescent="0.25">
      <c r="B77" s="215">
        <f>B71-B75</f>
        <v>0</v>
      </c>
      <c r="C77" s="215">
        <f t="shared" ref="C77:O77" si="5">C71-C75</f>
        <v>0</v>
      </c>
      <c r="D77" s="215">
        <f t="shared" si="5"/>
        <v>0</v>
      </c>
      <c r="E77" s="215">
        <f t="shared" si="5"/>
        <v>0</v>
      </c>
      <c r="F77" s="215">
        <f t="shared" si="5"/>
        <v>0</v>
      </c>
      <c r="G77" s="215">
        <f t="shared" si="5"/>
        <v>0</v>
      </c>
      <c r="H77" s="215">
        <f t="shared" si="5"/>
        <v>0</v>
      </c>
      <c r="I77" s="215">
        <f t="shared" si="5"/>
        <v>0</v>
      </c>
      <c r="J77" s="215">
        <f t="shared" si="5"/>
        <v>0</v>
      </c>
      <c r="K77" s="215">
        <f t="shared" si="5"/>
        <v>0</v>
      </c>
      <c r="L77" s="215">
        <f t="shared" si="5"/>
        <v>0</v>
      </c>
      <c r="M77" s="215">
        <f t="shared" si="5"/>
        <v>0</v>
      </c>
      <c r="N77" s="215">
        <f t="shared" si="5"/>
        <v>0</v>
      </c>
      <c r="O77" s="215">
        <f t="shared" si="5"/>
        <v>0</v>
      </c>
    </row>
    <row r="78" spans="1:15" ht="15.75" x14ac:dyDescent="0.25">
      <c r="B78" s="217"/>
      <c r="C78" s="217"/>
      <c r="D78" s="217"/>
      <c r="E78" s="217"/>
      <c r="F78" s="217"/>
      <c r="G78" s="217"/>
      <c r="H78" s="218"/>
      <c r="I78" s="218"/>
      <c r="J78" s="218"/>
      <c r="K78" s="218"/>
      <c r="L78" s="218"/>
      <c r="M78" s="218"/>
      <c r="N78" s="218"/>
      <c r="O78" s="218"/>
    </row>
    <row r="79" spans="1:15" ht="15.75" x14ac:dyDescent="0.25">
      <c r="B79" s="217"/>
      <c r="C79" s="217"/>
      <c r="D79" s="217"/>
      <c r="E79" s="217"/>
      <c r="F79" s="217"/>
      <c r="G79" s="217"/>
      <c r="H79" s="218"/>
      <c r="I79" s="218"/>
      <c r="J79" s="218"/>
      <c r="K79" s="218"/>
      <c r="L79" s="218"/>
      <c r="M79" s="218"/>
      <c r="N79" s="218"/>
      <c r="O79" s="218"/>
    </row>
  </sheetData>
  <sheetProtection selectLockedCells="1" selectUnlockedCells="1"/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9999999999998" right="0" top="0.78749999999999998" bottom="0" header="0.51180555555555551" footer="0.51180555555555551"/>
  <pageSetup paperSize="9" scale="45" firstPageNumber="0" orientation="portrait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tabColor rgb="FF00B050"/>
    <pageSetUpPr fitToPage="1"/>
  </sheetPr>
  <dimension ref="A1:O79"/>
  <sheetViews>
    <sheetView zoomScale="75" zoomScaleNormal="75" workbookViewId="0">
      <pane ySplit="6" topLeftCell="A67" activePane="bottomLeft" state="frozen"/>
      <selection activeCell="A68" sqref="A68"/>
      <selection pane="bottomLeft" activeCell="A68" sqref="A68"/>
    </sheetView>
  </sheetViews>
  <sheetFormatPr defaultColWidth="9" defaultRowHeight="15" x14ac:dyDescent="0.25"/>
  <cols>
    <col min="1" max="1" width="48.42578125" style="7" customWidth="1"/>
    <col min="2" max="2" width="10.7109375" style="9" customWidth="1"/>
    <col min="3" max="3" width="24.42578125" style="9" customWidth="1"/>
    <col min="4" max="4" width="21.5703125" style="9" customWidth="1"/>
    <col min="5" max="5" width="12" style="9" customWidth="1"/>
    <col min="6" max="7" width="16.5703125" style="9" customWidth="1"/>
    <col min="8" max="8" width="16.42578125" style="7" customWidth="1"/>
    <col min="9" max="9" width="16.140625" style="7" customWidth="1"/>
    <col min="10" max="10" width="14.28515625" style="7" customWidth="1"/>
    <col min="11" max="11" width="11.28515625" style="7" customWidth="1"/>
    <col min="12" max="12" width="11.42578125" style="7" customWidth="1"/>
    <col min="13" max="14" width="9" style="7" customWidth="1"/>
    <col min="15" max="15" width="11.7109375" style="7" customWidth="1"/>
    <col min="16" max="245" width="9" style="7" customWidth="1"/>
    <col min="246" max="246" width="34.140625" style="7" customWidth="1"/>
    <col min="247" max="247" width="11.28515625" style="7" customWidth="1"/>
    <col min="248" max="248" width="11" style="7" customWidth="1"/>
    <col min="249" max="249" width="9" style="7"/>
    <col min="250" max="250" width="48.42578125" style="7" customWidth="1"/>
    <col min="251" max="251" width="9.7109375" style="7" customWidth="1"/>
    <col min="252" max="252" width="9" style="7" customWidth="1"/>
    <col min="253" max="256" width="8.42578125" style="7" customWidth="1"/>
    <col min="257" max="257" width="9.7109375" style="7" customWidth="1"/>
    <col min="258" max="258" width="9.28515625" style="7" customWidth="1"/>
    <col min="259" max="259" width="7.85546875" style="7" customWidth="1"/>
    <col min="260" max="260" width="11.5703125" style="7" customWidth="1"/>
    <col min="261" max="264" width="9.28515625" style="7" customWidth="1"/>
    <col min="265" max="501" width="9" style="7" customWidth="1"/>
    <col min="502" max="502" width="34.140625" style="7" customWidth="1"/>
    <col min="503" max="503" width="11.28515625" style="7" customWidth="1"/>
    <col min="504" max="504" width="11" style="7" customWidth="1"/>
    <col min="505" max="505" width="9" style="7"/>
    <col min="506" max="506" width="48.42578125" style="7" customWidth="1"/>
    <col min="507" max="507" width="9.7109375" style="7" customWidth="1"/>
    <col min="508" max="508" width="9" style="7" customWidth="1"/>
    <col min="509" max="512" width="8.42578125" style="7" customWidth="1"/>
    <col min="513" max="513" width="9.7109375" style="7" customWidth="1"/>
    <col min="514" max="514" width="9.28515625" style="7" customWidth="1"/>
    <col min="515" max="515" width="7.85546875" style="7" customWidth="1"/>
    <col min="516" max="516" width="11.5703125" style="7" customWidth="1"/>
    <col min="517" max="520" width="9.28515625" style="7" customWidth="1"/>
    <col min="521" max="757" width="9" style="7" customWidth="1"/>
    <col min="758" max="758" width="34.140625" style="7" customWidth="1"/>
    <col min="759" max="759" width="11.28515625" style="7" customWidth="1"/>
    <col min="760" max="760" width="11" style="7" customWidth="1"/>
    <col min="761" max="761" width="9" style="7"/>
    <col min="762" max="762" width="48.42578125" style="7" customWidth="1"/>
    <col min="763" max="763" width="9.7109375" style="7" customWidth="1"/>
    <col min="764" max="764" width="9" style="7" customWidth="1"/>
    <col min="765" max="768" width="8.42578125" style="7" customWidth="1"/>
    <col min="769" max="769" width="9.7109375" style="7" customWidth="1"/>
    <col min="770" max="770" width="9.28515625" style="7" customWidth="1"/>
    <col min="771" max="771" width="7.85546875" style="7" customWidth="1"/>
    <col min="772" max="772" width="11.5703125" style="7" customWidth="1"/>
    <col min="773" max="776" width="9.28515625" style="7" customWidth="1"/>
    <col min="777" max="1013" width="9" style="7" customWidth="1"/>
    <col min="1014" max="1014" width="34.140625" style="7" customWidth="1"/>
    <col min="1015" max="1015" width="11.28515625" style="7" customWidth="1"/>
    <col min="1016" max="1016" width="11" style="7" customWidth="1"/>
    <col min="1017" max="1017" width="9" style="7"/>
    <col min="1018" max="1018" width="48.42578125" style="7" customWidth="1"/>
    <col min="1019" max="1019" width="9.7109375" style="7" customWidth="1"/>
    <col min="1020" max="1020" width="9" style="7" customWidth="1"/>
    <col min="1021" max="1024" width="8.42578125" style="7" customWidth="1"/>
    <col min="1025" max="1025" width="9.7109375" style="7" customWidth="1"/>
    <col min="1026" max="1026" width="9.28515625" style="7" customWidth="1"/>
    <col min="1027" max="1027" width="7.85546875" style="7" customWidth="1"/>
    <col min="1028" max="1028" width="11.5703125" style="7" customWidth="1"/>
    <col min="1029" max="1032" width="9.28515625" style="7" customWidth="1"/>
    <col min="1033" max="1269" width="9" style="7" customWidth="1"/>
    <col min="1270" max="1270" width="34.140625" style="7" customWidth="1"/>
    <col min="1271" max="1271" width="11.28515625" style="7" customWidth="1"/>
    <col min="1272" max="1272" width="11" style="7" customWidth="1"/>
    <col min="1273" max="1273" width="9" style="7"/>
    <col min="1274" max="1274" width="48.42578125" style="7" customWidth="1"/>
    <col min="1275" max="1275" width="9.7109375" style="7" customWidth="1"/>
    <col min="1276" max="1276" width="9" style="7" customWidth="1"/>
    <col min="1277" max="1280" width="8.42578125" style="7" customWidth="1"/>
    <col min="1281" max="1281" width="9.7109375" style="7" customWidth="1"/>
    <col min="1282" max="1282" width="9.28515625" style="7" customWidth="1"/>
    <col min="1283" max="1283" width="7.85546875" style="7" customWidth="1"/>
    <col min="1284" max="1284" width="11.5703125" style="7" customWidth="1"/>
    <col min="1285" max="1288" width="9.28515625" style="7" customWidth="1"/>
    <col min="1289" max="1525" width="9" style="7" customWidth="1"/>
    <col min="1526" max="1526" width="34.140625" style="7" customWidth="1"/>
    <col min="1527" max="1527" width="11.28515625" style="7" customWidth="1"/>
    <col min="1528" max="1528" width="11" style="7" customWidth="1"/>
    <col min="1529" max="1529" width="9" style="7"/>
    <col min="1530" max="1530" width="48.42578125" style="7" customWidth="1"/>
    <col min="1531" max="1531" width="9.7109375" style="7" customWidth="1"/>
    <col min="1532" max="1532" width="9" style="7" customWidth="1"/>
    <col min="1533" max="1536" width="8.42578125" style="7" customWidth="1"/>
    <col min="1537" max="1537" width="9.7109375" style="7" customWidth="1"/>
    <col min="1538" max="1538" width="9.28515625" style="7" customWidth="1"/>
    <col min="1539" max="1539" width="7.85546875" style="7" customWidth="1"/>
    <col min="1540" max="1540" width="11.5703125" style="7" customWidth="1"/>
    <col min="1541" max="1544" width="9.28515625" style="7" customWidth="1"/>
    <col min="1545" max="1781" width="9" style="7" customWidth="1"/>
    <col min="1782" max="1782" width="34.140625" style="7" customWidth="1"/>
    <col min="1783" max="1783" width="11.28515625" style="7" customWidth="1"/>
    <col min="1784" max="1784" width="11" style="7" customWidth="1"/>
    <col min="1785" max="1785" width="9" style="7"/>
    <col min="1786" max="1786" width="48.42578125" style="7" customWidth="1"/>
    <col min="1787" max="1787" width="9.7109375" style="7" customWidth="1"/>
    <col min="1788" max="1788" width="9" style="7" customWidth="1"/>
    <col min="1789" max="1792" width="8.42578125" style="7" customWidth="1"/>
    <col min="1793" max="1793" width="9.7109375" style="7" customWidth="1"/>
    <col min="1794" max="1794" width="9.28515625" style="7" customWidth="1"/>
    <col min="1795" max="1795" width="7.85546875" style="7" customWidth="1"/>
    <col min="1796" max="1796" width="11.5703125" style="7" customWidth="1"/>
    <col min="1797" max="1800" width="9.28515625" style="7" customWidth="1"/>
    <col min="1801" max="2037" width="9" style="7" customWidth="1"/>
    <col min="2038" max="2038" width="34.140625" style="7" customWidth="1"/>
    <col min="2039" max="2039" width="11.28515625" style="7" customWidth="1"/>
    <col min="2040" max="2040" width="11" style="7" customWidth="1"/>
    <col min="2041" max="2041" width="9" style="7"/>
    <col min="2042" max="2042" width="48.42578125" style="7" customWidth="1"/>
    <col min="2043" max="2043" width="9.7109375" style="7" customWidth="1"/>
    <col min="2044" max="2044" width="9" style="7" customWidth="1"/>
    <col min="2045" max="2048" width="8.42578125" style="7" customWidth="1"/>
    <col min="2049" max="2049" width="9.7109375" style="7" customWidth="1"/>
    <col min="2050" max="2050" width="9.28515625" style="7" customWidth="1"/>
    <col min="2051" max="2051" width="7.85546875" style="7" customWidth="1"/>
    <col min="2052" max="2052" width="11.5703125" style="7" customWidth="1"/>
    <col min="2053" max="2056" width="9.28515625" style="7" customWidth="1"/>
    <col min="2057" max="2293" width="9" style="7" customWidth="1"/>
    <col min="2294" max="2294" width="34.140625" style="7" customWidth="1"/>
    <col min="2295" max="2295" width="11.28515625" style="7" customWidth="1"/>
    <col min="2296" max="2296" width="11" style="7" customWidth="1"/>
    <col min="2297" max="2297" width="9" style="7"/>
    <col min="2298" max="2298" width="48.42578125" style="7" customWidth="1"/>
    <col min="2299" max="2299" width="9.7109375" style="7" customWidth="1"/>
    <col min="2300" max="2300" width="9" style="7" customWidth="1"/>
    <col min="2301" max="2304" width="8.42578125" style="7" customWidth="1"/>
    <col min="2305" max="2305" width="9.7109375" style="7" customWidth="1"/>
    <col min="2306" max="2306" width="9.28515625" style="7" customWidth="1"/>
    <col min="2307" max="2307" width="7.85546875" style="7" customWidth="1"/>
    <col min="2308" max="2308" width="11.5703125" style="7" customWidth="1"/>
    <col min="2309" max="2312" width="9.28515625" style="7" customWidth="1"/>
    <col min="2313" max="2549" width="9" style="7" customWidth="1"/>
    <col min="2550" max="2550" width="34.140625" style="7" customWidth="1"/>
    <col min="2551" max="2551" width="11.28515625" style="7" customWidth="1"/>
    <col min="2552" max="2552" width="11" style="7" customWidth="1"/>
    <col min="2553" max="2553" width="9" style="7"/>
    <col min="2554" max="2554" width="48.42578125" style="7" customWidth="1"/>
    <col min="2555" max="2555" width="9.7109375" style="7" customWidth="1"/>
    <col min="2556" max="2556" width="9" style="7" customWidth="1"/>
    <col min="2557" max="2560" width="8.42578125" style="7" customWidth="1"/>
    <col min="2561" max="2561" width="9.7109375" style="7" customWidth="1"/>
    <col min="2562" max="2562" width="9.28515625" style="7" customWidth="1"/>
    <col min="2563" max="2563" width="7.85546875" style="7" customWidth="1"/>
    <col min="2564" max="2564" width="11.5703125" style="7" customWidth="1"/>
    <col min="2565" max="2568" width="9.28515625" style="7" customWidth="1"/>
    <col min="2569" max="2805" width="9" style="7" customWidth="1"/>
    <col min="2806" max="2806" width="34.140625" style="7" customWidth="1"/>
    <col min="2807" max="2807" width="11.28515625" style="7" customWidth="1"/>
    <col min="2808" max="2808" width="11" style="7" customWidth="1"/>
    <col min="2809" max="2809" width="9" style="7"/>
    <col min="2810" max="2810" width="48.42578125" style="7" customWidth="1"/>
    <col min="2811" max="2811" width="9.7109375" style="7" customWidth="1"/>
    <col min="2812" max="2812" width="9" style="7" customWidth="1"/>
    <col min="2813" max="2816" width="8.42578125" style="7" customWidth="1"/>
    <col min="2817" max="2817" width="9.7109375" style="7" customWidth="1"/>
    <col min="2818" max="2818" width="9.28515625" style="7" customWidth="1"/>
    <col min="2819" max="2819" width="7.85546875" style="7" customWidth="1"/>
    <col min="2820" max="2820" width="11.5703125" style="7" customWidth="1"/>
    <col min="2821" max="2824" width="9.28515625" style="7" customWidth="1"/>
    <col min="2825" max="3061" width="9" style="7" customWidth="1"/>
    <col min="3062" max="3062" width="34.140625" style="7" customWidth="1"/>
    <col min="3063" max="3063" width="11.28515625" style="7" customWidth="1"/>
    <col min="3064" max="3064" width="11" style="7" customWidth="1"/>
    <col min="3065" max="3065" width="9" style="7"/>
    <col min="3066" max="3066" width="48.42578125" style="7" customWidth="1"/>
    <col min="3067" max="3067" width="9.7109375" style="7" customWidth="1"/>
    <col min="3068" max="3068" width="9" style="7" customWidth="1"/>
    <col min="3069" max="3072" width="8.42578125" style="7" customWidth="1"/>
    <col min="3073" max="3073" width="9.7109375" style="7" customWidth="1"/>
    <col min="3074" max="3074" width="9.28515625" style="7" customWidth="1"/>
    <col min="3075" max="3075" width="7.85546875" style="7" customWidth="1"/>
    <col min="3076" max="3076" width="11.5703125" style="7" customWidth="1"/>
    <col min="3077" max="3080" width="9.28515625" style="7" customWidth="1"/>
    <col min="3081" max="3317" width="9" style="7" customWidth="1"/>
    <col min="3318" max="3318" width="34.140625" style="7" customWidth="1"/>
    <col min="3319" max="3319" width="11.28515625" style="7" customWidth="1"/>
    <col min="3320" max="3320" width="11" style="7" customWidth="1"/>
    <col min="3321" max="3321" width="9" style="7"/>
    <col min="3322" max="3322" width="48.42578125" style="7" customWidth="1"/>
    <col min="3323" max="3323" width="9.7109375" style="7" customWidth="1"/>
    <col min="3324" max="3324" width="9" style="7" customWidth="1"/>
    <col min="3325" max="3328" width="8.42578125" style="7" customWidth="1"/>
    <col min="3329" max="3329" width="9.7109375" style="7" customWidth="1"/>
    <col min="3330" max="3330" width="9.28515625" style="7" customWidth="1"/>
    <col min="3331" max="3331" width="7.85546875" style="7" customWidth="1"/>
    <col min="3332" max="3332" width="11.5703125" style="7" customWidth="1"/>
    <col min="3333" max="3336" width="9.28515625" style="7" customWidth="1"/>
    <col min="3337" max="3573" width="9" style="7" customWidth="1"/>
    <col min="3574" max="3574" width="34.140625" style="7" customWidth="1"/>
    <col min="3575" max="3575" width="11.28515625" style="7" customWidth="1"/>
    <col min="3576" max="3576" width="11" style="7" customWidth="1"/>
    <col min="3577" max="3577" width="9" style="7"/>
    <col min="3578" max="3578" width="48.42578125" style="7" customWidth="1"/>
    <col min="3579" max="3579" width="9.7109375" style="7" customWidth="1"/>
    <col min="3580" max="3580" width="9" style="7" customWidth="1"/>
    <col min="3581" max="3584" width="8.42578125" style="7" customWidth="1"/>
    <col min="3585" max="3585" width="9.7109375" style="7" customWidth="1"/>
    <col min="3586" max="3586" width="9.28515625" style="7" customWidth="1"/>
    <col min="3587" max="3587" width="7.85546875" style="7" customWidth="1"/>
    <col min="3588" max="3588" width="11.5703125" style="7" customWidth="1"/>
    <col min="3589" max="3592" width="9.28515625" style="7" customWidth="1"/>
    <col min="3593" max="3829" width="9" style="7" customWidth="1"/>
    <col min="3830" max="3830" width="34.140625" style="7" customWidth="1"/>
    <col min="3831" max="3831" width="11.28515625" style="7" customWidth="1"/>
    <col min="3832" max="3832" width="11" style="7" customWidth="1"/>
    <col min="3833" max="3833" width="9" style="7"/>
    <col min="3834" max="3834" width="48.42578125" style="7" customWidth="1"/>
    <col min="3835" max="3835" width="9.7109375" style="7" customWidth="1"/>
    <col min="3836" max="3836" width="9" style="7" customWidth="1"/>
    <col min="3837" max="3840" width="8.42578125" style="7" customWidth="1"/>
    <col min="3841" max="3841" width="9.7109375" style="7" customWidth="1"/>
    <col min="3842" max="3842" width="9.28515625" style="7" customWidth="1"/>
    <col min="3843" max="3843" width="7.85546875" style="7" customWidth="1"/>
    <col min="3844" max="3844" width="11.5703125" style="7" customWidth="1"/>
    <col min="3845" max="3848" width="9.28515625" style="7" customWidth="1"/>
    <col min="3849" max="4085" width="9" style="7" customWidth="1"/>
    <col min="4086" max="4086" width="34.140625" style="7" customWidth="1"/>
    <col min="4087" max="4087" width="11.28515625" style="7" customWidth="1"/>
    <col min="4088" max="4088" width="11" style="7" customWidth="1"/>
    <col min="4089" max="4089" width="9" style="7"/>
    <col min="4090" max="4090" width="48.42578125" style="7" customWidth="1"/>
    <col min="4091" max="4091" width="9.7109375" style="7" customWidth="1"/>
    <col min="4092" max="4092" width="9" style="7" customWidth="1"/>
    <col min="4093" max="4096" width="8.42578125" style="7" customWidth="1"/>
    <col min="4097" max="4097" width="9.7109375" style="7" customWidth="1"/>
    <col min="4098" max="4098" width="9.28515625" style="7" customWidth="1"/>
    <col min="4099" max="4099" width="7.85546875" style="7" customWidth="1"/>
    <col min="4100" max="4100" width="11.5703125" style="7" customWidth="1"/>
    <col min="4101" max="4104" width="9.28515625" style="7" customWidth="1"/>
    <col min="4105" max="4341" width="9" style="7" customWidth="1"/>
    <col min="4342" max="4342" width="34.140625" style="7" customWidth="1"/>
    <col min="4343" max="4343" width="11.28515625" style="7" customWidth="1"/>
    <col min="4344" max="4344" width="11" style="7" customWidth="1"/>
    <col min="4345" max="4345" width="9" style="7"/>
    <col min="4346" max="4346" width="48.42578125" style="7" customWidth="1"/>
    <col min="4347" max="4347" width="9.7109375" style="7" customWidth="1"/>
    <col min="4348" max="4348" width="9" style="7" customWidth="1"/>
    <col min="4349" max="4352" width="8.42578125" style="7" customWidth="1"/>
    <col min="4353" max="4353" width="9.7109375" style="7" customWidth="1"/>
    <col min="4354" max="4354" width="9.28515625" style="7" customWidth="1"/>
    <col min="4355" max="4355" width="7.85546875" style="7" customWidth="1"/>
    <col min="4356" max="4356" width="11.5703125" style="7" customWidth="1"/>
    <col min="4357" max="4360" width="9.28515625" style="7" customWidth="1"/>
    <col min="4361" max="4597" width="9" style="7" customWidth="1"/>
    <col min="4598" max="4598" width="34.140625" style="7" customWidth="1"/>
    <col min="4599" max="4599" width="11.28515625" style="7" customWidth="1"/>
    <col min="4600" max="4600" width="11" style="7" customWidth="1"/>
    <col min="4601" max="4601" width="9" style="7"/>
    <col min="4602" max="4602" width="48.42578125" style="7" customWidth="1"/>
    <col min="4603" max="4603" width="9.7109375" style="7" customWidth="1"/>
    <col min="4604" max="4604" width="9" style="7" customWidth="1"/>
    <col min="4605" max="4608" width="8.42578125" style="7" customWidth="1"/>
    <col min="4609" max="4609" width="9.7109375" style="7" customWidth="1"/>
    <col min="4610" max="4610" width="9.28515625" style="7" customWidth="1"/>
    <col min="4611" max="4611" width="7.85546875" style="7" customWidth="1"/>
    <col min="4612" max="4612" width="11.5703125" style="7" customWidth="1"/>
    <col min="4613" max="4616" width="9.28515625" style="7" customWidth="1"/>
    <col min="4617" max="4853" width="9" style="7" customWidth="1"/>
    <col min="4854" max="4854" width="34.140625" style="7" customWidth="1"/>
    <col min="4855" max="4855" width="11.28515625" style="7" customWidth="1"/>
    <col min="4856" max="4856" width="11" style="7" customWidth="1"/>
    <col min="4857" max="4857" width="9" style="7"/>
    <col min="4858" max="4858" width="48.42578125" style="7" customWidth="1"/>
    <col min="4859" max="4859" width="9.7109375" style="7" customWidth="1"/>
    <col min="4860" max="4860" width="9" style="7" customWidth="1"/>
    <col min="4861" max="4864" width="8.42578125" style="7" customWidth="1"/>
    <col min="4865" max="4865" width="9.7109375" style="7" customWidth="1"/>
    <col min="4866" max="4866" width="9.28515625" style="7" customWidth="1"/>
    <col min="4867" max="4867" width="7.85546875" style="7" customWidth="1"/>
    <col min="4868" max="4868" width="11.5703125" style="7" customWidth="1"/>
    <col min="4869" max="4872" width="9.28515625" style="7" customWidth="1"/>
    <col min="4873" max="5109" width="9" style="7" customWidth="1"/>
    <col min="5110" max="5110" width="34.140625" style="7" customWidth="1"/>
    <col min="5111" max="5111" width="11.28515625" style="7" customWidth="1"/>
    <col min="5112" max="5112" width="11" style="7" customWidth="1"/>
    <col min="5113" max="5113" width="9" style="7"/>
    <col min="5114" max="5114" width="48.42578125" style="7" customWidth="1"/>
    <col min="5115" max="5115" width="9.7109375" style="7" customWidth="1"/>
    <col min="5116" max="5116" width="9" style="7" customWidth="1"/>
    <col min="5117" max="5120" width="8.42578125" style="7" customWidth="1"/>
    <col min="5121" max="5121" width="9.7109375" style="7" customWidth="1"/>
    <col min="5122" max="5122" width="9.28515625" style="7" customWidth="1"/>
    <col min="5123" max="5123" width="7.85546875" style="7" customWidth="1"/>
    <col min="5124" max="5124" width="11.5703125" style="7" customWidth="1"/>
    <col min="5125" max="5128" width="9.28515625" style="7" customWidth="1"/>
    <col min="5129" max="5365" width="9" style="7" customWidth="1"/>
    <col min="5366" max="5366" width="34.140625" style="7" customWidth="1"/>
    <col min="5367" max="5367" width="11.28515625" style="7" customWidth="1"/>
    <col min="5368" max="5368" width="11" style="7" customWidth="1"/>
    <col min="5369" max="5369" width="9" style="7"/>
    <col min="5370" max="5370" width="48.42578125" style="7" customWidth="1"/>
    <col min="5371" max="5371" width="9.7109375" style="7" customWidth="1"/>
    <col min="5372" max="5372" width="9" style="7" customWidth="1"/>
    <col min="5373" max="5376" width="8.42578125" style="7" customWidth="1"/>
    <col min="5377" max="5377" width="9.7109375" style="7" customWidth="1"/>
    <col min="5378" max="5378" width="9.28515625" style="7" customWidth="1"/>
    <col min="5379" max="5379" width="7.85546875" style="7" customWidth="1"/>
    <col min="5380" max="5380" width="11.5703125" style="7" customWidth="1"/>
    <col min="5381" max="5384" width="9.28515625" style="7" customWidth="1"/>
    <col min="5385" max="5621" width="9" style="7" customWidth="1"/>
    <col min="5622" max="5622" width="34.140625" style="7" customWidth="1"/>
    <col min="5623" max="5623" width="11.28515625" style="7" customWidth="1"/>
    <col min="5624" max="5624" width="11" style="7" customWidth="1"/>
    <col min="5625" max="5625" width="9" style="7"/>
    <col min="5626" max="5626" width="48.42578125" style="7" customWidth="1"/>
    <col min="5627" max="5627" width="9.7109375" style="7" customWidth="1"/>
    <col min="5628" max="5628" width="9" style="7" customWidth="1"/>
    <col min="5629" max="5632" width="8.42578125" style="7" customWidth="1"/>
    <col min="5633" max="5633" width="9.7109375" style="7" customWidth="1"/>
    <col min="5634" max="5634" width="9.28515625" style="7" customWidth="1"/>
    <col min="5635" max="5635" width="7.85546875" style="7" customWidth="1"/>
    <col min="5636" max="5636" width="11.5703125" style="7" customWidth="1"/>
    <col min="5637" max="5640" width="9.28515625" style="7" customWidth="1"/>
    <col min="5641" max="5877" width="9" style="7" customWidth="1"/>
    <col min="5878" max="5878" width="34.140625" style="7" customWidth="1"/>
    <col min="5879" max="5879" width="11.28515625" style="7" customWidth="1"/>
    <col min="5880" max="5880" width="11" style="7" customWidth="1"/>
    <col min="5881" max="5881" width="9" style="7"/>
    <col min="5882" max="5882" width="48.42578125" style="7" customWidth="1"/>
    <col min="5883" max="5883" width="9.7109375" style="7" customWidth="1"/>
    <col min="5884" max="5884" width="9" style="7" customWidth="1"/>
    <col min="5885" max="5888" width="8.42578125" style="7" customWidth="1"/>
    <col min="5889" max="5889" width="9.7109375" style="7" customWidth="1"/>
    <col min="5890" max="5890" width="9.28515625" style="7" customWidth="1"/>
    <col min="5891" max="5891" width="7.85546875" style="7" customWidth="1"/>
    <col min="5892" max="5892" width="11.5703125" style="7" customWidth="1"/>
    <col min="5893" max="5896" width="9.28515625" style="7" customWidth="1"/>
    <col min="5897" max="6133" width="9" style="7" customWidth="1"/>
    <col min="6134" max="6134" width="34.140625" style="7" customWidth="1"/>
    <col min="6135" max="6135" width="11.28515625" style="7" customWidth="1"/>
    <col min="6136" max="6136" width="11" style="7" customWidth="1"/>
    <col min="6137" max="6137" width="9" style="7"/>
    <col min="6138" max="6138" width="48.42578125" style="7" customWidth="1"/>
    <col min="6139" max="6139" width="9.7109375" style="7" customWidth="1"/>
    <col min="6140" max="6140" width="9" style="7" customWidth="1"/>
    <col min="6141" max="6144" width="8.42578125" style="7" customWidth="1"/>
    <col min="6145" max="6145" width="9.7109375" style="7" customWidth="1"/>
    <col min="6146" max="6146" width="9.28515625" style="7" customWidth="1"/>
    <col min="6147" max="6147" width="7.85546875" style="7" customWidth="1"/>
    <col min="6148" max="6148" width="11.5703125" style="7" customWidth="1"/>
    <col min="6149" max="6152" width="9.28515625" style="7" customWidth="1"/>
    <col min="6153" max="6389" width="9" style="7" customWidth="1"/>
    <col min="6390" max="6390" width="34.140625" style="7" customWidth="1"/>
    <col min="6391" max="6391" width="11.28515625" style="7" customWidth="1"/>
    <col min="6392" max="6392" width="11" style="7" customWidth="1"/>
    <col min="6393" max="6393" width="9" style="7"/>
    <col min="6394" max="6394" width="48.42578125" style="7" customWidth="1"/>
    <col min="6395" max="6395" width="9.7109375" style="7" customWidth="1"/>
    <col min="6396" max="6396" width="9" style="7" customWidth="1"/>
    <col min="6397" max="6400" width="8.42578125" style="7" customWidth="1"/>
    <col min="6401" max="6401" width="9.7109375" style="7" customWidth="1"/>
    <col min="6402" max="6402" width="9.28515625" style="7" customWidth="1"/>
    <col min="6403" max="6403" width="7.85546875" style="7" customWidth="1"/>
    <col min="6404" max="6404" width="11.5703125" style="7" customWidth="1"/>
    <col min="6405" max="6408" width="9.28515625" style="7" customWidth="1"/>
    <col min="6409" max="6645" width="9" style="7" customWidth="1"/>
    <col min="6646" max="6646" width="34.140625" style="7" customWidth="1"/>
    <col min="6647" max="6647" width="11.28515625" style="7" customWidth="1"/>
    <col min="6648" max="6648" width="11" style="7" customWidth="1"/>
    <col min="6649" max="6649" width="9" style="7"/>
    <col min="6650" max="6650" width="48.42578125" style="7" customWidth="1"/>
    <col min="6651" max="6651" width="9.7109375" style="7" customWidth="1"/>
    <col min="6652" max="6652" width="9" style="7" customWidth="1"/>
    <col min="6653" max="6656" width="8.42578125" style="7" customWidth="1"/>
    <col min="6657" max="6657" width="9.7109375" style="7" customWidth="1"/>
    <col min="6658" max="6658" width="9.28515625" style="7" customWidth="1"/>
    <col min="6659" max="6659" width="7.85546875" style="7" customWidth="1"/>
    <col min="6660" max="6660" width="11.5703125" style="7" customWidth="1"/>
    <col min="6661" max="6664" width="9.28515625" style="7" customWidth="1"/>
    <col min="6665" max="6901" width="9" style="7" customWidth="1"/>
    <col min="6902" max="6902" width="34.140625" style="7" customWidth="1"/>
    <col min="6903" max="6903" width="11.28515625" style="7" customWidth="1"/>
    <col min="6904" max="6904" width="11" style="7" customWidth="1"/>
    <col min="6905" max="6905" width="9" style="7"/>
    <col min="6906" max="6906" width="48.42578125" style="7" customWidth="1"/>
    <col min="6907" max="6907" width="9.7109375" style="7" customWidth="1"/>
    <col min="6908" max="6908" width="9" style="7" customWidth="1"/>
    <col min="6909" max="6912" width="8.42578125" style="7" customWidth="1"/>
    <col min="6913" max="6913" width="9.7109375" style="7" customWidth="1"/>
    <col min="6914" max="6914" width="9.28515625" style="7" customWidth="1"/>
    <col min="6915" max="6915" width="7.85546875" style="7" customWidth="1"/>
    <col min="6916" max="6916" width="11.5703125" style="7" customWidth="1"/>
    <col min="6917" max="6920" width="9.28515625" style="7" customWidth="1"/>
    <col min="6921" max="7157" width="9" style="7" customWidth="1"/>
    <col min="7158" max="7158" width="34.140625" style="7" customWidth="1"/>
    <col min="7159" max="7159" width="11.28515625" style="7" customWidth="1"/>
    <col min="7160" max="7160" width="11" style="7" customWidth="1"/>
    <col min="7161" max="7161" width="9" style="7"/>
    <col min="7162" max="7162" width="48.42578125" style="7" customWidth="1"/>
    <col min="7163" max="7163" width="9.7109375" style="7" customWidth="1"/>
    <col min="7164" max="7164" width="9" style="7" customWidth="1"/>
    <col min="7165" max="7168" width="8.42578125" style="7" customWidth="1"/>
    <col min="7169" max="7169" width="9.7109375" style="7" customWidth="1"/>
    <col min="7170" max="7170" width="9.28515625" style="7" customWidth="1"/>
    <col min="7171" max="7171" width="7.85546875" style="7" customWidth="1"/>
    <col min="7172" max="7172" width="11.5703125" style="7" customWidth="1"/>
    <col min="7173" max="7176" width="9.28515625" style="7" customWidth="1"/>
    <col min="7177" max="7413" width="9" style="7" customWidth="1"/>
    <col min="7414" max="7414" width="34.140625" style="7" customWidth="1"/>
    <col min="7415" max="7415" width="11.28515625" style="7" customWidth="1"/>
    <col min="7416" max="7416" width="11" style="7" customWidth="1"/>
    <col min="7417" max="7417" width="9" style="7"/>
    <col min="7418" max="7418" width="48.42578125" style="7" customWidth="1"/>
    <col min="7419" max="7419" width="9.7109375" style="7" customWidth="1"/>
    <col min="7420" max="7420" width="9" style="7" customWidth="1"/>
    <col min="7421" max="7424" width="8.42578125" style="7" customWidth="1"/>
    <col min="7425" max="7425" width="9.7109375" style="7" customWidth="1"/>
    <col min="7426" max="7426" width="9.28515625" style="7" customWidth="1"/>
    <col min="7427" max="7427" width="7.85546875" style="7" customWidth="1"/>
    <col min="7428" max="7428" width="11.5703125" style="7" customWidth="1"/>
    <col min="7429" max="7432" width="9.28515625" style="7" customWidth="1"/>
    <col min="7433" max="7669" width="9" style="7" customWidth="1"/>
    <col min="7670" max="7670" width="34.140625" style="7" customWidth="1"/>
    <col min="7671" max="7671" width="11.28515625" style="7" customWidth="1"/>
    <col min="7672" max="7672" width="11" style="7" customWidth="1"/>
    <col min="7673" max="7673" width="9" style="7"/>
    <col min="7674" max="7674" width="48.42578125" style="7" customWidth="1"/>
    <col min="7675" max="7675" width="9.7109375" style="7" customWidth="1"/>
    <col min="7676" max="7676" width="9" style="7" customWidth="1"/>
    <col min="7677" max="7680" width="8.42578125" style="7" customWidth="1"/>
    <col min="7681" max="7681" width="9.7109375" style="7" customWidth="1"/>
    <col min="7682" max="7682" width="9.28515625" style="7" customWidth="1"/>
    <col min="7683" max="7683" width="7.85546875" style="7" customWidth="1"/>
    <col min="7684" max="7684" width="11.5703125" style="7" customWidth="1"/>
    <col min="7685" max="7688" width="9.28515625" style="7" customWidth="1"/>
    <col min="7689" max="7925" width="9" style="7" customWidth="1"/>
    <col min="7926" max="7926" width="34.140625" style="7" customWidth="1"/>
    <col min="7927" max="7927" width="11.28515625" style="7" customWidth="1"/>
    <col min="7928" max="7928" width="11" style="7" customWidth="1"/>
    <col min="7929" max="7929" width="9" style="7"/>
    <col min="7930" max="7930" width="48.42578125" style="7" customWidth="1"/>
    <col min="7931" max="7931" width="9.7109375" style="7" customWidth="1"/>
    <col min="7932" max="7932" width="9" style="7" customWidth="1"/>
    <col min="7933" max="7936" width="8.42578125" style="7" customWidth="1"/>
    <col min="7937" max="7937" width="9.7109375" style="7" customWidth="1"/>
    <col min="7938" max="7938" width="9.28515625" style="7" customWidth="1"/>
    <col min="7939" max="7939" width="7.85546875" style="7" customWidth="1"/>
    <col min="7940" max="7940" width="11.5703125" style="7" customWidth="1"/>
    <col min="7941" max="7944" width="9.28515625" style="7" customWidth="1"/>
    <col min="7945" max="8181" width="9" style="7" customWidth="1"/>
    <col min="8182" max="8182" width="34.140625" style="7" customWidth="1"/>
    <col min="8183" max="8183" width="11.28515625" style="7" customWidth="1"/>
    <col min="8184" max="8184" width="11" style="7" customWidth="1"/>
    <col min="8185" max="8185" width="9" style="7"/>
    <col min="8186" max="8186" width="48.42578125" style="7" customWidth="1"/>
    <col min="8187" max="8187" width="9.7109375" style="7" customWidth="1"/>
    <col min="8188" max="8188" width="9" style="7" customWidth="1"/>
    <col min="8189" max="8192" width="8.42578125" style="7" customWidth="1"/>
    <col min="8193" max="8193" width="9.7109375" style="7" customWidth="1"/>
    <col min="8194" max="8194" width="9.28515625" style="7" customWidth="1"/>
    <col min="8195" max="8195" width="7.85546875" style="7" customWidth="1"/>
    <col min="8196" max="8196" width="11.5703125" style="7" customWidth="1"/>
    <col min="8197" max="8200" width="9.28515625" style="7" customWidth="1"/>
    <col min="8201" max="8437" width="9" style="7" customWidth="1"/>
    <col min="8438" max="8438" width="34.140625" style="7" customWidth="1"/>
    <col min="8439" max="8439" width="11.28515625" style="7" customWidth="1"/>
    <col min="8440" max="8440" width="11" style="7" customWidth="1"/>
    <col min="8441" max="8441" width="9" style="7"/>
    <col min="8442" max="8442" width="48.42578125" style="7" customWidth="1"/>
    <col min="8443" max="8443" width="9.7109375" style="7" customWidth="1"/>
    <col min="8444" max="8444" width="9" style="7" customWidth="1"/>
    <col min="8445" max="8448" width="8.42578125" style="7" customWidth="1"/>
    <col min="8449" max="8449" width="9.7109375" style="7" customWidth="1"/>
    <col min="8450" max="8450" width="9.28515625" style="7" customWidth="1"/>
    <col min="8451" max="8451" width="7.85546875" style="7" customWidth="1"/>
    <col min="8452" max="8452" width="11.5703125" style="7" customWidth="1"/>
    <col min="8453" max="8456" width="9.28515625" style="7" customWidth="1"/>
    <col min="8457" max="8693" width="9" style="7" customWidth="1"/>
    <col min="8694" max="8694" width="34.140625" style="7" customWidth="1"/>
    <col min="8695" max="8695" width="11.28515625" style="7" customWidth="1"/>
    <col min="8696" max="8696" width="11" style="7" customWidth="1"/>
    <col min="8697" max="8697" width="9" style="7"/>
    <col min="8698" max="8698" width="48.42578125" style="7" customWidth="1"/>
    <col min="8699" max="8699" width="9.7109375" style="7" customWidth="1"/>
    <col min="8700" max="8700" width="9" style="7" customWidth="1"/>
    <col min="8701" max="8704" width="8.42578125" style="7" customWidth="1"/>
    <col min="8705" max="8705" width="9.7109375" style="7" customWidth="1"/>
    <col min="8706" max="8706" width="9.28515625" style="7" customWidth="1"/>
    <col min="8707" max="8707" width="7.85546875" style="7" customWidth="1"/>
    <col min="8708" max="8708" width="11.5703125" style="7" customWidth="1"/>
    <col min="8709" max="8712" width="9.28515625" style="7" customWidth="1"/>
    <col min="8713" max="8949" width="9" style="7" customWidth="1"/>
    <col min="8950" max="8950" width="34.140625" style="7" customWidth="1"/>
    <col min="8951" max="8951" width="11.28515625" style="7" customWidth="1"/>
    <col min="8952" max="8952" width="11" style="7" customWidth="1"/>
    <col min="8953" max="8953" width="9" style="7"/>
    <col min="8954" max="8954" width="48.42578125" style="7" customWidth="1"/>
    <col min="8955" max="8955" width="9.7109375" style="7" customWidth="1"/>
    <col min="8956" max="8956" width="9" style="7" customWidth="1"/>
    <col min="8957" max="8960" width="8.42578125" style="7" customWidth="1"/>
    <col min="8961" max="8961" width="9.7109375" style="7" customWidth="1"/>
    <col min="8962" max="8962" width="9.28515625" style="7" customWidth="1"/>
    <col min="8963" max="8963" width="7.85546875" style="7" customWidth="1"/>
    <col min="8964" max="8964" width="11.5703125" style="7" customWidth="1"/>
    <col min="8965" max="8968" width="9.28515625" style="7" customWidth="1"/>
    <col min="8969" max="9205" width="9" style="7" customWidth="1"/>
    <col min="9206" max="9206" width="34.140625" style="7" customWidth="1"/>
    <col min="9207" max="9207" width="11.28515625" style="7" customWidth="1"/>
    <col min="9208" max="9208" width="11" style="7" customWidth="1"/>
    <col min="9209" max="9209" width="9" style="7"/>
    <col min="9210" max="9210" width="48.42578125" style="7" customWidth="1"/>
    <col min="9211" max="9211" width="9.7109375" style="7" customWidth="1"/>
    <col min="9212" max="9212" width="9" style="7" customWidth="1"/>
    <col min="9213" max="9216" width="8.42578125" style="7" customWidth="1"/>
    <col min="9217" max="9217" width="9.7109375" style="7" customWidth="1"/>
    <col min="9218" max="9218" width="9.28515625" style="7" customWidth="1"/>
    <col min="9219" max="9219" width="7.85546875" style="7" customWidth="1"/>
    <col min="9220" max="9220" width="11.5703125" style="7" customWidth="1"/>
    <col min="9221" max="9224" width="9.28515625" style="7" customWidth="1"/>
    <col min="9225" max="9461" width="9" style="7" customWidth="1"/>
    <col min="9462" max="9462" width="34.140625" style="7" customWidth="1"/>
    <col min="9463" max="9463" width="11.28515625" style="7" customWidth="1"/>
    <col min="9464" max="9464" width="11" style="7" customWidth="1"/>
    <col min="9465" max="9465" width="9" style="7"/>
    <col min="9466" max="9466" width="48.42578125" style="7" customWidth="1"/>
    <col min="9467" max="9467" width="9.7109375" style="7" customWidth="1"/>
    <col min="9468" max="9468" width="9" style="7" customWidth="1"/>
    <col min="9469" max="9472" width="8.42578125" style="7" customWidth="1"/>
    <col min="9473" max="9473" width="9.7109375" style="7" customWidth="1"/>
    <col min="9474" max="9474" width="9.28515625" style="7" customWidth="1"/>
    <col min="9475" max="9475" width="7.85546875" style="7" customWidth="1"/>
    <col min="9476" max="9476" width="11.5703125" style="7" customWidth="1"/>
    <col min="9477" max="9480" width="9.28515625" style="7" customWidth="1"/>
    <col min="9481" max="9717" width="9" style="7" customWidth="1"/>
    <col min="9718" max="9718" width="34.140625" style="7" customWidth="1"/>
    <col min="9719" max="9719" width="11.28515625" style="7" customWidth="1"/>
    <col min="9720" max="9720" width="11" style="7" customWidth="1"/>
    <col min="9721" max="9721" width="9" style="7"/>
    <col min="9722" max="9722" width="48.42578125" style="7" customWidth="1"/>
    <col min="9723" max="9723" width="9.7109375" style="7" customWidth="1"/>
    <col min="9724" max="9724" width="9" style="7" customWidth="1"/>
    <col min="9725" max="9728" width="8.42578125" style="7" customWidth="1"/>
    <col min="9729" max="9729" width="9.7109375" style="7" customWidth="1"/>
    <col min="9730" max="9730" width="9.28515625" style="7" customWidth="1"/>
    <col min="9731" max="9731" width="7.85546875" style="7" customWidth="1"/>
    <col min="9732" max="9732" width="11.5703125" style="7" customWidth="1"/>
    <col min="9733" max="9736" width="9.28515625" style="7" customWidth="1"/>
    <col min="9737" max="9973" width="9" style="7" customWidth="1"/>
    <col min="9974" max="9974" width="34.140625" style="7" customWidth="1"/>
    <col min="9975" max="9975" width="11.28515625" style="7" customWidth="1"/>
    <col min="9976" max="9976" width="11" style="7" customWidth="1"/>
    <col min="9977" max="9977" width="9" style="7"/>
    <col min="9978" max="9978" width="48.42578125" style="7" customWidth="1"/>
    <col min="9979" max="9979" width="9.7109375" style="7" customWidth="1"/>
    <col min="9980" max="9980" width="9" style="7" customWidth="1"/>
    <col min="9981" max="9984" width="8.42578125" style="7" customWidth="1"/>
    <col min="9985" max="9985" width="9.7109375" style="7" customWidth="1"/>
    <col min="9986" max="9986" width="9.28515625" style="7" customWidth="1"/>
    <col min="9987" max="9987" width="7.85546875" style="7" customWidth="1"/>
    <col min="9988" max="9988" width="11.5703125" style="7" customWidth="1"/>
    <col min="9989" max="9992" width="9.28515625" style="7" customWidth="1"/>
    <col min="9993" max="10229" width="9" style="7" customWidth="1"/>
    <col min="10230" max="10230" width="34.140625" style="7" customWidth="1"/>
    <col min="10231" max="10231" width="11.28515625" style="7" customWidth="1"/>
    <col min="10232" max="10232" width="11" style="7" customWidth="1"/>
    <col min="10233" max="10233" width="9" style="7"/>
    <col min="10234" max="10234" width="48.42578125" style="7" customWidth="1"/>
    <col min="10235" max="10235" width="9.7109375" style="7" customWidth="1"/>
    <col min="10236" max="10236" width="9" style="7" customWidth="1"/>
    <col min="10237" max="10240" width="8.42578125" style="7" customWidth="1"/>
    <col min="10241" max="10241" width="9.7109375" style="7" customWidth="1"/>
    <col min="10242" max="10242" width="9.28515625" style="7" customWidth="1"/>
    <col min="10243" max="10243" width="7.85546875" style="7" customWidth="1"/>
    <col min="10244" max="10244" width="11.5703125" style="7" customWidth="1"/>
    <col min="10245" max="10248" width="9.28515625" style="7" customWidth="1"/>
    <col min="10249" max="10485" width="9" style="7" customWidth="1"/>
    <col min="10486" max="10486" width="34.140625" style="7" customWidth="1"/>
    <col min="10487" max="10487" width="11.28515625" style="7" customWidth="1"/>
    <col min="10488" max="10488" width="11" style="7" customWidth="1"/>
    <col min="10489" max="10489" width="9" style="7"/>
    <col min="10490" max="10490" width="48.42578125" style="7" customWidth="1"/>
    <col min="10491" max="10491" width="9.7109375" style="7" customWidth="1"/>
    <col min="10492" max="10492" width="9" style="7" customWidth="1"/>
    <col min="10493" max="10496" width="8.42578125" style="7" customWidth="1"/>
    <col min="10497" max="10497" width="9.7109375" style="7" customWidth="1"/>
    <col min="10498" max="10498" width="9.28515625" style="7" customWidth="1"/>
    <col min="10499" max="10499" width="7.85546875" style="7" customWidth="1"/>
    <col min="10500" max="10500" width="11.5703125" style="7" customWidth="1"/>
    <col min="10501" max="10504" width="9.28515625" style="7" customWidth="1"/>
    <col min="10505" max="10741" width="9" style="7" customWidth="1"/>
    <col min="10742" max="10742" width="34.140625" style="7" customWidth="1"/>
    <col min="10743" max="10743" width="11.28515625" style="7" customWidth="1"/>
    <col min="10744" max="10744" width="11" style="7" customWidth="1"/>
    <col min="10745" max="10745" width="9" style="7"/>
    <col min="10746" max="10746" width="48.42578125" style="7" customWidth="1"/>
    <col min="10747" max="10747" width="9.7109375" style="7" customWidth="1"/>
    <col min="10748" max="10748" width="9" style="7" customWidth="1"/>
    <col min="10749" max="10752" width="8.42578125" style="7" customWidth="1"/>
    <col min="10753" max="10753" width="9.7109375" style="7" customWidth="1"/>
    <col min="10754" max="10754" width="9.28515625" style="7" customWidth="1"/>
    <col min="10755" max="10755" width="7.85546875" style="7" customWidth="1"/>
    <col min="10756" max="10756" width="11.5703125" style="7" customWidth="1"/>
    <col min="10757" max="10760" width="9.28515625" style="7" customWidth="1"/>
    <col min="10761" max="10997" width="9" style="7" customWidth="1"/>
    <col min="10998" max="10998" width="34.140625" style="7" customWidth="1"/>
    <col min="10999" max="10999" width="11.28515625" style="7" customWidth="1"/>
    <col min="11000" max="11000" width="11" style="7" customWidth="1"/>
    <col min="11001" max="11001" width="9" style="7"/>
    <col min="11002" max="11002" width="48.42578125" style="7" customWidth="1"/>
    <col min="11003" max="11003" width="9.7109375" style="7" customWidth="1"/>
    <col min="11004" max="11004" width="9" style="7" customWidth="1"/>
    <col min="11005" max="11008" width="8.42578125" style="7" customWidth="1"/>
    <col min="11009" max="11009" width="9.7109375" style="7" customWidth="1"/>
    <col min="11010" max="11010" width="9.28515625" style="7" customWidth="1"/>
    <col min="11011" max="11011" width="7.85546875" style="7" customWidth="1"/>
    <col min="11012" max="11012" width="11.5703125" style="7" customWidth="1"/>
    <col min="11013" max="11016" width="9.28515625" style="7" customWidth="1"/>
    <col min="11017" max="11253" width="9" style="7" customWidth="1"/>
    <col min="11254" max="11254" width="34.140625" style="7" customWidth="1"/>
    <col min="11255" max="11255" width="11.28515625" style="7" customWidth="1"/>
    <col min="11256" max="11256" width="11" style="7" customWidth="1"/>
    <col min="11257" max="11257" width="9" style="7"/>
    <col min="11258" max="11258" width="48.42578125" style="7" customWidth="1"/>
    <col min="11259" max="11259" width="9.7109375" style="7" customWidth="1"/>
    <col min="11260" max="11260" width="9" style="7" customWidth="1"/>
    <col min="11261" max="11264" width="8.42578125" style="7" customWidth="1"/>
    <col min="11265" max="11265" width="9.7109375" style="7" customWidth="1"/>
    <col min="11266" max="11266" width="9.28515625" style="7" customWidth="1"/>
    <col min="11267" max="11267" width="7.85546875" style="7" customWidth="1"/>
    <col min="11268" max="11268" width="11.5703125" style="7" customWidth="1"/>
    <col min="11269" max="11272" width="9.28515625" style="7" customWidth="1"/>
    <col min="11273" max="11509" width="9" style="7" customWidth="1"/>
    <col min="11510" max="11510" width="34.140625" style="7" customWidth="1"/>
    <col min="11511" max="11511" width="11.28515625" style="7" customWidth="1"/>
    <col min="11512" max="11512" width="11" style="7" customWidth="1"/>
    <col min="11513" max="11513" width="9" style="7"/>
    <col min="11514" max="11514" width="48.42578125" style="7" customWidth="1"/>
    <col min="11515" max="11515" width="9.7109375" style="7" customWidth="1"/>
    <col min="11516" max="11516" width="9" style="7" customWidth="1"/>
    <col min="11517" max="11520" width="8.42578125" style="7" customWidth="1"/>
    <col min="11521" max="11521" width="9.7109375" style="7" customWidth="1"/>
    <col min="11522" max="11522" width="9.28515625" style="7" customWidth="1"/>
    <col min="11523" max="11523" width="7.85546875" style="7" customWidth="1"/>
    <col min="11524" max="11524" width="11.5703125" style="7" customWidth="1"/>
    <col min="11525" max="11528" width="9.28515625" style="7" customWidth="1"/>
    <col min="11529" max="11765" width="9" style="7" customWidth="1"/>
    <col min="11766" max="11766" width="34.140625" style="7" customWidth="1"/>
    <col min="11767" max="11767" width="11.28515625" style="7" customWidth="1"/>
    <col min="11768" max="11768" width="11" style="7" customWidth="1"/>
    <col min="11769" max="11769" width="9" style="7"/>
    <col min="11770" max="11770" width="48.42578125" style="7" customWidth="1"/>
    <col min="11771" max="11771" width="9.7109375" style="7" customWidth="1"/>
    <col min="11772" max="11772" width="9" style="7" customWidth="1"/>
    <col min="11773" max="11776" width="8.42578125" style="7" customWidth="1"/>
    <col min="11777" max="11777" width="9.7109375" style="7" customWidth="1"/>
    <col min="11778" max="11778" width="9.28515625" style="7" customWidth="1"/>
    <col min="11779" max="11779" width="7.85546875" style="7" customWidth="1"/>
    <col min="11780" max="11780" width="11.5703125" style="7" customWidth="1"/>
    <col min="11781" max="11784" width="9.28515625" style="7" customWidth="1"/>
    <col min="11785" max="12021" width="9" style="7" customWidth="1"/>
    <col min="12022" max="12022" width="34.140625" style="7" customWidth="1"/>
    <col min="12023" max="12023" width="11.28515625" style="7" customWidth="1"/>
    <col min="12024" max="12024" width="11" style="7" customWidth="1"/>
    <col min="12025" max="12025" width="9" style="7"/>
    <col min="12026" max="12026" width="48.42578125" style="7" customWidth="1"/>
    <col min="12027" max="12027" width="9.7109375" style="7" customWidth="1"/>
    <col min="12028" max="12028" width="9" style="7" customWidth="1"/>
    <col min="12029" max="12032" width="8.42578125" style="7" customWidth="1"/>
    <col min="12033" max="12033" width="9.7109375" style="7" customWidth="1"/>
    <col min="12034" max="12034" width="9.28515625" style="7" customWidth="1"/>
    <col min="12035" max="12035" width="7.85546875" style="7" customWidth="1"/>
    <col min="12036" max="12036" width="11.5703125" style="7" customWidth="1"/>
    <col min="12037" max="12040" width="9.28515625" style="7" customWidth="1"/>
    <col min="12041" max="12277" width="9" style="7" customWidth="1"/>
    <col min="12278" max="12278" width="34.140625" style="7" customWidth="1"/>
    <col min="12279" max="12279" width="11.28515625" style="7" customWidth="1"/>
    <col min="12280" max="12280" width="11" style="7" customWidth="1"/>
    <col min="12281" max="12281" width="9" style="7"/>
    <col min="12282" max="12282" width="48.42578125" style="7" customWidth="1"/>
    <col min="12283" max="12283" width="9.7109375" style="7" customWidth="1"/>
    <col min="12284" max="12284" width="9" style="7" customWidth="1"/>
    <col min="12285" max="12288" width="8.42578125" style="7" customWidth="1"/>
    <col min="12289" max="12289" width="9.7109375" style="7" customWidth="1"/>
    <col min="12290" max="12290" width="9.28515625" style="7" customWidth="1"/>
    <col min="12291" max="12291" width="7.85546875" style="7" customWidth="1"/>
    <col min="12292" max="12292" width="11.5703125" style="7" customWidth="1"/>
    <col min="12293" max="12296" width="9.28515625" style="7" customWidth="1"/>
    <col min="12297" max="12533" width="9" style="7" customWidth="1"/>
    <col min="12534" max="12534" width="34.140625" style="7" customWidth="1"/>
    <col min="12535" max="12535" width="11.28515625" style="7" customWidth="1"/>
    <col min="12536" max="12536" width="11" style="7" customWidth="1"/>
    <col min="12537" max="12537" width="9" style="7"/>
    <col min="12538" max="12538" width="48.42578125" style="7" customWidth="1"/>
    <col min="12539" max="12539" width="9.7109375" style="7" customWidth="1"/>
    <col min="12540" max="12540" width="9" style="7" customWidth="1"/>
    <col min="12541" max="12544" width="8.42578125" style="7" customWidth="1"/>
    <col min="12545" max="12545" width="9.7109375" style="7" customWidth="1"/>
    <col min="12546" max="12546" width="9.28515625" style="7" customWidth="1"/>
    <col min="12547" max="12547" width="7.85546875" style="7" customWidth="1"/>
    <col min="12548" max="12548" width="11.5703125" style="7" customWidth="1"/>
    <col min="12549" max="12552" width="9.28515625" style="7" customWidth="1"/>
    <col min="12553" max="12789" width="9" style="7" customWidth="1"/>
    <col min="12790" max="12790" width="34.140625" style="7" customWidth="1"/>
    <col min="12791" max="12791" width="11.28515625" style="7" customWidth="1"/>
    <col min="12792" max="12792" width="11" style="7" customWidth="1"/>
    <col min="12793" max="12793" width="9" style="7"/>
    <col min="12794" max="12794" width="48.42578125" style="7" customWidth="1"/>
    <col min="12795" max="12795" width="9.7109375" style="7" customWidth="1"/>
    <col min="12796" max="12796" width="9" style="7" customWidth="1"/>
    <col min="12797" max="12800" width="8.42578125" style="7" customWidth="1"/>
    <col min="12801" max="12801" width="9.7109375" style="7" customWidth="1"/>
    <col min="12802" max="12802" width="9.28515625" style="7" customWidth="1"/>
    <col min="12803" max="12803" width="7.85546875" style="7" customWidth="1"/>
    <col min="12804" max="12804" width="11.5703125" style="7" customWidth="1"/>
    <col min="12805" max="12808" width="9.28515625" style="7" customWidth="1"/>
    <col min="12809" max="13045" width="9" style="7" customWidth="1"/>
    <col min="13046" max="13046" width="34.140625" style="7" customWidth="1"/>
    <col min="13047" max="13047" width="11.28515625" style="7" customWidth="1"/>
    <col min="13048" max="13048" width="11" style="7" customWidth="1"/>
    <col min="13049" max="13049" width="9" style="7"/>
    <col min="13050" max="13050" width="48.42578125" style="7" customWidth="1"/>
    <col min="13051" max="13051" width="9.7109375" style="7" customWidth="1"/>
    <col min="13052" max="13052" width="9" style="7" customWidth="1"/>
    <col min="13053" max="13056" width="8.42578125" style="7" customWidth="1"/>
    <col min="13057" max="13057" width="9.7109375" style="7" customWidth="1"/>
    <col min="13058" max="13058" width="9.28515625" style="7" customWidth="1"/>
    <col min="13059" max="13059" width="7.85546875" style="7" customWidth="1"/>
    <col min="13060" max="13060" width="11.5703125" style="7" customWidth="1"/>
    <col min="13061" max="13064" width="9.28515625" style="7" customWidth="1"/>
    <col min="13065" max="13301" width="9" style="7" customWidth="1"/>
    <col min="13302" max="13302" width="34.140625" style="7" customWidth="1"/>
    <col min="13303" max="13303" width="11.28515625" style="7" customWidth="1"/>
    <col min="13304" max="13304" width="11" style="7" customWidth="1"/>
    <col min="13305" max="13305" width="9" style="7"/>
    <col min="13306" max="13306" width="48.42578125" style="7" customWidth="1"/>
    <col min="13307" max="13307" width="9.7109375" style="7" customWidth="1"/>
    <col min="13308" max="13308" width="9" style="7" customWidth="1"/>
    <col min="13309" max="13312" width="8.42578125" style="7" customWidth="1"/>
    <col min="13313" max="13313" width="9.7109375" style="7" customWidth="1"/>
    <col min="13314" max="13314" width="9.28515625" style="7" customWidth="1"/>
    <col min="13315" max="13315" width="7.85546875" style="7" customWidth="1"/>
    <col min="13316" max="13316" width="11.5703125" style="7" customWidth="1"/>
    <col min="13317" max="13320" width="9.28515625" style="7" customWidth="1"/>
    <col min="13321" max="13557" width="9" style="7" customWidth="1"/>
    <col min="13558" max="13558" width="34.140625" style="7" customWidth="1"/>
    <col min="13559" max="13559" width="11.28515625" style="7" customWidth="1"/>
    <col min="13560" max="13560" width="11" style="7" customWidth="1"/>
    <col min="13561" max="13561" width="9" style="7"/>
    <col min="13562" max="13562" width="48.42578125" style="7" customWidth="1"/>
    <col min="13563" max="13563" width="9.7109375" style="7" customWidth="1"/>
    <col min="13564" max="13564" width="9" style="7" customWidth="1"/>
    <col min="13565" max="13568" width="8.42578125" style="7" customWidth="1"/>
    <col min="13569" max="13569" width="9.7109375" style="7" customWidth="1"/>
    <col min="13570" max="13570" width="9.28515625" style="7" customWidth="1"/>
    <col min="13571" max="13571" width="7.85546875" style="7" customWidth="1"/>
    <col min="13572" max="13572" width="11.5703125" style="7" customWidth="1"/>
    <col min="13573" max="13576" width="9.28515625" style="7" customWidth="1"/>
    <col min="13577" max="13813" width="9" style="7" customWidth="1"/>
    <col min="13814" max="13814" width="34.140625" style="7" customWidth="1"/>
    <col min="13815" max="13815" width="11.28515625" style="7" customWidth="1"/>
    <col min="13816" max="13816" width="11" style="7" customWidth="1"/>
    <col min="13817" max="13817" width="9" style="7"/>
    <col min="13818" max="13818" width="48.42578125" style="7" customWidth="1"/>
    <col min="13819" max="13819" width="9.7109375" style="7" customWidth="1"/>
    <col min="13820" max="13820" width="9" style="7" customWidth="1"/>
    <col min="13821" max="13824" width="8.42578125" style="7" customWidth="1"/>
    <col min="13825" max="13825" width="9.7109375" style="7" customWidth="1"/>
    <col min="13826" max="13826" width="9.28515625" style="7" customWidth="1"/>
    <col min="13827" max="13827" width="7.85546875" style="7" customWidth="1"/>
    <col min="13828" max="13828" width="11.5703125" style="7" customWidth="1"/>
    <col min="13829" max="13832" width="9.28515625" style="7" customWidth="1"/>
    <col min="13833" max="14069" width="9" style="7" customWidth="1"/>
    <col min="14070" max="14070" width="34.140625" style="7" customWidth="1"/>
    <col min="14071" max="14071" width="11.28515625" style="7" customWidth="1"/>
    <col min="14072" max="14072" width="11" style="7" customWidth="1"/>
    <col min="14073" max="14073" width="9" style="7"/>
    <col min="14074" max="14074" width="48.42578125" style="7" customWidth="1"/>
    <col min="14075" max="14075" width="9.7109375" style="7" customWidth="1"/>
    <col min="14076" max="14076" width="9" style="7" customWidth="1"/>
    <col min="14077" max="14080" width="8.42578125" style="7" customWidth="1"/>
    <col min="14081" max="14081" width="9.7109375" style="7" customWidth="1"/>
    <col min="14082" max="14082" width="9.28515625" style="7" customWidth="1"/>
    <col min="14083" max="14083" width="7.85546875" style="7" customWidth="1"/>
    <col min="14084" max="14084" width="11.5703125" style="7" customWidth="1"/>
    <col min="14085" max="14088" width="9.28515625" style="7" customWidth="1"/>
    <col min="14089" max="14325" width="9" style="7" customWidth="1"/>
    <col min="14326" max="14326" width="34.140625" style="7" customWidth="1"/>
    <col min="14327" max="14327" width="11.28515625" style="7" customWidth="1"/>
    <col min="14328" max="14328" width="11" style="7" customWidth="1"/>
    <col min="14329" max="14329" width="9" style="7"/>
    <col min="14330" max="14330" width="48.42578125" style="7" customWidth="1"/>
    <col min="14331" max="14331" width="9.7109375" style="7" customWidth="1"/>
    <col min="14332" max="14332" width="9" style="7" customWidth="1"/>
    <col min="14333" max="14336" width="8.42578125" style="7" customWidth="1"/>
    <col min="14337" max="14337" width="9.7109375" style="7" customWidth="1"/>
    <col min="14338" max="14338" width="9.28515625" style="7" customWidth="1"/>
    <col min="14339" max="14339" width="7.85546875" style="7" customWidth="1"/>
    <col min="14340" max="14340" width="11.5703125" style="7" customWidth="1"/>
    <col min="14341" max="14344" width="9.28515625" style="7" customWidth="1"/>
    <col min="14345" max="14581" width="9" style="7" customWidth="1"/>
    <col min="14582" max="14582" width="34.140625" style="7" customWidth="1"/>
    <col min="14583" max="14583" width="11.28515625" style="7" customWidth="1"/>
    <col min="14584" max="14584" width="11" style="7" customWidth="1"/>
    <col min="14585" max="14585" width="9" style="7"/>
    <col min="14586" max="14586" width="48.42578125" style="7" customWidth="1"/>
    <col min="14587" max="14587" width="9.7109375" style="7" customWidth="1"/>
    <col min="14588" max="14588" width="9" style="7" customWidth="1"/>
    <col min="14589" max="14592" width="8.42578125" style="7" customWidth="1"/>
    <col min="14593" max="14593" width="9.7109375" style="7" customWidth="1"/>
    <col min="14594" max="14594" width="9.28515625" style="7" customWidth="1"/>
    <col min="14595" max="14595" width="7.85546875" style="7" customWidth="1"/>
    <col min="14596" max="14596" width="11.5703125" style="7" customWidth="1"/>
    <col min="14597" max="14600" width="9.28515625" style="7" customWidth="1"/>
    <col min="14601" max="14837" width="9" style="7" customWidth="1"/>
    <col min="14838" max="14838" width="34.140625" style="7" customWidth="1"/>
    <col min="14839" max="14839" width="11.28515625" style="7" customWidth="1"/>
    <col min="14840" max="14840" width="11" style="7" customWidth="1"/>
    <col min="14841" max="14841" width="9" style="7"/>
    <col min="14842" max="14842" width="48.42578125" style="7" customWidth="1"/>
    <col min="14843" max="14843" width="9.7109375" style="7" customWidth="1"/>
    <col min="14844" max="14844" width="9" style="7" customWidth="1"/>
    <col min="14845" max="14848" width="8.42578125" style="7" customWidth="1"/>
    <col min="14849" max="14849" width="9.7109375" style="7" customWidth="1"/>
    <col min="14850" max="14850" width="9.28515625" style="7" customWidth="1"/>
    <col min="14851" max="14851" width="7.85546875" style="7" customWidth="1"/>
    <col min="14852" max="14852" width="11.5703125" style="7" customWidth="1"/>
    <col min="14853" max="14856" width="9.28515625" style="7" customWidth="1"/>
    <col min="14857" max="15093" width="9" style="7" customWidth="1"/>
    <col min="15094" max="15094" width="34.140625" style="7" customWidth="1"/>
    <col min="15095" max="15095" width="11.28515625" style="7" customWidth="1"/>
    <col min="15096" max="15096" width="11" style="7" customWidth="1"/>
    <col min="15097" max="15097" width="9" style="7"/>
    <col min="15098" max="15098" width="48.42578125" style="7" customWidth="1"/>
    <col min="15099" max="15099" width="9.7109375" style="7" customWidth="1"/>
    <col min="15100" max="15100" width="9" style="7" customWidth="1"/>
    <col min="15101" max="15104" width="8.42578125" style="7" customWidth="1"/>
    <col min="15105" max="15105" width="9.7109375" style="7" customWidth="1"/>
    <col min="15106" max="15106" width="9.28515625" style="7" customWidth="1"/>
    <col min="15107" max="15107" width="7.85546875" style="7" customWidth="1"/>
    <col min="15108" max="15108" width="11.5703125" style="7" customWidth="1"/>
    <col min="15109" max="15112" width="9.28515625" style="7" customWidth="1"/>
    <col min="15113" max="15349" width="9" style="7" customWidth="1"/>
    <col min="15350" max="15350" width="34.140625" style="7" customWidth="1"/>
    <col min="15351" max="15351" width="11.28515625" style="7" customWidth="1"/>
    <col min="15352" max="15352" width="11" style="7" customWidth="1"/>
    <col min="15353" max="15353" width="9" style="7"/>
    <col min="15354" max="15354" width="48.42578125" style="7" customWidth="1"/>
    <col min="15355" max="15355" width="9.7109375" style="7" customWidth="1"/>
    <col min="15356" max="15356" width="9" style="7" customWidth="1"/>
    <col min="15357" max="15360" width="8.42578125" style="7" customWidth="1"/>
    <col min="15361" max="15361" width="9.7109375" style="7" customWidth="1"/>
    <col min="15362" max="15362" width="9.28515625" style="7" customWidth="1"/>
    <col min="15363" max="15363" width="7.85546875" style="7" customWidth="1"/>
    <col min="15364" max="15364" width="11.5703125" style="7" customWidth="1"/>
    <col min="15365" max="15368" width="9.28515625" style="7" customWidth="1"/>
    <col min="15369" max="15605" width="9" style="7" customWidth="1"/>
    <col min="15606" max="15606" width="34.140625" style="7" customWidth="1"/>
    <col min="15607" max="15607" width="11.28515625" style="7" customWidth="1"/>
    <col min="15608" max="15608" width="11" style="7" customWidth="1"/>
    <col min="15609" max="15609" width="9" style="7"/>
    <col min="15610" max="15610" width="48.42578125" style="7" customWidth="1"/>
    <col min="15611" max="15611" width="9.7109375" style="7" customWidth="1"/>
    <col min="15612" max="15612" width="9" style="7" customWidth="1"/>
    <col min="15613" max="15616" width="8.42578125" style="7" customWidth="1"/>
    <col min="15617" max="15617" width="9.7109375" style="7" customWidth="1"/>
    <col min="15618" max="15618" width="9.28515625" style="7" customWidth="1"/>
    <col min="15619" max="15619" width="7.85546875" style="7" customWidth="1"/>
    <col min="15620" max="15620" width="11.5703125" style="7" customWidth="1"/>
    <col min="15621" max="15624" width="9.28515625" style="7" customWidth="1"/>
    <col min="15625" max="15861" width="9" style="7" customWidth="1"/>
    <col min="15862" max="15862" width="34.140625" style="7" customWidth="1"/>
    <col min="15863" max="15863" width="11.28515625" style="7" customWidth="1"/>
    <col min="15864" max="15864" width="11" style="7" customWidth="1"/>
    <col min="15865" max="15865" width="9" style="7"/>
    <col min="15866" max="15866" width="48.42578125" style="7" customWidth="1"/>
    <col min="15867" max="15867" width="9.7109375" style="7" customWidth="1"/>
    <col min="15868" max="15868" width="9" style="7" customWidth="1"/>
    <col min="15869" max="15872" width="8.42578125" style="7" customWidth="1"/>
    <col min="15873" max="15873" width="9.7109375" style="7" customWidth="1"/>
    <col min="15874" max="15874" width="9.28515625" style="7" customWidth="1"/>
    <col min="15875" max="15875" width="7.85546875" style="7" customWidth="1"/>
    <col min="15876" max="15876" width="11.5703125" style="7" customWidth="1"/>
    <col min="15877" max="15880" width="9.28515625" style="7" customWidth="1"/>
    <col min="15881" max="16117" width="9" style="7" customWidth="1"/>
    <col min="16118" max="16118" width="34.140625" style="7" customWidth="1"/>
    <col min="16119" max="16119" width="11.28515625" style="7" customWidth="1"/>
    <col min="16120" max="16120" width="11" style="7" customWidth="1"/>
    <col min="16121" max="16121" width="9" style="7"/>
    <col min="16122" max="16122" width="48.42578125" style="7" customWidth="1"/>
    <col min="16123" max="16123" width="9.7109375" style="7" customWidth="1"/>
    <col min="16124" max="16124" width="9" style="7" customWidth="1"/>
    <col min="16125" max="16128" width="8.42578125" style="7" customWidth="1"/>
    <col min="16129" max="16129" width="9.7109375" style="7" customWidth="1"/>
    <col min="16130" max="16130" width="9.28515625" style="7" customWidth="1"/>
    <col min="16131" max="16131" width="7.85546875" style="7" customWidth="1"/>
    <col min="16132" max="16132" width="11.5703125" style="7" customWidth="1"/>
    <col min="16133" max="16136" width="9.28515625" style="7" customWidth="1"/>
    <col min="16137" max="16373" width="9" style="7" customWidth="1"/>
    <col min="16374" max="16374" width="34.140625" style="7" customWidth="1"/>
    <col min="16375" max="16375" width="11.28515625" style="7" customWidth="1"/>
    <col min="16376" max="16376" width="11" style="7" customWidth="1"/>
    <col min="16377" max="16384" width="9" style="7"/>
  </cols>
  <sheetData>
    <row r="1" spans="1:15" ht="30.7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8" t="s">
        <v>138</v>
      </c>
      <c r="B3" s="6"/>
      <c r="C3" s="6"/>
      <c r="D3" s="6"/>
      <c r="E3" s="6"/>
      <c r="F3" s="6"/>
      <c r="G3" s="6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60" t="s">
        <v>4</v>
      </c>
      <c r="B7" s="127">
        <f t="shared" ref="B7:B70" si="0">C7+D7+F7</f>
        <v>0</v>
      </c>
      <c r="C7" s="129"/>
      <c r="D7" s="129"/>
      <c r="E7" s="130"/>
      <c r="F7" s="131"/>
      <c r="G7" s="131"/>
      <c r="H7" s="129"/>
      <c r="I7" s="243"/>
      <c r="J7" s="244"/>
      <c r="K7" s="284"/>
      <c r="L7" s="290"/>
      <c r="M7" s="205"/>
      <c r="N7" s="205"/>
      <c r="O7" s="206"/>
    </row>
    <row r="8" spans="1:15" ht="15.75" x14ac:dyDescent="0.25">
      <c r="A8" s="43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291"/>
      <c r="M8" s="207"/>
      <c r="N8" s="207"/>
      <c r="O8" s="208"/>
    </row>
    <row r="9" spans="1:15" ht="15.75" x14ac:dyDescent="0.25">
      <c r="A9" s="43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291"/>
      <c r="M9" s="207"/>
      <c r="N9" s="207"/>
      <c r="O9" s="208"/>
    </row>
    <row r="10" spans="1:15" ht="15.75" x14ac:dyDescent="0.25">
      <c r="A10" s="43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291"/>
      <c r="M10" s="207"/>
      <c r="N10" s="207"/>
      <c r="O10" s="208"/>
    </row>
    <row r="11" spans="1:15" ht="15.75" x14ac:dyDescent="0.25">
      <c r="A11" s="43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291"/>
      <c r="M11" s="207"/>
      <c r="N11" s="207"/>
      <c r="O11" s="208"/>
    </row>
    <row r="12" spans="1:15" ht="15.75" x14ac:dyDescent="0.25">
      <c r="A12" s="43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291"/>
      <c r="M12" s="207"/>
      <c r="N12" s="207"/>
      <c r="O12" s="208"/>
    </row>
    <row r="13" spans="1:15" ht="15.75" x14ac:dyDescent="0.25">
      <c r="A13" s="43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291"/>
      <c r="M13" s="207"/>
      <c r="N13" s="207"/>
      <c r="O13" s="208"/>
    </row>
    <row r="14" spans="1:15" ht="14.45" customHeight="1" x14ac:dyDescent="0.25">
      <c r="A14" s="43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291"/>
      <c r="M14" s="207"/>
      <c r="N14" s="207"/>
      <c r="O14" s="208"/>
    </row>
    <row r="15" spans="1:15" ht="15.75" x14ac:dyDescent="0.25">
      <c r="A15" s="43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291"/>
      <c r="M15" s="207"/>
      <c r="N15" s="207"/>
      <c r="O15" s="208"/>
    </row>
    <row r="16" spans="1:15" ht="15.75" x14ac:dyDescent="0.25">
      <c r="A16" s="43" t="s">
        <v>13</v>
      </c>
      <c r="B16" s="134">
        <f t="shared" si="0"/>
        <v>0</v>
      </c>
      <c r="C16" s="330"/>
      <c r="D16" s="330"/>
      <c r="E16" s="331"/>
      <c r="F16" s="332"/>
      <c r="G16" s="332"/>
      <c r="H16" s="330"/>
      <c r="I16" s="330"/>
      <c r="J16" s="331"/>
      <c r="K16" s="147"/>
      <c r="L16" s="291"/>
      <c r="M16" s="207"/>
      <c r="N16" s="207"/>
      <c r="O16" s="208"/>
    </row>
    <row r="17" spans="1:15" ht="15.75" x14ac:dyDescent="0.25">
      <c r="A17" s="43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291"/>
      <c r="M17" s="207"/>
      <c r="N17" s="207"/>
      <c r="O17" s="208"/>
    </row>
    <row r="18" spans="1:15" ht="15.75" x14ac:dyDescent="0.25">
      <c r="A18" s="43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291"/>
      <c r="M18" s="207"/>
      <c r="N18" s="207"/>
      <c r="O18" s="208"/>
    </row>
    <row r="19" spans="1:15" ht="15.75" x14ac:dyDescent="0.25">
      <c r="A19" s="43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291"/>
      <c r="M19" s="207"/>
      <c r="N19" s="207"/>
      <c r="O19" s="208"/>
    </row>
    <row r="20" spans="1:15" ht="15.75" x14ac:dyDescent="0.25">
      <c r="A20" s="43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291"/>
      <c r="M20" s="207"/>
      <c r="N20" s="207"/>
      <c r="O20" s="208"/>
    </row>
    <row r="21" spans="1:15" ht="15.75" x14ac:dyDescent="0.25">
      <c r="A21" s="43" t="s">
        <v>18</v>
      </c>
      <c r="B21" s="134">
        <f t="shared" si="0"/>
        <v>0</v>
      </c>
      <c r="C21" s="330"/>
      <c r="D21" s="330"/>
      <c r="E21" s="331"/>
      <c r="F21" s="332"/>
      <c r="G21" s="332"/>
      <c r="H21" s="330"/>
      <c r="I21" s="330"/>
      <c r="J21" s="331"/>
      <c r="K21" s="147"/>
      <c r="L21" s="291"/>
      <c r="M21" s="207"/>
      <c r="N21" s="207"/>
      <c r="O21" s="208"/>
    </row>
    <row r="22" spans="1:15" ht="15.6" customHeight="1" x14ac:dyDescent="0.25">
      <c r="A22" s="43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291"/>
      <c r="M22" s="207"/>
      <c r="N22" s="207"/>
      <c r="O22" s="208"/>
    </row>
    <row r="23" spans="1:15" ht="15.75" x14ac:dyDescent="0.25">
      <c r="A23" s="43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291"/>
      <c r="M23" s="207"/>
      <c r="N23" s="207"/>
      <c r="O23" s="208"/>
    </row>
    <row r="24" spans="1:15" ht="15.75" x14ac:dyDescent="0.25">
      <c r="A24" s="43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291"/>
      <c r="M24" s="207"/>
      <c r="N24" s="207"/>
      <c r="O24" s="208"/>
    </row>
    <row r="25" spans="1:15" ht="15.6" customHeight="1" x14ac:dyDescent="0.25">
      <c r="A25" s="43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291"/>
      <c r="M25" s="207"/>
      <c r="N25" s="207"/>
      <c r="O25" s="208"/>
    </row>
    <row r="26" spans="1:15" ht="15.6" customHeight="1" x14ac:dyDescent="0.25">
      <c r="A26" s="43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291"/>
      <c r="M26" s="207"/>
      <c r="N26" s="207"/>
      <c r="O26" s="208"/>
    </row>
    <row r="27" spans="1:15" ht="15.6" customHeight="1" x14ac:dyDescent="0.25">
      <c r="A27" s="43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291"/>
      <c r="M27" s="207"/>
      <c r="N27" s="207"/>
      <c r="O27" s="208"/>
    </row>
    <row r="28" spans="1:15" ht="15.6" customHeight="1" x14ac:dyDescent="0.25">
      <c r="A28" s="43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291"/>
      <c r="M28" s="207"/>
      <c r="N28" s="207"/>
      <c r="O28" s="208"/>
    </row>
    <row r="29" spans="1:15" ht="15.6" customHeight="1" x14ac:dyDescent="0.25">
      <c r="A29" s="43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291"/>
      <c r="M29" s="207"/>
      <c r="N29" s="207"/>
      <c r="O29" s="208"/>
    </row>
    <row r="30" spans="1:15" ht="15.6" customHeight="1" x14ac:dyDescent="0.25">
      <c r="A30" s="43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291"/>
      <c r="M30" s="207"/>
      <c r="N30" s="207"/>
      <c r="O30" s="208"/>
    </row>
    <row r="31" spans="1:15" ht="15.6" customHeight="1" x14ac:dyDescent="0.25">
      <c r="A31" s="43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291"/>
      <c r="M31" s="207"/>
      <c r="N31" s="207"/>
      <c r="O31" s="208"/>
    </row>
    <row r="32" spans="1:15" ht="15.6" customHeight="1" x14ac:dyDescent="0.25">
      <c r="A32" s="43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291"/>
      <c r="M32" s="207"/>
      <c r="N32" s="207"/>
      <c r="O32" s="208"/>
    </row>
    <row r="33" spans="1:15" ht="17.45" customHeight="1" x14ac:dyDescent="0.25">
      <c r="A33" s="43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291"/>
      <c r="M33" s="207"/>
      <c r="N33" s="207"/>
      <c r="O33" s="208"/>
    </row>
    <row r="34" spans="1:15" ht="15.75" x14ac:dyDescent="0.25">
      <c r="A34" s="43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291"/>
      <c r="M34" s="207"/>
      <c r="N34" s="207"/>
      <c r="O34" s="208"/>
    </row>
    <row r="35" spans="1:15" ht="16.899999999999999" customHeight="1" x14ac:dyDescent="0.25">
      <c r="A35" s="43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291"/>
      <c r="M35" s="207"/>
      <c r="N35" s="207"/>
      <c r="O35" s="208"/>
    </row>
    <row r="36" spans="1:15" s="72" customFormat="1" ht="15.6" customHeight="1" x14ac:dyDescent="0.25">
      <c r="A36" s="71" t="s">
        <v>33</v>
      </c>
      <c r="B36" s="134">
        <f t="shared" si="0"/>
        <v>0</v>
      </c>
      <c r="C36" s="336"/>
      <c r="D36" s="336"/>
      <c r="E36" s="333"/>
      <c r="F36" s="335"/>
      <c r="G36" s="335"/>
      <c r="H36" s="336"/>
      <c r="I36" s="336"/>
      <c r="J36" s="333"/>
      <c r="K36" s="276">
        <f t="shared" ref="K36" si="1">ROUND(((B36+H36)*4)+I36*9.4,2)</f>
        <v>0</v>
      </c>
      <c r="L36" s="292"/>
      <c r="M36" s="209"/>
      <c r="N36" s="209"/>
      <c r="O36" s="210"/>
    </row>
    <row r="37" spans="1:15" ht="15.6" customHeight="1" x14ac:dyDescent="0.25">
      <c r="A37" s="43" t="s">
        <v>34</v>
      </c>
      <c r="B37" s="134">
        <f t="shared" si="0"/>
        <v>0</v>
      </c>
      <c r="C37" s="330"/>
      <c r="D37" s="330"/>
      <c r="E37" s="331"/>
      <c r="F37" s="332"/>
      <c r="G37" s="332"/>
      <c r="H37" s="330"/>
      <c r="I37" s="330"/>
      <c r="J37" s="331"/>
      <c r="K37" s="188"/>
      <c r="L37" s="291"/>
      <c r="M37" s="207"/>
      <c r="N37" s="207"/>
      <c r="O37" s="208"/>
    </row>
    <row r="38" spans="1:15" ht="15.75" x14ac:dyDescent="0.25">
      <c r="A38" s="43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291"/>
      <c r="M38" s="207"/>
      <c r="N38" s="207"/>
      <c r="O38" s="208"/>
    </row>
    <row r="39" spans="1:15" ht="15.6" customHeight="1" x14ac:dyDescent="0.25">
      <c r="A39" s="43" t="s">
        <v>36</v>
      </c>
      <c r="B39" s="134">
        <f t="shared" si="0"/>
        <v>100</v>
      </c>
      <c r="C39" s="330"/>
      <c r="D39" s="330"/>
      <c r="E39" s="331"/>
      <c r="F39" s="332">
        <v>100</v>
      </c>
      <c r="G39" s="332"/>
      <c r="H39" s="330"/>
      <c r="I39" s="330"/>
      <c r="J39" s="331"/>
      <c r="K39" s="147"/>
      <c r="L39" s="291">
        <v>100</v>
      </c>
      <c r="M39" s="207"/>
      <c r="N39" s="207"/>
      <c r="O39" s="208"/>
    </row>
    <row r="40" spans="1:15" ht="15.6" customHeight="1" x14ac:dyDescent="0.25">
      <c r="A40" s="43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291"/>
      <c r="M40" s="207"/>
      <c r="N40" s="207"/>
      <c r="O40" s="208"/>
    </row>
    <row r="41" spans="1:15" ht="15.6" customHeight="1" x14ac:dyDescent="0.25">
      <c r="A41" s="43" t="s">
        <v>38</v>
      </c>
      <c r="B41" s="134">
        <f t="shared" si="0"/>
        <v>0</v>
      </c>
      <c r="C41" s="330"/>
      <c r="D41" s="330"/>
      <c r="E41" s="331"/>
      <c r="F41" s="332"/>
      <c r="G41" s="332"/>
      <c r="H41" s="330"/>
      <c r="I41" s="330"/>
      <c r="J41" s="331"/>
      <c r="K41" s="147"/>
      <c r="L41" s="291"/>
      <c r="M41" s="207"/>
      <c r="N41" s="207"/>
      <c r="O41" s="208"/>
    </row>
    <row r="42" spans="1:15" ht="15.6" customHeight="1" x14ac:dyDescent="0.25">
      <c r="A42" s="43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291"/>
      <c r="M42" s="207"/>
      <c r="N42" s="207"/>
      <c r="O42" s="208"/>
    </row>
    <row r="43" spans="1:15" ht="15.6" customHeight="1" x14ac:dyDescent="0.25">
      <c r="A43" s="43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291"/>
      <c r="M43" s="207"/>
      <c r="N43" s="207"/>
      <c r="O43" s="208"/>
    </row>
    <row r="44" spans="1:15" ht="15" customHeight="1" x14ac:dyDescent="0.25">
      <c r="A44" s="43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291"/>
      <c r="M44" s="207"/>
      <c r="N44" s="207"/>
      <c r="O44" s="208"/>
    </row>
    <row r="45" spans="1:15" ht="30.6" customHeight="1" x14ac:dyDescent="0.25">
      <c r="A45" s="105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291"/>
      <c r="M45" s="207"/>
      <c r="N45" s="207"/>
      <c r="O45" s="208"/>
    </row>
    <row r="46" spans="1:15" ht="15.6" customHeight="1" x14ac:dyDescent="0.25">
      <c r="A46" s="43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291"/>
      <c r="M46" s="207"/>
      <c r="N46" s="207"/>
      <c r="O46" s="208"/>
    </row>
    <row r="47" spans="1:15" ht="15.6" customHeight="1" x14ac:dyDescent="0.25">
      <c r="A47" s="43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291"/>
      <c r="M47" s="207"/>
      <c r="N47" s="207"/>
      <c r="O47" s="208"/>
    </row>
    <row r="48" spans="1:15" s="9" customFormat="1" ht="15.75" x14ac:dyDescent="0.25">
      <c r="A48" s="43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291"/>
      <c r="M48" s="207"/>
      <c r="N48" s="207"/>
      <c r="O48" s="208"/>
    </row>
    <row r="49" spans="1:15" ht="15.75" x14ac:dyDescent="0.25">
      <c r="A49" s="43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291"/>
      <c r="M49" s="207"/>
      <c r="N49" s="207"/>
      <c r="O49" s="208"/>
    </row>
    <row r="50" spans="1:15" ht="15.75" x14ac:dyDescent="0.25">
      <c r="A50" s="43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291"/>
      <c r="M50" s="207"/>
      <c r="N50" s="207"/>
      <c r="O50" s="208"/>
    </row>
    <row r="51" spans="1:15" ht="17.45" customHeight="1" x14ac:dyDescent="0.25">
      <c r="A51" s="43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291"/>
      <c r="M51" s="207"/>
      <c r="N51" s="207"/>
      <c r="O51" s="208"/>
    </row>
    <row r="52" spans="1:15" s="72" customFormat="1" ht="15" customHeight="1" x14ac:dyDescent="0.25">
      <c r="A52" s="71" t="s">
        <v>48</v>
      </c>
      <c r="B52" s="134">
        <f t="shared" si="0"/>
        <v>0</v>
      </c>
      <c r="C52" s="336"/>
      <c r="D52" s="336"/>
      <c r="E52" s="333"/>
      <c r="F52" s="335"/>
      <c r="G52" s="335"/>
      <c r="H52" s="336"/>
      <c r="I52" s="336"/>
      <c r="J52" s="333"/>
      <c r="K52" s="276">
        <f t="shared" ref="K52:K55" si="2">ROUND(((B52+H52)*4)+I52*9.4,2)</f>
        <v>0</v>
      </c>
      <c r="L52" s="292"/>
      <c r="M52" s="209"/>
      <c r="N52" s="209"/>
      <c r="O52" s="210"/>
    </row>
    <row r="53" spans="1:15" s="72" customFormat="1" ht="15.75" x14ac:dyDescent="0.25">
      <c r="A53" s="71" t="s">
        <v>49</v>
      </c>
      <c r="B53" s="134">
        <f t="shared" si="0"/>
        <v>0</v>
      </c>
      <c r="C53" s="337"/>
      <c r="D53" s="337"/>
      <c r="E53" s="335"/>
      <c r="F53" s="335"/>
      <c r="G53" s="335"/>
      <c r="H53" s="337"/>
      <c r="I53" s="337"/>
      <c r="J53" s="335"/>
      <c r="K53" s="276">
        <f t="shared" si="2"/>
        <v>0</v>
      </c>
      <c r="L53" s="292"/>
      <c r="M53" s="209"/>
      <c r="N53" s="209"/>
      <c r="O53" s="210"/>
    </row>
    <row r="54" spans="1:15" s="72" customFormat="1" ht="15.75" x14ac:dyDescent="0.25">
      <c r="A54" s="71" t="s">
        <v>50</v>
      </c>
      <c r="B54" s="134">
        <f t="shared" si="0"/>
        <v>0</v>
      </c>
      <c r="C54" s="337"/>
      <c r="D54" s="337"/>
      <c r="E54" s="335"/>
      <c r="F54" s="335"/>
      <c r="G54" s="335"/>
      <c r="H54" s="337"/>
      <c r="I54" s="337"/>
      <c r="J54" s="335"/>
      <c r="K54" s="276">
        <f t="shared" si="2"/>
        <v>0</v>
      </c>
      <c r="L54" s="292"/>
      <c r="M54" s="209"/>
      <c r="N54" s="209"/>
      <c r="O54" s="210"/>
    </row>
    <row r="55" spans="1:15" s="72" customFormat="1" ht="15.75" x14ac:dyDescent="0.25">
      <c r="A55" s="71" t="s">
        <v>51</v>
      </c>
      <c r="B55" s="134">
        <f t="shared" si="0"/>
        <v>0</v>
      </c>
      <c r="C55" s="337"/>
      <c r="D55" s="337"/>
      <c r="E55" s="335"/>
      <c r="F55" s="335"/>
      <c r="G55" s="335"/>
      <c r="H55" s="337"/>
      <c r="I55" s="337"/>
      <c r="J55" s="335"/>
      <c r="K55" s="276">
        <f t="shared" si="2"/>
        <v>0</v>
      </c>
      <c r="L55" s="292"/>
      <c r="M55" s="209"/>
      <c r="N55" s="209"/>
      <c r="O55" s="210"/>
    </row>
    <row r="56" spans="1:15" ht="15.75" x14ac:dyDescent="0.25">
      <c r="A56" s="43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291"/>
      <c r="M56" s="207"/>
      <c r="N56" s="207"/>
      <c r="O56" s="208"/>
    </row>
    <row r="57" spans="1:15" ht="15.75" x14ac:dyDescent="0.25">
      <c r="A57" s="43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291"/>
      <c r="M57" s="207"/>
      <c r="N57" s="207"/>
      <c r="O57" s="208"/>
    </row>
    <row r="58" spans="1:15" ht="15.75" x14ac:dyDescent="0.25">
      <c r="A58" s="43" t="s">
        <v>54</v>
      </c>
      <c r="B58" s="134">
        <f t="shared" si="0"/>
        <v>0</v>
      </c>
      <c r="C58" s="334"/>
      <c r="D58" s="334"/>
      <c r="E58" s="332"/>
      <c r="F58" s="332"/>
      <c r="G58" s="332"/>
      <c r="H58" s="334"/>
      <c r="I58" s="334"/>
      <c r="J58" s="332"/>
      <c r="K58" s="147"/>
      <c r="L58" s="291"/>
      <c r="M58" s="207"/>
      <c r="N58" s="207"/>
      <c r="O58" s="208"/>
    </row>
    <row r="59" spans="1:15" ht="16.149999999999999" customHeight="1" x14ac:dyDescent="0.25">
      <c r="A59" s="43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291"/>
      <c r="M59" s="207"/>
      <c r="N59" s="207"/>
      <c r="O59" s="208"/>
    </row>
    <row r="60" spans="1:15" ht="15.75" x14ac:dyDescent="0.25">
      <c r="A60" s="43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291"/>
      <c r="M60" s="207"/>
      <c r="N60" s="207"/>
      <c r="O60" s="208"/>
    </row>
    <row r="61" spans="1:15" ht="15.6" customHeight="1" x14ac:dyDescent="0.25">
      <c r="A61" s="43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291"/>
      <c r="M61" s="207"/>
      <c r="N61" s="207"/>
      <c r="O61" s="208"/>
    </row>
    <row r="62" spans="1:15" ht="31.5" customHeight="1" x14ac:dyDescent="0.25">
      <c r="A62" s="43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291"/>
      <c r="M62" s="207"/>
      <c r="N62" s="207"/>
      <c r="O62" s="208"/>
    </row>
    <row r="63" spans="1:15" ht="15.75" x14ac:dyDescent="0.25">
      <c r="A63" s="43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291"/>
      <c r="M63" s="207"/>
      <c r="N63" s="207"/>
      <c r="O63" s="208"/>
    </row>
    <row r="64" spans="1:15" ht="15.6" customHeight="1" x14ac:dyDescent="0.25">
      <c r="A64" s="43" t="s">
        <v>60</v>
      </c>
      <c r="B64" s="134">
        <f t="shared" si="0"/>
        <v>0</v>
      </c>
      <c r="C64" s="334"/>
      <c r="D64" s="337"/>
      <c r="E64" s="335"/>
      <c r="F64" s="332"/>
      <c r="G64" s="332"/>
      <c r="H64" s="334"/>
      <c r="I64" s="337"/>
      <c r="J64" s="335"/>
      <c r="K64" s="147"/>
      <c r="L64" s="291"/>
      <c r="M64" s="207"/>
      <c r="N64" s="207"/>
      <c r="O64" s="208"/>
    </row>
    <row r="65" spans="1:15" ht="15.75" x14ac:dyDescent="0.25">
      <c r="A65" s="43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291"/>
      <c r="M65" s="207"/>
      <c r="N65" s="207"/>
      <c r="O65" s="208"/>
    </row>
    <row r="66" spans="1:15" ht="15.75" x14ac:dyDescent="0.25">
      <c r="A66" s="43" t="s">
        <v>62</v>
      </c>
      <c r="B66" s="134">
        <f t="shared" si="0"/>
        <v>0</v>
      </c>
      <c r="C66" s="334"/>
      <c r="D66" s="334"/>
      <c r="E66" s="332"/>
      <c r="F66" s="332"/>
      <c r="G66" s="332"/>
      <c r="H66" s="334"/>
      <c r="I66" s="334"/>
      <c r="J66" s="332"/>
      <c r="K66" s="147"/>
      <c r="L66" s="291"/>
      <c r="M66" s="207"/>
      <c r="N66" s="207"/>
      <c r="O66" s="208"/>
    </row>
    <row r="67" spans="1:15" ht="19.5" customHeight="1" x14ac:dyDescent="0.25">
      <c r="A67" s="401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291"/>
      <c r="M67" s="402"/>
      <c r="N67" s="402"/>
      <c r="O67" s="208"/>
    </row>
    <row r="68" spans="1:15" s="72" customFormat="1" ht="15.75" x14ac:dyDescent="0.25">
      <c r="A68" s="71" t="s">
        <v>63</v>
      </c>
      <c r="B68" s="134">
        <f t="shared" si="0"/>
        <v>0</v>
      </c>
      <c r="C68" s="337"/>
      <c r="D68" s="337"/>
      <c r="E68" s="335"/>
      <c r="F68" s="335"/>
      <c r="G68" s="335"/>
      <c r="H68" s="337"/>
      <c r="I68" s="337"/>
      <c r="J68" s="335"/>
      <c r="K68" s="276">
        <f t="shared" ref="K68" si="3">ROUND(((B68+H68)*4)+I68*9.4,2)</f>
        <v>0</v>
      </c>
      <c r="L68" s="292"/>
      <c r="M68" s="209"/>
      <c r="N68" s="209"/>
      <c r="O68" s="210"/>
    </row>
    <row r="69" spans="1:15" ht="15.75" x14ac:dyDescent="0.25">
      <c r="A69" s="43" t="s">
        <v>64</v>
      </c>
      <c r="B69" s="134">
        <f t="shared" si="0"/>
        <v>0</v>
      </c>
      <c r="C69" s="334"/>
      <c r="D69" s="334"/>
      <c r="E69" s="332"/>
      <c r="F69" s="332"/>
      <c r="G69" s="332"/>
      <c r="H69" s="334"/>
      <c r="I69" s="334"/>
      <c r="J69" s="332"/>
      <c r="K69" s="147"/>
      <c r="L69" s="291"/>
      <c r="M69" s="207"/>
      <c r="N69" s="207"/>
      <c r="O69" s="208"/>
    </row>
    <row r="70" spans="1:15" ht="16.5" thickBot="1" x14ac:dyDescent="0.3">
      <c r="A70" s="44" t="s">
        <v>65</v>
      </c>
      <c r="B70" s="127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93"/>
      <c r="M70" s="211"/>
      <c r="N70" s="211"/>
      <c r="O70" s="212"/>
    </row>
    <row r="71" spans="1:15" ht="16.5" thickBot="1" x14ac:dyDescent="0.3">
      <c r="A71" s="45" t="s">
        <v>66</v>
      </c>
      <c r="B71" s="153">
        <f t="shared" ref="B71:O71" si="4">SUM(B7:B70)</f>
        <v>100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100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4">
        <f t="shared" si="4"/>
        <v>100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9"/>
      <c r="B72" s="213"/>
      <c r="C72" s="213"/>
      <c r="D72" s="213"/>
      <c r="E72" s="213"/>
      <c r="F72" s="213"/>
      <c r="G72" s="213"/>
      <c r="H72" s="214"/>
      <c r="I72" s="214"/>
      <c r="J72" s="214"/>
      <c r="K72" s="214"/>
      <c r="L72" s="214"/>
      <c r="M72" s="214"/>
      <c r="N72" s="214"/>
      <c r="O72" s="214"/>
    </row>
    <row r="73" spans="1:15" ht="15.75" x14ac:dyDescent="0.25">
      <c r="B73" s="215"/>
      <c r="C73" s="215"/>
      <c r="D73" s="215"/>
      <c r="E73" s="215"/>
      <c r="F73" s="215"/>
      <c r="G73" s="215"/>
      <c r="H73" s="216"/>
      <c r="I73" s="216"/>
      <c r="J73" s="216"/>
      <c r="K73" s="216"/>
      <c r="L73" s="216"/>
      <c r="M73" s="216"/>
      <c r="N73" s="216"/>
      <c r="O73" s="216"/>
    </row>
    <row r="74" spans="1:15" ht="15.75" x14ac:dyDescent="0.25">
      <c r="B74" s="215"/>
      <c r="C74" s="215"/>
      <c r="D74" s="215"/>
      <c r="E74" s="215"/>
      <c r="F74" s="215"/>
      <c r="G74" s="215"/>
      <c r="H74" s="216"/>
      <c r="I74" s="216"/>
      <c r="J74" s="216"/>
      <c r="K74" s="216"/>
      <c r="L74" s="216"/>
      <c r="M74" s="216"/>
      <c r="N74" s="216"/>
      <c r="O74" s="216"/>
    </row>
    <row r="75" spans="1:15" ht="22.15" customHeight="1" x14ac:dyDescent="0.3">
      <c r="A75" s="89" t="s">
        <v>157</v>
      </c>
      <c r="B75" s="213">
        <f>C75+D75+F75</f>
        <v>100</v>
      </c>
      <c r="C75" s="213">
        <v>0</v>
      </c>
      <c r="D75" s="213">
        <v>0</v>
      </c>
      <c r="E75" s="213">
        <v>0</v>
      </c>
      <c r="F75" s="213">
        <v>100</v>
      </c>
      <c r="G75" s="213">
        <v>0</v>
      </c>
      <c r="H75" s="214">
        <v>0</v>
      </c>
      <c r="I75" s="214">
        <v>0</v>
      </c>
      <c r="J75" s="214">
        <v>0</v>
      </c>
      <c r="K75" s="214"/>
      <c r="L75" s="214"/>
      <c r="M75" s="214"/>
      <c r="N75" s="214"/>
      <c r="O75" s="214"/>
    </row>
    <row r="76" spans="1:15" ht="15.75" x14ac:dyDescent="0.25">
      <c r="B76" s="215"/>
      <c r="C76" s="215"/>
      <c r="D76" s="215"/>
      <c r="E76" s="215"/>
      <c r="F76" s="215"/>
      <c r="G76" s="215"/>
      <c r="H76" s="216"/>
      <c r="I76" s="216"/>
      <c r="J76" s="216"/>
      <c r="K76" s="216"/>
      <c r="L76" s="216"/>
      <c r="M76" s="216"/>
      <c r="N76" s="216"/>
      <c r="O76" s="216"/>
    </row>
    <row r="77" spans="1:15" ht="15.75" x14ac:dyDescent="0.25">
      <c r="B77" s="215">
        <f>B71-B75</f>
        <v>0</v>
      </c>
      <c r="C77" s="215">
        <f t="shared" ref="C77:O77" si="5">C71-C75</f>
        <v>0</v>
      </c>
      <c r="D77" s="215">
        <f t="shared" si="5"/>
        <v>0</v>
      </c>
      <c r="E77" s="215">
        <f t="shared" si="5"/>
        <v>0</v>
      </c>
      <c r="F77" s="215">
        <f t="shared" si="5"/>
        <v>0</v>
      </c>
      <c r="G77" s="215">
        <f t="shared" si="5"/>
        <v>0</v>
      </c>
      <c r="H77" s="215">
        <f t="shared" si="5"/>
        <v>0</v>
      </c>
      <c r="I77" s="215">
        <f t="shared" si="5"/>
        <v>0</v>
      </c>
      <c r="J77" s="215">
        <f t="shared" si="5"/>
        <v>0</v>
      </c>
      <c r="K77" s="215">
        <f t="shared" si="5"/>
        <v>0</v>
      </c>
      <c r="L77" s="215">
        <f t="shared" si="5"/>
        <v>100</v>
      </c>
      <c r="M77" s="215">
        <f t="shared" si="5"/>
        <v>0</v>
      </c>
      <c r="N77" s="215">
        <f t="shared" si="5"/>
        <v>0</v>
      </c>
      <c r="O77" s="215">
        <f t="shared" si="5"/>
        <v>0</v>
      </c>
    </row>
    <row r="78" spans="1:15" ht="15.75" x14ac:dyDescent="0.25">
      <c r="B78" s="217"/>
      <c r="C78" s="217"/>
      <c r="D78" s="217"/>
      <c r="E78" s="217"/>
      <c r="F78" s="217"/>
      <c r="G78" s="217"/>
      <c r="H78" s="218"/>
      <c r="I78" s="218"/>
      <c r="J78" s="218"/>
      <c r="K78" s="218"/>
      <c r="L78" s="218"/>
      <c r="M78" s="218"/>
      <c r="N78" s="218"/>
      <c r="O78" s="218"/>
    </row>
    <row r="79" spans="1:15" ht="15.75" x14ac:dyDescent="0.25">
      <c r="B79" s="217"/>
      <c r="C79" s="217"/>
      <c r="D79" s="217"/>
      <c r="E79" s="217"/>
      <c r="F79" s="217"/>
      <c r="G79" s="217"/>
      <c r="H79" s="218"/>
      <c r="I79" s="218"/>
      <c r="J79" s="218"/>
      <c r="K79" s="218"/>
      <c r="L79" s="218"/>
      <c r="M79" s="218"/>
      <c r="N79" s="218"/>
      <c r="O79" s="218"/>
    </row>
  </sheetData>
  <sheetProtection selectLockedCells="1" selectUnlockedCells="1"/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9999999999998" right="0" top="0.78749999999999998" bottom="0" header="0.51180555555555551" footer="0.51180555555555551"/>
  <pageSetup paperSize="9" scale="45" firstPageNumber="0" orientation="portrait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tabColor rgb="FF00B050"/>
    <pageSetUpPr fitToPage="1"/>
  </sheetPr>
  <dimension ref="A1:O79"/>
  <sheetViews>
    <sheetView zoomScale="75" zoomScaleNormal="75" workbookViewId="0">
      <pane ySplit="6" topLeftCell="A64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83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8.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113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7" t="s">
        <v>4</v>
      </c>
      <c r="B7" s="127">
        <f t="shared" ref="B7:B70" si="0">C7+D7+F7</f>
        <v>0</v>
      </c>
      <c r="C7" s="129"/>
      <c r="D7" s="129"/>
      <c r="E7" s="130"/>
      <c r="F7" s="131"/>
      <c r="G7" s="131"/>
      <c r="H7" s="129"/>
      <c r="I7" s="243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199"/>
      <c r="N8" s="199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99"/>
      <c r="N9" s="199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99"/>
      <c r="N10" s="199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199"/>
      <c r="N11" s="199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99"/>
      <c r="N12" s="199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199"/>
      <c r="N13" s="199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199"/>
      <c r="N14" s="199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199"/>
      <c r="N15" s="199"/>
      <c r="O15" s="140"/>
    </row>
    <row r="16" spans="1:15" ht="15.75" x14ac:dyDescent="0.25">
      <c r="A16" s="35" t="s">
        <v>13</v>
      </c>
      <c r="B16" s="134">
        <f t="shared" si="0"/>
        <v>0</v>
      </c>
      <c r="C16" s="330"/>
      <c r="D16" s="330"/>
      <c r="E16" s="331"/>
      <c r="F16" s="332"/>
      <c r="G16" s="332"/>
      <c r="H16" s="330"/>
      <c r="I16" s="330"/>
      <c r="J16" s="331"/>
      <c r="K16" s="147"/>
      <c r="L16" s="137"/>
      <c r="M16" s="199"/>
      <c r="N16" s="199"/>
      <c r="O16" s="140"/>
    </row>
    <row r="17" spans="1:15" ht="15.75" x14ac:dyDescent="0.25">
      <c r="A17" s="35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199"/>
      <c r="N17" s="199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199"/>
      <c r="N18" s="199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199"/>
      <c r="N19" s="199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99"/>
      <c r="N20" s="199"/>
      <c r="O20" s="140"/>
    </row>
    <row r="21" spans="1:15" ht="15.75" x14ac:dyDescent="0.25">
      <c r="A21" s="35" t="s">
        <v>18</v>
      </c>
      <c r="B21" s="134">
        <f t="shared" si="0"/>
        <v>0</v>
      </c>
      <c r="C21" s="330"/>
      <c r="D21" s="330"/>
      <c r="E21" s="331"/>
      <c r="F21" s="332"/>
      <c r="G21" s="332"/>
      <c r="H21" s="330"/>
      <c r="I21" s="330"/>
      <c r="J21" s="331"/>
      <c r="K21" s="147"/>
      <c r="L21" s="137"/>
      <c r="M21" s="199"/>
      <c r="N21" s="199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199"/>
      <c r="N22" s="199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99"/>
      <c r="N23" s="199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199"/>
      <c r="N24" s="199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199"/>
      <c r="N25" s="199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199"/>
      <c r="N26" s="199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99"/>
      <c r="N27" s="199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99"/>
      <c r="N28" s="199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99"/>
      <c r="N29" s="199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99"/>
      <c r="N30" s="199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287"/>
      <c r="M31" s="200"/>
      <c r="N31" s="200"/>
      <c r="O31" s="142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99"/>
      <c r="N32" s="199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99"/>
      <c r="N33" s="199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99"/>
      <c r="N34" s="199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99"/>
      <c r="N35" s="199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/>
      <c r="D36" s="336"/>
      <c r="E36" s="333"/>
      <c r="F36" s="335"/>
      <c r="G36" s="335"/>
      <c r="H36" s="336"/>
      <c r="I36" s="330"/>
      <c r="J36" s="333"/>
      <c r="K36" s="276">
        <f t="shared" ref="K36" si="1">ROUND(((B36+H36)*4)+I36*9.4,2)</f>
        <v>0</v>
      </c>
      <c r="L36" s="148"/>
      <c r="M36" s="202"/>
      <c r="N36" s="202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330"/>
      <c r="D37" s="330"/>
      <c r="E37" s="331"/>
      <c r="F37" s="332"/>
      <c r="G37" s="332"/>
      <c r="H37" s="330"/>
      <c r="I37" s="330">
        <v>500</v>
      </c>
      <c r="J37" s="331"/>
      <c r="K37" s="188"/>
      <c r="L37" s="137"/>
      <c r="M37" s="199"/>
      <c r="N37" s="199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99"/>
      <c r="N38" s="199"/>
      <c r="O38" s="140"/>
    </row>
    <row r="39" spans="1:15" ht="15.6" customHeight="1" x14ac:dyDescent="0.25">
      <c r="A39" s="35" t="s">
        <v>36</v>
      </c>
      <c r="B39" s="134">
        <f t="shared" si="0"/>
        <v>150</v>
      </c>
      <c r="C39" s="330"/>
      <c r="D39" s="330"/>
      <c r="E39" s="331"/>
      <c r="F39" s="332">
        <v>150</v>
      </c>
      <c r="G39" s="332"/>
      <c r="H39" s="330"/>
      <c r="I39" s="330">
        <v>7500</v>
      </c>
      <c r="J39" s="331"/>
      <c r="K39" s="147"/>
      <c r="L39" s="137"/>
      <c r="M39" s="199"/>
      <c r="N39" s="199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199"/>
      <c r="N40" s="199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330"/>
      <c r="D41" s="330"/>
      <c r="E41" s="331"/>
      <c r="F41" s="332"/>
      <c r="G41" s="332"/>
      <c r="H41" s="330"/>
      <c r="I41" s="330"/>
      <c r="J41" s="331"/>
      <c r="K41" s="147"/>
      <c r="L41" s="137"/>
      <c r="M41" s="199"/>
      <c r="N41" s="199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199"/>
      <c r="N42" s="199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199"/>
      <c r="N43" s="199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287"/>
      <c r="M44" s="199"/>
      <c r="N44" s="200"/>
      <c r="O44" s="142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287"/>
      <c r="M45" s="199"/>
      <c r="N45" s="200"/>
      <c r="O45" s="142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99"/>
      <c r="N46" s="199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99"/>
      <c r="N47" s="199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199"/>
      <c r="N48" s="199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99"/>
      <c r="N49" s="199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199"/>
      <c r="N50" s="199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199"/>
      <c r="N51" s="199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336"/>
      <c r="D52" s="336"/>
      <c r="E52" s="333"/>
      <c r="F52" s="335"/>
      <c r="G52" s="335"/>
      <c r="H52" s="336"/>
      <c r="I52" s="330"/>
      <c r="J52" s="333"/>
      <c r="K52" s="276">
        <f t="shared" ref="K52:K55" si="2">ROUND(((B52+H52)*4)+I52*9.4,2)</f>
        <v>0</v>
      </c>
      <c r="L52" s="148"/>
      <c r="M52" s="202"/>
      <c r="N52" s="202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7"/>
      <c r="D53" s="337"/>
      <c r="E53" s="335"/>
      <c r="F53" s="335"/>
      <c r="G53" s="335"/>
      <c r="H53" s="337"/>
      <c r="I53" s="334"/>
      <c r="J53" s="335"/>
      <c r="K53" s="276">
        <f t="shared" si="2"/>
        <v>0</v>
      </c>
      <c r="L53" s="148"/>
      <c r="M53" s="202"/>
      <c r="N53" s="202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7"/>
      <c r="D54" s="337"/>
      <c r="E54" s="335"/>
      <c r="F54" s="335"/>
      <c r="G54" s="335"/>
      <c r="H54" s="337"/>
      <c r="I54" s="334"/>
      <c r="J54" s="335"/>
      <c r="K54" s="276">
        <f t="shared" si="2"/>
        <v>0</v>
      </c>
      <c r="L54" s="148"/>
      <c r="M54" s="202"/>
      <c r="N54" s="202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/>
      <c r="D55" s="337"/>
      <c r="E55" s="335"/>
      <c r="F55" s="335"/>
      <c r="G55" s="335"/>
      <c r="H55" s="337"/>
      <c r="I55" s="334"/>
      <c r="J55" s="335"/>
      <c r="K55" s="276">
        <f t="shared" si="2"/>
        <v>0</v>
      </c>
      <c r="L55" s="148"/>
      <c r="M55" s="202"/>
      <c r="N55" s="202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99"/>
      <c r="N56" s="199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199"/>
      <c r="N57" s="199"/>
      <c r="O57" s="140"/>
    </row>
    <row r="58" spans="1:15" ht="15.75" x14ac:dyDescent="0.25">
      <c r="A58" s="35" t="s">
        <v>54</v>
      </c>
      <c r="B58" s="134">
        <f t="shared" si="0"/>
        <v>0</v>
      </c>
      <c r="C58" s="334"/>
      <c r="D58" s="334"/>
      <c r="E58" s="332"/>
      <c r="F58" s="332"/>
      <c r="G58" s="332"/>
      <c r="H58" s="334"/>
      <c r="I58" s="334"/>
      <c r="J58" s="332"/>
      <c r="K58" s="147"/>
      <c r="L58" s="137"/>
      <c r="M58" s="199"/>
      <c r="N58" s="199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199"/>
      <c r="N59" s="199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199"/>
      <c r="N60" s="199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199"/>
      <c r="N61" s="199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199"/>
      <c r="N62" s="199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99"/>
      <c r="N63" s="199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334"/>
      <c r="D64" s="337"/>
      <c r="E64" s="335"/>
      <c r="F64" s="332"/>
      <c r="G64" s="332"/>
      <c r="H64" s="334"/>
      <c r="I64" s="334"/>
      <c r="J64" s="335"/>
      <c r="K64" s="147"/>
      <c r="L64" s="137"/>
      <c r="M64" s="199"/>
      <c r="N64" s="199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99"/>
      <c r="N65" s="199"/>
      <c r="O65" s="140"/>
    </row>
    <row r="66" spans="1:15" ht="15.75" x14ac:dyDescent="0.25">
      <c r="A66" s="35" t="s">
        <v>62</v>
      </c>
      <c r="B66" s="134">
        <f t="shared" si="0"/>
        <v>0</v>
      </c>
      <c r="C66" s="334"/>
      <c r="D66" s="334"/>
      <c r="E66" s="332"/>
      <c r="F66" s="332"/>
      <c r="G66" s="332"/>
      <c r="H66" s="334"/>
      <c r="I66" s="334"/>
      <c r="J66" s="332"/>
      <c r="K66" s="147"/>
      <c r="L66" s="137"/>
      <c r="M66" s="199"/>
      <c r="N66" s="199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337"/>
      <c r="D68" s="337"/>
      <c r="E68" s="335"/>
      <c r="F68" s="335"/>
      <c r="G68" s="335"/>
      <c r="H68" s="337"/>
      <c r="I68" s="334"/>
      <c r="J68" s="335"/>
      <c r="K68" s="276">
        <f t="shared" ref="K68" si="3">ROUND(((B68+H68)*4)+I68*9.4,2)</f>
        <v>0</v>
      </c>
      <c r="L68" s="148"/>
      <c r="M68" s="202"/>
      <c r="N68" s="202"/>
      <c r="O68" s="146"/>
    </row>
    <row r="69" spans="1:15" ht="15.75" x14ac:dyDescent="0.25">
      <c r="A69" s="35" t="s">
        <v>64</v>
      </c>
      <c r="B69" s="134">
        <f t="shared" si="0"/>
        <v>0</v>
      </c>
      <c r="C69" s="334"/>
      <c r="D69" s="334"/>
      <c r="E69" s="332"/>
      <c r="F69" s="332"/>
      <c r="G69" s="332"/>
      <c r="H69" s="334"/>
      <c r="I69" s="334"/>
      <c r="J69" s="332"/>
      <c r="K69" s="147"/>
      <c r="L69" s="137"/>
      <c r="M69" s="199"/>
      <c r="N69" s="199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325"/>
      <c r="D70" s="325"/>
      <c r="E70" s="326"/>
      <c r="F70" s="326"/>
      <c r="G70" s="326"/>
      <c r="H70" s="325"/>
      <c r="I70" s="325"/>
      <c r="J70" s="326"/>
      <c r="K70" s="170"/>
      <c r="L70" s="151"/>
      <c r="M70" s="203"/>
      <c r="N70" s="203"/>
      <c r="O70" s="204"/>
    </row>
    <row r="71" spans="1:15" ht="16.5" thickBot="1" x14ac:dyDescent="0.3">
      <c r="A71" s="37" t="s">
        <v>66</v>
      </c>
      <c r="B71" s="153">
        <f t="shared" ref="B71:O71" si="4">SUM(B7:B70)</f>
        <v>150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150</v>
      </c>
      <c r="G71" s="153">
        <f t="shared" si="4"/>
        <v>0</v>
      </c>
      <c r="H71" s="153">
        <f t="shared" si="4"/>
        <v>0</v>
      </c>
      <c r="I71" s="153">
        <f t="shared" si="4"/>
        <v>8000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150</v>
      </c>
      <c r="C75" s="157">
        <v>0</v>
      </c>
      <c r="D75" s="157">
        <v>0</v>
      </c>
      <c r="E75" s="157">
        <v>0</v>
      </c>
      <c r="F75" s="157">
        <v>150</v>
      </c>
      <c r="G75" s="157">
        <v>0</v>
      </c>
      <c r="H75" s="156">
        <v>0</v>
      </c>
      <c r="I75" s="156">
        <v>8000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rgb="FFFF0000"/>
    <pageSetUpPr fitToPage="1"/>
  </sheetPr>
  <dimension ref="A1:O79"/>
  <sheetViews>
    <sheetView zoomScale="75" zoomScaleNormal="75" workbookViewId="0">
      <pane ySplit="6" topLeftCell="A49" activePane="bottomLeft" state="frozen"/>
      <selection activeCell="A68" sqref="A68"/>
      <selection pane="bottomLeft" activeCell="A39" sqref="A39:XFD39"/>
    </sheetView>
  </sheetViews>
  <sheetFormatPr defaultColWidth="8.85546875" defaultRowHeight="15" x14ac:dyDescent="0.25"/>
  <cols>
    <col min="1" max="1" width="48.140625" style="83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83" customWidth="1"/>
    <col min="9" max="9" width="16.140625" style="83" customWidth="1"/>
    <col min="10" max="10" width="14.28515625" style="83" customWidth="1"/>
    <col min="11" max="11" width="11.28515625" style="83" customWidth="1"/>
    <col min="12" max="12" width="11.42578125" style="83" customWidth="1"/>
    <col min="13" max="14" width="8.85546875" style="83"/>
    <col min="15" max="15" width="11.7109375" style="83" customWidth="1"/>
    <col min="16" max="245" width="8.85546875" style="83"/>
    <col min="246" max="246" width="34" style="83" customWidth="1"/>
    <col min="247" max="247" width="11.28515625" style="83" customWidth="1"/>
    <col min="248" max="248" width="11" style="83" customWidth="1"/>
    <col min="249" max="255" width="8.85546875" style="83"/>
    <col min="256" max="257" width="10.7109375" style="83" customWidth="1"/>
    <col min="258" max="258" width="8.85546875" style="83"/>
    <col min="259" max="259" width="11.5703125" style="83" customWidth="1"/>
    <col min="260" max="260" width="13.7109375" style="83" customWidth="1"/>
    <col min="261" max="264" width="9.28515625" style="83" customWidth="1"/>
    <col min="265" max="501" width="8.85546875" style="83"/>
    <col min="502" max="502" width="34" style="83" customWidth="1"/>
    <col min="503" max="503" width="11.28515625" style="83" customWidth="1"/>
    <col min="504" max="504" width="11" style="83" customWidth="1"/>
    <col min="505" max="511" width="8.85546875" style="83"/>
    <col min="512" max="513" width="10.7109375" style="83" customWidth="1"/>
    <col min="514" max="514" width="8.85546875" style="83"/>
    <col min="515" max="515" width="11.5703125" style="83" customWidth="1"/>
    <col min="516" max="516" width="13.7109375" style="83" customWidth="1"/>
    <col min="517" max="520" width="9.28515625" style="83" customWidth="1"/>
    <col min="521" max="757" width="8.85546875" style="83"/>
    <col min="758" max="758" width="34" style="83" customWidth="1"/>
    <col min="759" max="759" width="11.28515625" style="83" customWidth="1"/>
    <col min="760" max="760" width="11" style="83" customWidth="1"/>
    <col min="761" max="767" width="8.85546875" style="83"/>
    <col min="768" max="769" width="10.7109375" style="83" customWidth="1"/>
    <col min="770" max="770" width="8.85546875" style="83"/>
    <col min="771" max="771" width="11.5703125" style="83" customWidth="1"/>
    <col min="772" max="772" width="13.7109375" style="83" customWidth="1"/>
    <col min="773" max="776" width="9.28515625" style="83" customWidth="1"/>
    <col min="777" max="1013" width="8.85546875" style="83"/>
    <col min="1014" max="1014" width="34" style="83" customWidth="1"/>
    <col min="1015" max="1015" width="11.28515625" style="83" customWidth="1"/>
    <col min="1016" max="1016" width="11" style="83" customWidth="1"/>
    <col min="1017" max="1023" width="8.85546875" style="83"/>
    <col min="1024" max="1025" width="10.7109375" style="83" customWidth="1"/>
    <col min="1026" max="1026" width="8.85546875" style="83"/>
    <col min="1027" max="1027" width="11.5703125" style="83" customWidth="1"/>
    <col min="1028" max="1028" width="13.7109375" style="83" customWidth="1"/>
    <col min="1029" max="1032" width="9.28515625" style="83" customWidth="1"/>
    <col min="1033" max="1269" width="8.85546875" style="83"/>
    <col min="1270" max="1270" width="34" style="83" customWidth="1"/>
    <col min="1271" max="1271" width="11.28515625" style="83" customWidth="1"/>
    <col min="1272" max="1272" width="11" style="83" customWidth="1"/>
    <col min="1273" max="1279" width="8.85546875" style="83"/>
    <col min="1280" max="1281" width="10.7109375" style="83" customWidth="1"/>
    <col min="1282" max="1282" width="8.85546875" style="83"/>
    <col min="1283" max="1283" width="11.5703125" style="83" customWidth="1"/>
    <col min="1284" max="1284" width="13.7109375" style="83" customWidth="1"/>
    <col min="1285" max="1288" width="9.28515625" style="83" customWidth="1"/>
    <col min="1289" max="1525" width="8.85546875" style="83"/>
    <col min="1526" max="1526" width="34" style="83" customWidth="1"/>
    <col min="1527" max="1527" width="11.28515625" style="83" customWidth="1"/>
    <col min="1528" max="1528" width="11" style="83" customWidth="1"/>
    <col min="1529" max="1535" width="8.85546875" style="83"/>
    <col min="1536" max="1537" width="10.7109375" style="83" customWidth="1"/>
    <col min="1538" max="1538" width="8.85546875" style="83"/>
    <col min="1539" max="1539" width="11.5703125" style="83" customWidth="1"/>
    <col min="1540" max="1540" width="13.7109375" style="83" customWidth="1"/>
    <col min="1541" max="1544" width="9.28515625" style="83" customWidth="1"/>
    <col min="1545" max="1781" width="8.85546875" style="83"/>
    <col min="1782" max="1782" width="34" style="83" customWidth="1"/>
    <col min="1783" max="1783" width="11.28515625" style="83" customWidth="1"/>
    <col min="1784" max="1784" width="11" style="83" customWidth="1"/>
    <col min="1785" max="1791" width="8.85546875" style="83"/>
    <col min="1792" max="1793" width="10.7109375" style="83" customWidth="1"/>
    <col min="1794" max="1794" width="8.85546875" style="83"/>
    <col min="1795" max="1795" width="11.5703125" style="83" customWidth="1"/>
    <col min="1796" max="1796" width="13.7109375" style="83" customWidth="1"/>
    <col min="1797" max="1800" width="9.28515625" style="83" customWidth="1"/>
    <col min="1801" max="2037" width="8.85546875" style="83"/>
    <col min="2038" max="2038" width="34" style="83" customWidth="1"/>
    <col min="2039" max="2039" width="11.28515625" style="83" customWidth="1"/>
    <col min="2040" max="2040" width="11" style="83" customWidth="1"/>
    <col min="2041" max="2047" width="8.85546875" style="83"/>
    <col min="2048" max="2049" width="10.7109375" style="83" customWidth="1"/>
    <col min="2050" max="2050" width="8.85546875" style="83"/>
    <col min="2051" max="2051" width="11.5703125" style="83" customWidth="1"/>
    <col min="2052" max="2052" width="13.7109375" style="83" customWidth="1"/>
    <col min="2053" max="2056" width="9.28515625" style="83" customWidth="1"/>
    <col min="2057" max="2293" width="8.85546875" style="83"/>
    <col min="2294" max="2294" width="34" style="83" customWidth="1"/>
    <col min="2295" max="2295" width="11.28515625" style="83" customWidth="1"/>
    <col min="2296" max="2296" width="11" style="83" customWidth="1"/>
    <col min="2297" max="2303" width="8.85546875" style="83"/>
    <col min="2304" max="2305" width="10.7109375" style="83" customWidth="1"/>
    <col min="2306" max="2306" width="8.85546875" style="83"/>
    <col min="2307" max="2307" width="11.5703125" style="83" customWidth="1"/>
    <col min="2308" max="2308" width="13.7109375" style="83" customWidth="1"/>
    <col min="2309" max="2312" width="9.28515625" style="83" customWidth="1"/>
    <col min="2313" max="2549" width="8.85546875" style="83"/>
    <col min="2550" max="2550" width="34" style="83" customWidth="1"/>
    <col min="2551" max="2551" width="11.28515625" style="83" customWidth="1"/>
    <col min="2552" max="2552" width="11" style="83" customWidth="1"/>
    <col min="2553" max="2559" width="8.85546875" style="83"/>
    <col min="2560" max="2561" width="10.7109375" style="83" customWidth="1"/>
    <col min="2562" max="2562" width="8.85546875" style="83"/>
    <col min="2563" max="2563" width="11.5703125" style="83" customWidth="1"/>
    <col min="2564" max="2564" width="13.7109375" style="83" customWidth="1"/>
    <col min="2565" max="2568" width="9.28515625" style="83" customWidth="1"/>
    <col min="2569" max="2805" width="8.85546875" style="83"/>
    <col min="2806" max="2806" width="34" style="83" customWidth="1"/>
    <col min="2807" max="2807" width="11.28515625" style="83" customWidth="1"/>
    <col min="2808" max="2808" width="11" style="83" customWidth="1"/>
    <col min="2809" max="2815" width="8.85546875" style="83"/>
    <col min="2816" max="2817" width="10.7109375" style="83" customWidth="1"/>
    <col min="2818" max="2818" width="8.85546875" style="83"/>
    <col min="2819" max="2819" width="11.5703125" style="83" customWidth="1"/>
    <col min="2820" max="2820" width="13.7109375" style="83" customWidth="1"/>
    <col min="2821" max="2824" width="9.28515625" style="83" customWidth="1"/>
    <col min="2825" max="3061" width="8.85546875" style="83"/>
    <col min="3062" max="3062" width="34" style="83" customWidth="1"/>
    <col min="3063" max="3063" width="11.28515625" style="83" customWidth="1"/>
    <col min="3064" max="3064" width="11" style="83" customWidth="1"/>
    <col min="3065" max="3071" width="8.85546875" style="83"/>
    <col min="3072" max="3073" width="10.7109375" style="83" customWidth="1"/>
    <col min="3074" max="3074" width="8.85546875" style="83"/>
    <col min="3075" max="3075" width="11.5703125" style="83" customWidth="1"/>
    <col min="3076" max="3076" width="13.7109375" style="83" customWidth="1"/>
    <col min="3077" max="3080" width="9.28515625" style="83" customWidth="1"/>
    <col min="3081" max="3317" width="8.85546875" style="83"/>
    <col min="3318" max="3318" width="34" style="83" customWidth="1"/>
    <col min="3319" max="3319" width="11.28515625" style="83" customWidth="1"/>
    <col min="3320" max="3320" width="11" style="83" customWidth="1"/>
    <col min="3321" max="3327" width="8.85546875" style="83"/>
    <col min="3328" max="3329" width="10.7109375" style="83" customWidth="1"/>
    <col min="3330" max="3330" width="8.85546875" style="83"/>
    <col min="3331" max="3331" width="11.5703125" style="83" customWidth="1"/>
    <col min="3332" max="3332" width="13.7109375" style="83" customWidth="1"/>
    <col min="3333" max="3336" width="9.28515625" style="83" customWidth="1"/>
    <col min="3337" max="3573" width="8.85546875" style="83"/>
    <col min="3574" max="3574" width="34" style="83" customWidth="1"/>
    <col min="3575" max="3575" width="11.28515625" style="83" customWidth="1"/>
    <col min="3576" max="3576" width="11" style="83" customWidth="1"/>
    <col min="3577" max="3583" width="8.85546875" style="83"/>
    <col min="3584" max="3585" width="10.7109375" style="83" customWidth="1"/>
    <col min="3586" max="3586" width="8.85546875" style="83"/>
    <col min="3587" max="3587" width="11.5703125" style="83" customWidth="1"/>
    <col min="3588" max="3588" width="13.7109375" style="83" customWidth="1"/>
    <col min="3589" max="3592" width="9.28515625" style="83" customWidth="1"/>
    <col min="3593" max="3829" width="8.85546875" style="83"/>
    <col min="3830" max="3830" width="34" style="83" customWidth="1"/>
    <col min="3831" max="3831" width="11.28515625" style="83" customWidth="1"/>
    <col min="3832" max="3832" width="11" style="83" customWidth="1"/>
    <col min="3833" max="3839" width="8.85546875" style="83"/>
    <col min="3840" max="3841" width="10.7109375" style="83" customWidth="1"/>
    <col min="3842" max="3842" width="8.85546875" style="83"/>
    <col min="3843" max="3843" width="11.5703125" style="83" customWidth="1"/>
    <col min="3844" max="3844" width="13.7109375" style="83" customWidth="1"/>
    <col min="3845" max="3848" width="9.28515625" style="83" customWidth="1"/>
    <col min="3849" max="4085" width="8.85546875" style="83"/>
    <col min="4086" max="4086" width="34" style="83" customWidth="1"/>
    <col min="4087" max="4087" width="11.28515625" style="83" customWidth="1"/>
    <col min="4088" max="4088" width="11" style="83" customWidth="1"/>
    <col min="4089" max="4095" width="8.85546875" style="83"/>
    <col min="4096" max="4097" width="10.7109375" style="83" customWidth="1"/>
    <col min="4098" max="4098" width="8.85546875" style="83"/>
    <col min="4099" max="4099" width="11.5703125" style="83" customWidth="1"/>
    <col min="4100" max="4100" width="13.7109375" style="83" customWidth="1"/>
    <col min="4101" max="4104" width="9.28515625" style="83" customWidth="1"/>
    <col min="4105" max="4341" width="8.85546875" style="83"/>
    <col min="4342" max="4342" width="34" style="83" customWidth="1"/>
    <col min="4343" max="4343" width="11.28515625" style="83" customWidth="1"/>
    <col min="4344" max="4344" width="11" style="83" customWidth="1"/>
    <col min="4345" max="4351" width="8.85546875" style="83"/>
    <col min="4352" max="4353" width="10.7109375" style="83" customWidth="1"/>
    <col min="4354" max="4354" width="8.85546875" style="83"/>
    <col min="4355" max="4355" width="11.5703125" style="83" customWidth="1"/>
    <col min="4356" max="4356" width="13.7109375" style="83" customWidth="1"/>
    <col min="4357" max="4360" width="9.28515625" style="83" customWidth="1"/>
    <col min="4361" max="4597" width="8.85546875" style="83"/>
    <col min="4598" max="4598" width="34" style="83" customWidth="1"/>
    <col min="4599" max="4599" width="11.28515625" style="83" customWidth="1"/>
    <col min="4600" max="4600" width="11" style="83" customWidth="1"/>
    <col min="4601" max="4607" width="8.85546875" style="83"/>
    <col min="4608" max="4609" width="10.7109375" style="83" customWidth="1"/>
    <col min="4610" max="4610" width="8.85546875" style="83"/>
    <col min="4611" max="4611" width="11.5703125" style="83" customWidth="1"/>
    <col min="4612" max="4612" width="13.7109375" style="83" customWidth="1"/>
    <col min="4613" max="4616" width="9.28515625" style="83" customWidth="1"/>
    <col min="4617" max="4853" width="8.85546875" style="83"/>
    <col min="4854" max="4854" width="34" style="83" customWidth="1"/>
    <col min="4855" max="4855" width="11.28515625" style="83" customWidth="1"/>
    <col min="4856" max="4856" width="11" style="83" customWidth="1"/>
    <col min="4857" max="4863" width="8.85546875" style="83"/>
    <col min="4864" max="4865" width="10.7109375" style="83" customWidth="1"/>
    <col min="4866" max="4866" width="8.85546875" style="83"/>
    <col min="4867" max="4867" width="11.5703125" style="83" customWidth="1"/>
    <col min="4868" max="4868" width="13.7109375" style="83" customWidth="1"/>
    <col min="4869" max="4872" width="9.28515625" style="83" customWidth="1"/>
    <col min="4873" max="5109" width="8.85546875" style="83"/>
    <col min="5110" max="5110" width="34" style="83" customWidth="1"/>
    <col min="5111" max="5111" width="11.28515625" style="83" customWidth="1"/>
    <col min="5112" max="5112" width="11" style="83" customWidth="1"/>
    <col min="5113" max="5119" width="8.85546875" style="83"/>
    <col min="5120" max="5121" width="10.7109375" style="83" customWidth="1"/>
    <col min="5122" max="5122" width="8.85546875" style="83"/>
    <col min="5123" max="5123" width="11.5703125" style="83" customWidth="1"/>
    <col min="5124" max="5124" width="13.7109375" style="83" customWidth="1"/>
    <col min="5125" max="5128" width="9.28515625" style="83" customWidth="1"/>
    <col min="5129" max="5365" width="8.85546875" style="83"/>
    <col min="5366" max="5366" width="34" style="83" customWidth="1"/>
    <col min="5367" max="5367" width="11.28515625" style="83" customWidth="1"/>
    <col min="5368" max="5368" width="11" style="83" customWidth="1"/>
    <col min="5369" max="5375" width="8.85546875" style="83"/>
    <col min="5376" max="5377" width="10.7109375" style="83" customWidth="1"/>
    <col min="5378" max="5378" width="8.85546875" style="83"/>
    <col min="5379" max="5379" width="11.5703125" style="83" customWidth="1"/>
    <col min="5380" max="5380" width="13.7109375" style="83" customWidth="1"/>
    <col min="5381" max="5384" width="9.28515625" style="83" customWidth="1"/>
    <col min="5385" max="5621" width="8.85546875" style="83"/>
    <col min="5622" max="5622" width="34" style="83" customWidth="1"/>
    <col min="5623" max="5623" width="11.28515625" style="83" customWidth="1"/>
    <col min="5624" max="5624" width="11" style="83" customWidth="1"/>
    <col min="5625" max="5631" width="8.85546875" style="83"/>
    <col min="5632" max="5633" width="10.7109375" style="83" customWidth="1"/>
    <col min="5634" max="5634" width="8.85546875" style="83"/>
    <col min="5635" max="5635" width="11.5703125" style="83" customWidth="1"/>
    <col min="5636" max="5636" width="13.7109375" style="83" customWidth="1"/>
    <col min="5637" max="5640" width="9.28515625" style="83" customWidth="1"/>
    <col min="5641" max="5877" width="8.85546875" style="83"/>
    <col min="5878" max="5878" width="34" style="83" customWidth="1"/>
    <col min="5879" max="5879" width="11.28515625" style="83" customWidth="1"/>
    <col min="5880" max="5880" width="11" style="83" customWidth="1"/>
    <col min="5881" max="5887" width="8.85546875" style="83"/>
    <col min="5888" max="5889" width="10.7109375" style="83" customWidth="1"/>
    <col min="5890" max="5890" width="8.85546875" style="83"/>
    <col min="5891" max="5891" width="11.5703125" style="83" customWidth="1"/>
    <col min="5892" max="5892" width="13.7109375" style="83" customWidth="1"/>
    <col min="5893" max="5896" width="9.28515625" style="83" customWidth="1"/>
    <col min="5897" max="6133" width="8.85546875" style="83"/>
    <col min="6134" max="6134" width="34" style="83" customWidth="1"/>
    <col min="6135" max="6135" width="11.28515625" style="83" customWidth="1"/>
    <col min="6136" max="6136" width="11" style="83" customWidth="1"/>
    <col min="6137" max="6143" width="8.85546875" style="83"/>
    <col min="6144" max="6145" width="10.7109375" style="83" customWidth="1"/>
    <col min="6146" max="6146" width="8.85546875" style="83"/>
    <col min="6147" max="6147" width="11.5703125" style="83" customWidth="1"/>
    <col min="6148" max="6148" width="13.7109375" style="83" customWidth="1"/>
    <col min="6149" max="6152" width="9.28515625" style="83" customWidth="1"/>
    <col min="6153" max="6389" width="8.85546875" style="83"/>
    <col min="6390" max="6390" width="34" style="83" customWidth="1"/>
    <col min="6391" max="6391" width="11.28515625" style="83" customWidth="1"/>
    <col min="6392" max="6392" width="11" style="83" customWidth="1"/>
    <col min="6393" max="6399" width="8.85546875" style="83"/>
    <col min="6400" max="6401" width="10.7109375" style="83" customWidth="1"/>
    <col min="6402" max="6402" width="8.85546875" style="83"/>
    <col min="6403" max="6403" width="11.5703125" style="83" customWidth="1"/>
    <col min="6404" max="6404" width="13.7109375" style="83" customWidth="1"/>
    <col min="6405" max="6408" width="9.28515625" style="83" customWidth="1"/>
    <col min="6409" max="6645" width="8.85546875" style="83"/>
    <col min="6646" max="6646" width="34" style="83" customWidth="1"/>
    <col min="6647" max="6647" width="11.28515625" style="83" customWidth="1"/>
    <col min="6648" max="6648" width="11" style="83" customWidth="1"/>
    <col min="6649" max="6655" width="8.85546875" style="83"/>
    <col min="6656" max="6657" width="10.7109375" style="83" customWidth="1"/>
    <col min="6658" max="6658" width="8.85546875" style="83"/>
    <col min="6659" max="6659" width="11.5703125" style="83" customWidth="1"/>
    <col min="6660" max="6660" width="13.7109375" style="83" customWidth="1"/>
    <col min="6661" max="6664" width="9.28515625" style="83" customWidth="1"/>
    <col min="6665" max="6901" width="8.85546875" style="83"/>
    <col min="6902" max="6902" width="34" style="83" customWidth="1"/>
    <col min="6903" max="6903" width="11.28515625" style="83" customWidth="1"/>
    <col min="6904" max="6904" width="11" style="83" customWidth="1"/>
    <col min="6905" max="6911" width="8.85546875" style="83"/>
    <col min="6912" max="6913" width="10.7109375" style="83" customWidth="1"/>
    <col min="6914" max="6914" width="8.85546875" style="83"/>
    <col min="6915" max="6915" width="11.5703125" style="83" customWidth="1"/>
    <col min="6916" max="6916" width="13.7109375" style="83" customWidth="1"/>
    <col min="6917" max="6920" width="9.28515625" style="83" customWidth="1"/>
    <col min="6921" max="7157" width="8.85546875" style="83"/>
    <col min="7158" max="7158" width="34" style="83" customWidth="1"/>
    <col min="7159" max="7159" width="11.28515625" style="83" customWidth="1"/>
    <col min="7160" max="7160" width="11" style="83" customWidth="1"/>
    <col min="7161" max="7167" width="8.85546875" style="83"/>
    <col min="7168" max="7169" width="10.7109375" style="83" customWidth="1"/>
    <col min="7170" max="7170" width="8.85546875" style="83"/>
    <col min="7171" max="7171" width="11.5703125" style="83" customWidth="1"/>
    <col min="7172" max="7172" width="13.7109375" style="83" customWidth="1"/>
    <col min="7173" max="7176" width="9.28515625" style="83" customWidth="1"/>
    <col min="7177" max="7413" width="8.85546875" style="83"/>
    <col min="7414" max="7414" width="34" style="83" customWidth="1"/>
    <col min="7415" max="7415" width="11.28515625" style="83" customWidth="1"/>
    <col min="7416" max="7416" width="11" style="83" customWidth="1"/>
    <col min="7417" max="7423" width="8.85546875" style="83"/>
    <col min="7424" max="7425" width="10.7109375" style="83" customWidth="1"/>
    <col min="7426" max="7426" width="8.85546875" style="83"/>
    <col min="7427" max="7427" width="11.5703125" style="83" customWidth="1"/>
    <col min="7428" max="7428" width="13.7109375" style="83" customWidth="1"/>
    <col min="7429" max="7432" width="9.28515625" style="83" customWidth="1"/>
    <col min="7433" max="7669" width="8.85546875" style="83"/>
    <col min="7670" max="7670" width="34" style="83" customWidth="1"/>
    <col min="7671" max="7671" width="11.28515625" style="83" customWidth="1"/>
    <col min="7672" max="7672" width="11" style="83" customWidth="1"/>
    <col min="7673" max="7679" width="8.85546875" style="83"/>
    <col min="7680" max="7681" width="10.7109375" style="83" customWidth="1"/>
    <col min="7682" max="7682" width="8.85546875" style="83"/>
    <col min="7683" max="7683" width="11.5703125" style="83" customWidth="1"/>
    <col min="7684" max="7684" width="13.7109375" style="83" customWidth="1"/>
    <col min="7685" max="7688" width="9.28515625" style="83" customWidth="1"/>
    <col min="7689" max="7925" width="8.85546875" style="83"/>
    <col min="7926" max="7926" width="34" style="83" customWidth="1"/>
    <col min="7927" max="7927" width="11.28515625" style="83" customWidth="1"/>
    <col min="7928" max="7928" width="11" style="83" customWidth="1"/>
    <col min="7929" max="7935" width="8.85546875" style="83"/>
    <col min="7936" max="7937" width="10.7109375" style="83" customWidth="1"/>
    <col min="7938" max="7938" width="8.85546875" style="83"/>
    <col min="7939" max="7939" width="11.5703125" style="83" customWidth="1"/>
    <col min="7940" max="7940" width="13.7109375" style="83" customWidth="1"/>
    <col min="7941" max="7944" width="9.28515625" style="83" customWidth="1"/>
    <col min="7945" max="8181" width="8.85546875" style="83"/>
    <col min="8182" max="8182" width="34" style="83" customWidth="1"/>
    <col min="8183" max="8183" width="11.28515625" style="83" customWidth="1"/>
    <col min="8184" max="8184" width="11" style="83" customWidth="1"/>
    <col min="8185" max="8191" width="8.85546875" style="83"/>
    <col min="8192" max="8193" width="10.7109375" style="83" customWidth="1"/>
    <col min="8194" max="8194" width="8.85546875" style="83"/>
    <col min="8195" max="8195" width="11.5703125" style="83" customWidth="1"/>
    <col min="8196" max="8196" width="13.7109375" style="83" customWidth="1"/>
    <col min="8197" max="8200" width="9.28515625" style="83" customWidth="1"/>
    <col min="8201" max="8437" width="8.85546875" style="83"/>
    <col min="8438" max="8438" width="34" style="83" customWidth="1"/>
    <col min="8439" max="8439" width="11.28515625" style="83" customWidth="1"/>
    <col min="8440" max="8440" width="11" style="83" customWidth="1"/>
    <col min="8441" max="8447" width="8.85546875" style="83"/>
    <col min="8448" max="8449" width="10.7109375" style="83" customWidth="1"/>
    <col min="8450" max="8450" width="8.85546875" style="83"/>
    <col min="8451" max="8451" width="11.5703125" style="83" customWidth="1"/>
    <col min="8452" max="8452" width="13.7109375" style="83" customWidth="1"/>
    <col min="8453" max="8456" width="9.28515625" style="83" customWidth="1"/>
    <col min="8457" max="8693" width="8.85546875" style="83"/>
    <col min="8694" max="8694" width="34" style="83" customWidth="1"/>
    <col min="8695" max="8695" width="11.28515625" style="83" customWidth="1"/>
    <col min="8696" max="8696" width="11" style="83" customWidth="1"/>
    <col min="8697" max="8703" width="8.85546875" style="83"/>
    <col min="8704" max="8705" width="10.7109375" style="83" customWidth="1"/>
    <col min="8706" max="8706" width="8.85546875" style="83"/>
    <col min="8707" max="8707" width="11.5703125" style="83" customWidth="1"/>
    <col min="8708" max="8708" width="13.7109375" style="83" customWidth="1"/>
    <col min="8709" max="8712" width="9.28515625" style="83" customWidth="1"/>
    <col min="8713" max="8949" width="8.85546875" style="83"/>
    <col min="8950" max="8950" width="34" style="83" customWidth="1"/>
    <col min="8951" max="8951" width="11.28515625" style="83" customWidth="1"/>
    <col min="8952" max="8952" width="11" style="83" customWidth="1"/>
    <col min="8953" max="8959" width="8.85546875" style="83"/>
    <col min="8960" max="8961" width="10.7109375" style="83" customWidth="1"/>
    <col min="8962" max="8962" width="8.85546875" style="83"/>
    <col min="8963" max="8963" width="11.5703125" style="83" customWidth="1"/>
    <col min="8964" max="8964" width="13.7109375" style="83" customWidth="1"/>
    <col min="8965" max="8968" width="9.28515625" style="83" customWidth="1"/>
    <col min="8969" max="9205" width="8.85546875" style="83"/>
    <col min="9206" max="9206" width="34" style="83" customWidth="1"/>
    <col min="9207" max="9207" width="11.28515625" style="83" customWidth="1"/>
    <col min="9208" max="9208" width="11" style="83" customWidth="1"/>
    <col min="9209" max="9215" width="8.85546875" style="83"/>
    <col min="9216" max="9217" width="10.7109375" style="83" customWidth="1"/>
    <col min="9218" max="9218" width="8.85546875" style="83"/>
    <col min="9219" max="9219" width="11.5703125" style="83" customWidth="1"/>
    <col min="9220" max="9220" width="13.7109375" style="83" customWidth="1"/>
    <col min="9221" max="9224" width="9.28515625" style="83" customWidth="1"/>
    <col min="9225" max="9461" width="8.85546875" style="83"/>
    <col min="9462" max="9462" width="34" style="83" customWidth="1"/>
    <col min="9463" max="9463" width="11.28515625" style="83" customWidth="1"/>
    <col min="9464" max="9464" width="11" style="83" customWidth="1"/>
    <col min="9465" max="9471" width="8.85546875" style="83"/>
    <col min="9472" max="9473" width="10.7109375" style="83" customWidth="1"/>
    <col min="9474" max="9474" width="8.85546875" style="83"/>
    <col min="9475" max="9475" width="11.5703125" style="83" customWidth="1"/>
    <col min="9476" max="9476" width="13.7109375" style="83" customWidth="1"/>
    <col min="9477" max="9480" width="9.28515625" style="83" customWidth="1"/>
    <col min="9481" max="9717" width="8.85546875" style="83"/>
    <col min="9718" max="9718" width="34" style="83" customWidth="1"/>
    <col min="9719" max="9719" width="11.28515625" style="83" customWidth="1"/>
    <col min="9720" max="9720" width="11" style="83" customWidth="1"/>
    <col min="9721" max="9727" width="8.85546875" style="83"/>
    <col min="9728" max="9729" width="10.7109375" style="83" customWidth="1"/>
    <col min="9730" max="9730" width="8.85546875" style="83"/>
    <col min="9731" max="9731" width="11.5703125" style="83" customWidth="1"/>
    <col min="9732" max="9732" width="13.7109375" style="83" customWidth="1"/>
    <col min="9733" max="9736" width="9.28515625" style="83" customWidth="1"/>
    <col min="9737" max="9973" width="8.85546875" style="83"/>
    <col min="9974" max="9974" width="34" style="83" customWidth="1"/>
    <col min="9975" max="9975" width="11.28515625" style="83" customWidth="1"/>
    <col min="9976" max="9976" width="11" style="83" customWidth="1"/>
    <col min="9977" max="9983" width="8.85546875" style="83"/>
    <col min="9984" max="9985" width="10.7109375" style="83" customWidth="1"/>
    <col min="9986" max="9986" width="8.85546875" style="83"/>
    <col min="9987" max="9987" width="11.5703125" style="83" customWidth="1"/>
    <col min="9988" max="9988" width="13.7109375" style="83" customWidth="1"/>
    <col min="9989" max="9992" width="9.28515625" style="83" customWidth="1"/>
    <col min="9993" max="10229" width="8.85546875" style="83"/>
    <col min="10230" max="10230" width="34" style="83" customWidth="1"/>
    <col min="10231" max="10231" width="11.28515625" style="83" customWidth="1"/>
    <col min="10232" max="10232" width="11" style="83" customWidth="1"/>
    <col min="10233" max="10239" width="8.85546875" style="83"/>
    <col min="10240" max="10241" width="10.7109375" style="83" customWidth="1"/>
    <col min="10242" max="10242" width="8.85546875" style="83"/>
    <col min="10243" max="10243" width="11.5703125" style="83" customWidth="1"/>
    <col min="10244" max="10244" width="13.7109375" style="83" customWidth="1"/>
    <col min="10245" max="10248" width="9.28515625" style="83" customWidth="1"/>
    <col min="10249" max="10485" width="8.85546875" style="83"/>
    <col min="10486" max="10486" width="34" style="83" customWidth="1"/>
    <col min="10487" max="10487" width="11.28515625" style="83" customWidth="1"/>
    <col min="10488" max="10488" width="11" style="83" customWidth="1"/>
    <col min="10489" max="10495" width="8.85546875" style="83"/>
    <col min="10496" max="10497" width="10.7109375" style="83" customWidth="1"/>
    <col min="10498" max="10498" width="8.85546875" style="83"/>
    <col min="10499" max="10499" width="11.5703125" style="83" customWidth="1"/>
    <col min="10500" max="10500" width="13.7109375" style="83" customWidth="1"/>
    <col min="10501" max="10504" width="9.28515625" style="83" customWidth="1"/>
    <col min="10505" max="10741" width="8.85546875" style="83"/>
    <col min="10742" max="10742" width="34" style="83" customWidth="1"/>
    <col min="10743" max="10743" width="11.28515625" style="83" customWidth="1"/>
    <col min="10744" max="10744" width="11" style="83" customWidth="1"/>
    <col min="10745" max="10751" width="8.85546875" style="83"/>
    <col min="10752" max="10753" width="10.7109375" style="83" customWidth="1"/>
    <col min="10754" max="10754" width="8.85546875" style="83"/>
    <col min="10755" max="10755" width="11.5703125" style="83" customWidth="1"/>
    <col min="10756" max="10756" width="13.7109375" style="83" customWidth="1"/>
    <col min="10757" max="10760" width="9.28515625" style="83" customWidth="1"/>
    <col min="10761" max="10997" width="8.85546875" style="83"/>
    <col min="10998" max="10998" width="34" style="83" customWidth="1"/>
    <col min="10999" max="10999" width="11.28515625" style="83" customWidth="1"/>
    <col min="11000" max="11000" width="11" style="83" customWidth="1"/>
    <col min="11001" max="11007" width="8.85546875" style="83"/>
    <col min="11008" max="11009" width="10.7109375" style="83" customWidth="1"/>
    <col min="11010" max="11010" width="8.85546875" style="83"/>
    <col min="11011" max="11011" width="11.5703125" style="83" customWidth="1"/>
    <col min="11012" max="11012" width="13.7109375" style="83" customWidth="1"/>
    <col min="11013" max="11016" width="9.28515625" style="83" customWidth="1"/>
    <col min="11017" max="11253" width="8.85546875" style="83"/>
    <col min="11254" max="11254" width="34" style="83" customWidth="1"/>
    <col min="11255" max="11255" width="11.28515625" style="83" customWidth="1"/>
    <col min="11256" max="11256" width="11" style="83" customWidth="1"/>
    <col min="11257" max="11263" width="8.85546875" style="83"/>
    <col min="11264" max="11265" width="10.7109375" style="83" customWidth="1"/>
    <col min="11266" max="11266" width="8.85546875" style="83"/>
    <col min="11267" max="11267" width="11.5703125" style="83" customWidth="1"/>
    <col min="11268" max="11268" width="13.7109375" style="83" customWidth="1"/>
    <col min="11269" max="11272" width="9.28515625" style="83" customWidth="1"/>
    <col min="11273" max="11509" width="8.85546875" style="83"/>
    <col min="11510" max="11510" width="34" style="83" customWidth="1"/>
    <col min="11511" max="11511" width="11.28515625" style="83" customWidth="1"/>
    <col min="11512" max="11512" width="11" style="83" customWidth="1"/>
    <col min="11513" max="11519" width="8.85546875" style="83"/>
    <col min="11520" max="11521" width="10.7109375" style="83" customWidth="1"/>
    <col min="11522" max="11522" width="8.85546875" style="83"/>
    <col min="11523" max="11523" width="11.5703125" style="83" customWidth="1"/>
    <col min="11524" max="11524" width="13.7109375" style="83" customWidth="1"/>
    <col min="11525" max="11528" width="9.28515625" style="83" customWidth="1"/>
    <col min="11529" max="11765" width="8.85546875" style="83"/>
    <col min="11766" max="11766" width="34" style="83" customWidth="1"/>
    <col min="11767" max="11767" width="11.28515625" style="83" customWidth="1"/>
    <col min="11768" max="11768" width="11" style="83" customWidth="1"/>
    <col min="11769" max="11775" width="8.85546875" style="83"/>
    <col min="11776" max="11777" width="10.7109375" style="83" customWidth="1"/>
    <col min="11778" max="11778" width="8.85546875" style="83"/>
    <col min="11779" max="11779" width="11.5703125" style="83" customWidth="1"/>
    <col min="11780" max="11780" width="13.7109375" style="83" customWidth="1"/>
    <col min="11781" max="11784" width="9.28515625" style="83" customWidth="1"/>
    <col min="11785" max="12021" width="8.85546875" style="83"/>
    <col min="12022" max="12022" width="34" style="83" customWidth="1"/>
    <col min="12023" max="12023" width="11.28515625" style="83" customWidth="1"/>
    <col min="12024" max="12024" width="11" style="83" customWidth="1"/>
    <col min="12025" max="12031" width="8.85546875" style="83"/>
    <col min="12032" max="12033" width="10.7109375" style="83" customWidth="1"/>
    <col min="12034" max="12034" width="8.85546875" style="83"/>
    <col min="12035" max="12035" width="11.5703125" style="83" customWidth="1"/>
    <col min="12036" max="12036" width="13.7109375" style="83" customWidth="1"/>
    <col min="12037" max="12040" width="9.28515625" style="83" customWidth="1"/>
    <col min="12041" max="12277" width="8.85546875" style="83"/>
    <col min="12278" max="12278" width="34" style="83" customWidth="1"/>
    <col min="12279" max="12279" width="11.28515625" style="83" customWidth="1"/>
    <col min="12280" max="12280" width="11" style="83" customWidth="1"/>
    <col min="12281" max="12287" width="8.85546875" style="83"/>
    <col min="12288" max="12289" width="10.7109375" style="83" customWidth="1"/>
    <col min="12290" max="12290" width="8.85546875" style="83"/>
    <col min="12291" max="12291" width="11.5703125" style="83" customWidth="1"/>
    <col min="12292" max="12292" width="13.7109375" style="83" customWidth="1"/>
    <col min="12293" max="12296" width="9.28515625" style="83" customWidth="1"/>
    <col min="12297" max="12533" width="8.85546875" style="83"/>
    <col min="12534" max="12534" width="34" style="83" customWidth="1"/>
    <col min="12535" max="12535" width="11.28515625" style="83" customWidth="1"/>
    <col min="12536" max="12536" width="11" style="83" customWidth="1"/>
    <col min="12537" max="12543" width="8.85546875" style="83"/>
    <col min="12544" max="12545" width="10.7109375" style="83" customWidth="1"/>
    <col min="12546" max="12546" width="8.85546875" style="83"/>
    <col min="12547" max="12547" width="11.5703125" style="83" customWidth="1"/>
    <col min="12548" max="12548" width="13.7109375" style="83" customWidth="1"/>
    <col min="12549" max="12552" width="9.28515625" style="83" customWidth="1"/>
    <col min="12553" max="12789" width="8.85546875" style="83"/>
    <col min="12790" max="12790" width="34" style="83" customWidth="1"/>
    <col min="12791" max="12791" width="11.28515625" style="83" customWidth="1"/>
    <col min="12792" max="12792" width="11" style="83" customWidth="1"/>
    <col min="12793" max="12799" width="8.85546875" style="83"/>
    <col min="12800" max="12801" width="10.7109375" style="83" customWidth="1"/>
    <col min="12802" max="12802" width="8.85546875" style="83"/>
    <col min="12803" max="12803" width="11.5703125" style="83" customWidth="1"/>
    <col min="12804" max="12804" width="13.7109375" style="83" customWidth="1"/>
    <col min="12805" max="12808" width="9.28515625" style="83" customWidth="1"/>
    <col min="12809" max="13045" width="8.85546875" style="83"/>
    <col min="13046" max="13046" width="34" style="83" customWidth="1"/>
    <col min="13047" max="13047" width="11.28515625" style="83" customWidth="1"/>
    <col min="13048" max="13048" width="11" style="83" customWidth="1"/>
    <col min="13049" max="13055" width="8.85546875" style="83"/>
    <col min="13056" max="13057" width="10.7109375" style="83" customWidth="1"/>
    <col min="13058" max="13058" width="8.85546875" style="83"/>
    <col min="13059" max="13059" width="11.5703125" style="83" customWidth="1"/>
    <col min="13060" max="13060" width="13.7109375" style="83" customWidth="1"/>
    <col min="13061" max="13064" width="9.28515625" style="83" customWidth="1"/>
    <col min="13065" max="13301" width="8.85546875" style="83"/>
    <col min="13302" max="13302" width="34" style="83" customWidth="1"/>
    <col min="13303" max="13303" width="11.28515625" style="83" customWidth="1"/>
    <col min="13304" max="13304" width="11" style="83" customWidth="1"/>
    <col min="13305" max="13311" width="8.85546875" style="83"/>
    <col min="13312" max="13313" width="10.7109375" style="83" customWidth="1"/>
    <col min="13314" max="13314" width="8.85546875" style="83"/>
    <col min="13315" max="13315" width="11.5703125" style="83" customWidth="1"/>
    <col min="13316" max="13316" width="13.7109375" style="83" customWidth="1"/>
    <col min="13317" max="13320" width="9.28515625" style="83" customWidth="1"/>
    <col min="13321" max="13557" width="8.85546875" style="83"/>
    <col min="13558" max="13558" width="34" style="83" customWidth="1"/>
    <col min="13559" max="13559" width="11.28515625" style="83" customWidth="1"/>
    <col min="13560" max="13560" width="11" style="83" customWidth="1"/>
    <col min="13561" max="13567" width="8.85546875" style="83"/>
    <col min="13568" max="13569" width="10.7109375" style="83" customWidth="1"/>
    <col min="13570" max="13570" width="8.85546875" style="83"/>
    <col min="13571" max="13571" width="11.5703125" style="83" customWidth="1"/>
    <col min="13572" max="13572" width="13.7109375" style="83" customWidth="1"/>
    <col min="13573" max="13576" width="9.28515625" style="83" customWidth="1"/>
    <col min="13577" max="13813" width="8.85546875" style="83"/>
    <col min="13814" max="13814" width="34" style="83" customWidth="1"/>
    <col min="13815" max="13815" width="11.28515625" style="83" customWidth="1"/>
    <col min="13816" max="13816" width="11" style="83" customWidth="1"/>
    <col min="13817" max="13823" width="8.85546875" style="83"/>
    <col min="13824" max="13825" width="10.7109375" style="83" customWidth="1"/>
    <col min="13826" max="13826" width="8.85546875" style="83"/>
    <col min="13827" max="13827" width="11.5703125" style="83" customWidth="1"/>
    <col min="13828" max="13828" width="13.7109375" style="83" customWidth="1"/>
    <col min="13829" max="13832" width="9.28515625" style="83" customWidth="1"/>
    <col min="13833" max="14069" width="8.85546875" style="83"/>
    <col min="14070" max="14070" width="34" style="83" customWidth="1"/>
    <col min="14071" max="14071" width="11.28515625" style="83" customWidth="1"/>
    <col min="14072" max="14072" width="11" style="83" customWidth="1"/>
    <col min="14073" max="14079" width="8.85546875" style="83"/>
    <col min="14080" max="14081" width="10.7109375" style="83" customWidth="1"/>
    <col min="14082" max="14082" width="8.85546875" style="83"/>
    <col min="14083" max="14083" width="11.5703125" style="83" customWidth="1"/>
    <col min="14084" max="14084" width="13.7109375" style="83" customWidth="1"/>
    <col min="14085" max="14088" width="9.28515625" style="83" customWidth="1"/>
    <col min="14089" max="14325" width="8.85546875" style="83"/>
    <col min="14326" max="14326" width="34" style="83" customWidth="1"/>
    <col min="14327" max="14327" width="11.28515625" style="83" customWidth="1"/>
    <col min="14328" max="14328" width="11" style="83" customWidth="1"/>
    <col min="14329" max="14335" width="8.85546875" style="83"/>
    <col min="14336" max="14337" width="10.7109375" style="83" customWidth="1"/>
    <col min="14338" max="14338" width="8.85546875" style="83"/>
    <col min="14339" max="14339" width="11.5703125" style="83" customWidth="1"/>
    <col min="14340" max="14340" width="13.7109375" style="83" customWidth="1"/>
    <col min="14341" max="14344" width="9.28515625" style="83" customWidth="1"/>
    <col min="14345" max="14581" width="8.85546875" style="83"/>
    <col min="14582" max="14582" width="34" style="83" customWidth="1"/>
    <col min="14583" max="14583" width="11.28515625" style="83" customWidth="1"/>
    <col min="14584" max="14584" width="11" style="83" customWidth="1"/>
    <col min="14585" max="14591" width="8.85546875" style="83"/>
    <col min="14592" max="14593" width="10.7109375" style="83" customWidth="1"/>
    <col min="14594" max="14594" width="8.85546875" style="83"/>
    <col min="14595" max="14595" width="11.5703125" style="83" customWidth="1"/>
    <col min="14596" max="14596" width="13.7109375" style="83" customWidth="1"/>
    <col min="14597" max="14600" width="9.28515625" style="83" customWidth="1"/>
    <col min="14601" max="14837" width="8.85546875" style="83"/>
    <col min="14838" max="14838" width="34" style="83" customWidth="1"/>
    <col min="14839" max="14839" width="11.28515625" style="83" customWidth="1"/>
    <col min="14840" max="14840" width="11" style="83" customWidth="1"/>
    <col min="14841" max="14847" width="8.85546875" style="83"/>
    <col min="14848" max="14849" width="10.7109375" style="83" customWidth="1"/>
    <col min="14850" max="14850" width="8.85546875" style="83"/>
    <col min="14851" max="14851" width="11.5703125" style="83" customWidth="1"/>
    <col min="14852" max="14852" width="13.7109375" style="83" customWidth="1"/>
    <col min="14853" max="14856" width="9.28515625" style="83" customWidth="1"/>
    <col min="14857" max="15093" width="8.85546875" style="83"/>
    <col min="15094" max="15094" width="34" style="83" customWidth="1"/>
    <col min="15095" max="15095" width="11.28515625" style="83" customWidth="1"/>
    <col min="15096" max="15096" width="11" style="83" customWidth="1"/>
    <col min="15097" max="15103" width="8.85546875" style="83"/>
    <col min="15104" max="15105" width="10.7109375" style="83" customWidth="1"/>
    <col min="15106" max="15106" width="8.85546875" style="83"/>
    <col min="15107" max="15107" width="11.5703125" style="83" customWidth="1"/>
    <col min="15108" max="15108" width="13.7109375" style="83" customWidth="1"/>
    <col min="15109" max="15112" width="9.28515625" style="83" customWidth="1"/>
    <col min="15113" max="15349" width="8.85546875" style="83"/>
    <col min="15350" max="15350" width="34" style="83" customWidth="1"/>
    <col min="15351" max="15351" width="11.28515625" style="83" customWidth="1"/>
    <col min="15352" max="15352" width="11" style="83" customWidth="1"/>
    <col min="15353" max="15359" width="8.85546875" style="83"/>
    <col min="15360" max="15361" width="10.7109375" style="83" customWidth="1"/>
    <col min="15362" max="15362" width="8.85546875" style="83"/>
    <col min="15363" max="15363" width="11.5703125" style="83" customWidth="1"/>
    <col min="15364" max="15364" width="13.7109375" style="83" customWidth="1"/>
    <col min="15365" max="15368" width="9.28515625" style="83" customWidth="1"/>
    <col min="15369" max="15605" width="8.85546875" style="83"/>
    <col min="15606" max="15606" width="34" style="83" customWidth="1"/>
    <col min="15607" max="15607" width="11.28515625" style="83" customWidth="1"/>
    <col min="15608" max="15608" width="11" style="83" customWidth="1"/>
    <col min="15609" max="15615" width="8.85546875" style="83"/>
    <col min="15616" max="15617" width="10.7109375" style="83" customWidth="1"/>
    <col min="15618" max="15618" width="8.85546875" style="83"/>
    <col min="15619" max="15619" width="11.5703125" style="83" customWidth="1"/>
    <col min="15620" max="15620" width="13.7109375" style="83" customWidth="1"/>
    <col min="15621" max="15624" width="9.28515625" style="83" customWidth="1"/>
    <col min="15625" max="15861" width="8.85546875" style="83"/>
    <col min="15862" max="15862" width="34" style="83" customWidth="1"/>
    <col min="15863" max="15863" width="11.28515625" style="83" customWidth="1"/>
    <col min="15864" max="15864" width="11" style="83" customWidth="1"/>
    <col min="15865" max="15871" width="8.85546875" style="83"/>
    <col min="15872" max="15873" width="10.7109375" style="83" customWidth="1"/>
    <col min="15874" max="15874" width="8.85546875" style="83"/>
    <col min="15875" max="15875" width="11.5703125" style="83" customWidth="1"/>
    <col min="15876" max="15876" width="13.7109375" style="83" customWidth="1"/>
    <col min="15877" max="15880" width="9.28515625" style="83" customWidth="1"/>
    <col min="15881" max="16117" width="8.85546875" style="83"/>
    <col min="16118" max="16118" width="34" style="83" customWidth="1"/>
    <col min="16119" max="16119" width="11.28515625" style="83" customWidth="1"/>
    <col min="16120" max="16120" width="11" style="83" customWidth="1"/>
    <col min="16121" max="16127" width="8.85546875" style="83"/>
    <col min="16128" max="16129" width="10.7109375" style="83" customWidth="1"/>
    <col min="16130" max="16130" width="8.85546875" style="83"/>
    <col min="16131" max="16131" width="11.5703125" style="83" customWidth="1"/>
    <col min="16132" max="16132" width="13.7109375" style="83" customWidth="1"/>
    <col min="16133" max="16136" width="9.28515625" style="83" customWidth="1"/>
    <col min="16137" max="16377" width="8.85546875" style="83"/>
    <col min="16378" max="16384" width="8.85546875" style="83" customWidth="1"/>
  </cols>
  <sheetData>
    <row r="1" spans="1:15" ht="28.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153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7" t="s">
        <v>4</v>
      </c>
      <c r="B7" s="127">
        <f t="shared" ref="B7:B70" si="0">C7+D7+F7</f>
        <v>0</v>
      </c>
      <c r="C7" s="129"/>
      <c r="D7" s="129"/>
      <c r="E7" s="130"/>
      <c r="F7" s="131"/>
      <c r="G7" s="131"/>
      <c r="H7" s="129"/>
      <c r="I7" s="243"/>
      <c r="J7" s="244"/>
      <c r="K7" s="284"/>
      <c r="L7" s="131"/>
      <c r="M7" s="132"/>
      <c r="N7" s="132"/>
      <c r="O7" s="133"/>
    </row>
    <row r="8" spans="1:15" ht="15.75" x14ac:dyDescent="0.25">
      <c r="A8" s="82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199"/>
      <c r="N8" s="199"/>
      <c r="O8" s="140"/>
    </row>
    <row r="9" spans="1:15" ht="15.75" x14ac:dyDescent="0.25">
      <c r="A9" s="82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99"/>
      <c r="N9" s="199"/>
      <c r="O9" s="140"/>
    </row>
    <row r="10" spans="1:15" ht="15.75" x14ac:dyDescent="0.25">
      <c r="A10" s="82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99"/>
      <c r="N10" s="199"/>
      <c r="O10" s="140"/>
    </row>
    <row r="11" spans="1:15" ht="15.75" x14ac:dyDescent="0.25">
      <c r="A11" s="82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199"/>
      <c r="N11" s="199"/>
      <c r="O11" s="140"/>
    </row>
    <row r="12" spans="1:15" ht="15.75" x14ac:dyDescent="0.25">
      <c r="A12" s="82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99"/>
      <c r="N12" s="199"/>
      <c r="O12" s="140"/>
    </row>
    <row r="13" spans="1:15" ht="15.75" x14ac:dyDescent="0.25">
      <c r="A13" s="82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199"/>
      <c r="N13" s="199"/>
      <c r="O13" s="140"/>
    </row>
    <row r="14" spans="1:15" ht="14.45" customHeight="1" x14ac:dyDescent="0.25">
      <c r="A14" s="82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199"/>
      <c r="N14" s="199"/>
      <c r="O14" s="140"/>
    </row>
    <row r="15" spans="1:15" ht="15.75" x14ac:dyDescent="0.25">
      <c r="A15" s="82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199"/>
      <c r="N15" s="199"/>
      <c r="O15" s="140"/>
    </row>
    <row r="16" spans="1:15" ht="15.75" x14ac:dyDescent="0.25">
      <c r="A16" s="82" t="s">
        <v>13</v>
      </c>
      <c r="B16" s="134">
        <f t="shared" si="0"/>
        <v>0</v>
      </c>
      <c r="C16" s="330"/>
      <c r="D16" s="330"/>
      <c r="E16" s="331"/>
      <c r="F16" s="332"/>
      <c r="G16" s="332"/>
      <c r="H16" s="330"/>
      <c r="I16" s="330"/>
      <c r="J16" s="331"/>
      <c r="K16" s="147"/>
      <c r="L16" s="137"/>
      <c r="M16" s="199"/>
      <c r="N16" s="199"/>
      <c r="O16" s="140"/>
    </row>
    <row r="17" spans="1:15" ht="15.75" x14ac:dyDescent="0.25">
      <c r="A17" s="82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199"/>
      <c r="N17" s="199"/>
      <c r="O17" s="140"/>
    </row>
    <row r="18" spans="1:15" ht="15.75" x14ac:dyDescent="0.25">
      <c r="A18" s="82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199"/>
      <c r="N18" s="199"/>
      <c r="O18" s="140"/>
    </row>
    <row r="19" spans="1:15" ht="15.75" x14ac:dyDescent="0.25">
      <c r="A19" s="82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199"/>
      <c r="N19" s="199"/>
      <c r="O19" s="140"/>
    </row>
    <row r="20" spans="1:15" ht="15.75" x14ac:dyDescent="0.25">
      <c r="A20" s="82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99"/>
      <c r="N20" s="199"/>
      <c r="O20" s="140"/>
    </row>
    <row r="21" spans="1:15" ht="15.75" x14ac:dyDescent="0.25">
      <c r="A21" s="82" t="s">
        <v>18</v>
      </c>
      <c r="B21" s="134">
        <f t="shared" si="0"/>
        <v>0</v>
      </c>
      <c r="C21" s="330"/>
      <c r="D21" s="330"/>
      <c r="E21" s="331"/>
      <c r="F21" s="332"/>
      <c r="G21" s="332"/>
      <c r="H21" s="330"/>
      <c r="I21" s="330"/>
      <c r="J21" s="331"/>
      <c r="K21" s="147"/>
      <c r="L21" s="137"/>
      <c r="M21" s="199"/>
      <c r="N21" s="199"/>
      <c r="O21" s="140"/>
    </row>
    <row r="22" spans="1:15" ht="15.6" customHeight="1" x14ac:dyDescent="0.25">
      <c r="A22" s="82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199"/>
      <c r="N22" s="199"/>
      <c r="O22" s="140"/>
    </row>
    <row r="23" spans="1:15" ht="15.75" x14ac:dyDescent="0.25">
      <c r="A23" s="82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99"/>
      <c r="N23" s="199"/>
      <c r="O23" s="140"/>
    </row>
    <row r="24" spans="1:15" ht="15.75" x14ac:dyDescent="0.25">
      <c r="A24" s="82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199"/>
      <c r="N24" s="199"/>
      <c r="O24" s="140"/>
    </row>
    <row r="25" spans="1:15" ht="15.6" customHeight="1" x14ac:dyDescent="0.25">
      <c r="A25" s="82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199"/>
      <c r="N25" s="199"/>
      <c r="O25" s="140"/>
    </row>
    <row r="26" spans="1:15" ht="15.6" customHeight="1" x14ac:dyDescent="0.25">
      <c r="A26" s="82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199"/>
      <c r="N26" s="199"/>
      <c r="O26" s="140"/>
    </row>
    <row r="27" spans="1:15" ht="15.6" customHeight="1" x14ac:dyDescent="0.25">
      <c r="A27" s="82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99"/>
      <c r="N27" s="199"/>
      <c r="O27" s="140"/>
    </row>
    <row r="28" spans="1:15" ht="15.6" customHeight="1" x14ac:dyDescent="0.25">
      <c r="A28" s="82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99"/>
      <c r="N28" s="199"/>
      <c r="O28" s="140"/>
    </row>
    <row r="29" spans="1:15" ht="15.6" customHeight="1" x14ac:dyDescent="0.25">
      <c r="A29" s="82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99"/>
      <c r="N29" s="199"/>
      <c r="O29" s="140"/>
    </row>
    <row r="30" spans="1:15" ht="15.6" customHeight="1" x14ac:dyDescent="0.25">
      <c r="A30" s="82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99"/>
      <c r="N30" s="199"/>
      <c r="O30" s="140"/>
    </row>
    <row r="31" spans="1:15" ht="15.6" customHeight="1" x14ac:dyDescent="0.25">
      <c r="A31" s="82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287"/>
      <c r="M31" s="200"/>
      <c r="N31" s="200"/>
      <c r="O31" s="142"/>
    </row>
    <row r="32" spans="1:15" ht="15.6" customHeight="1" x14ac:dyDescent="0.25">
      <c r="A32" s="82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99"/>
      <c r="N32" s="199"/>
      <c r="O32" s="140"/>
    </row>
    <row r="33" spans="1:15" ht="17.45" customHeight="1" x14ac:dyDescent="0.25">
      <c r="A33" s="82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99"/>
      <c r="N33" s="199"/>
      <c r="O33" s="140"/>
    </row>
    <row r="34" spans="1:15" ht="15.75" x14ac:dyDescent="0.25">
      <c r="A34" s="82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99"/>
      <c r="N34" s="199"/>
      <c r="O34" s="140"/>
    </row>
    <row r="35" spans="1:15" ht="16.899999999999999" customHeight="1" x14ac:dyDescent="0.25">
      <c r="A35" s="82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99"/>
      <c r="N35" s="199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/>
      <c r="D36" s="336"/>
      <c r="E36" s="333"/>
      <c r="F36" s="335"/>
      <c r="G36" s="335"/>
      <c r="H36" s="336"/>
      <c r="I36" s="330"/>
      <c r="J36" s="333"/>
      <c r="K36" s="276">
        <f t="shared" ref="K36" si="1">ROUND(((B36+H36)*4)+I36*9.4,2)</f>
        <v>0</v>
      </c>
      <c r="L36" s="148"/>
      <c r="M36" s="202"/>
      <c r="N36" s="202"/>
      <c r="O36" s="146"/>
    </row>
    <row r="37" spans="1:15" ht="15.6" customHeight="1" x14ac:dyDescent="0.25">
      <c r="A37" s="82" t="s">
        <v>34</v>
      </c>
      <c r="B37" s="134">
        <f t="shared" si="0"/>
        <v>0</v>
      </c>
      <c r="C37" s="330"/>
      <c r="D37" s="330"/>
      <c r="E37" s="331"/>
      <c r="F37" s="332"/>
      <c r="G37" s="332"/>
      <c r="H37" s="330"/>
      <c r="I37" s="330"/>
      <c r="J37" s="331"/>
      <c r="K37" s="188"/>
      <c r="L37" s="137"/>
      <c r="M37" s="199"/>
      <c r="N37" s="199"/>
      <c r="O37" s="140"/>
    </row>
    <row r="38" spans="1:15" ht="15.75" x14ac:dyDescent="0.25">
      <c r="A38" s="82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99"/>
      <c r="N38" s="199"/>
      <c r="O38" s="140"/>
    </row>
    <row r="39" spans="1:15" ht="15.6" customHeight="1" x14ac:dyDescent="0.25">
      <c r="A39" s="82" t="s">
        <v>36</v>
      </c>
      <c r="B39" s="134">
        <f t="shared" si="0"/>
        <v>3000</v>
      </c>
      <c r="C39" s="330"/>
      <c r="D39" s="330"/>
      <c r="E39" s="331"/>
      <c r="F39" s="332">
        <v>3000</v>
      </c>
      <c r="G39" s="332"/>
      <c r="H39" s="330">
        <v>500</v>
      </c>
      <c r="I39" s="330">
        <v>8000</v>
      </c>
      <c r="J39" s="331"/>
      <c r="K39" s="147"/>
      <c r="L39" s="137"/>
      <c r="M39" s="199"/>
      <c r="N39" s="199"/>
      <c r="O39" s="140"/>
    </row>
    <row r="40" spans="1:15" ht="15.6" customHeight="1" x14ac:dyDescent="0.25">
      <c r="A40" s="82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199"/>
      <c r="N40" s="199"/>
      <c r="O40" s="140"/>
    </row>
    <row r="41" spans="1:15" ht="15.6" customHeight="1" x14ac:dyDescent="0.25">
      <c r="A41" s="82" t="s">
        <v>38</v>
      </c>
      <c r="B41" s="134">
        <f t="shared" si="0"/>
        <v>0</v>
      </c>
      <c r="C41" s="330"/>
      <c r="D41" s="330"/>
      <c r="E41" s="331"/>
      <c r="F41" s="332"/>
      <c r="G41" s="332"/>
      <c r="H41" s="330"/>
      <c r="I41" s="330"/>
      <c r="J41" s="331"/>
      <c r="K41" s="147"/>
      <c r="L41" s="137"/>
      <c r="M41" s="199"/>
      <c r="N41" s="199"/>
      <c r="O41" s="140"/>
    </row>
    <row r="42" spans="1:15" ht="15.6" customHeight="1" x14ac:dyDescent="0.25">
      <c r="A42" s="82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199"/>
      <c r="N42" s="199"/>
      <c r="O42" s="140"/>
    </row>
    <row r="43" spans="1:15" ht="15.6" customHeight="1" x14ac:dyDescent="0.25">
      <c r="A43" s="82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199"/>
      <c r="N43" s="199"/>
      <c r="O43" s="140"/>
    </row>
    <row r="44" spans="1:15" ht="15" customHeight="1" x14ac:dyDescent="0.25">
      <c r="A44" s="82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287"/>
      <c r="M44" s="199"/>
      <c r="N44" s="200"/>
      <c r="O44" s="142"/>
    </row>
    <row r="45" spans="1:15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287"/>
      <c r="M45" s="199"/>
      <c r="N45" s="200"/>
      <c r="O45" s="142"/>
    </row>
    <row r="46" spans="1:15" ht="15.6" customHeight="1" x14ac:dyDescent="0.25">
      <c r="A46" s="82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99"/>
      <c r="N46" s="199"/>
      <c r="O46" s="140"/>
    </row>
    <row r="47" spans="1:15" ht="15.6" customHeight="1" x14ac:dyDescent="0.25">
      <c r="A47" s="82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99"/>
      <c r="N47" s="199"/>
      <c r="O47" s="140"/>
    </row>
    <row r="48" spans="1:15" s="4" customFormat="1" ht="15.75" x14ac:dyDescent="0.25">
      <c r="A48" s="82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199"/>
      <c r="N48" s="199"/>
      <c r="O48" s="140"/>
    </row>
    <row r="49" spans="1:15" ht="15.75" x14ac:dyDescent="0.25">
      <c r="A49" s="82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99"/>
      <c r="N49" s="199"/>
      <c r="O49" s="140"/>
    </row>
    <row r="50" spans="1:15" ht="15.75" x14ac:dyDescent="0.25">
      <c r="A50" s="82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199"/>
      <c r="N50" s="199"/>
      <c r="O50" s="140"/>
    </row>
    <row r="51" spans="1:15" ht="17.45" customHeight="1" x14ac:dyDescent="0.25">
      <c r="A51" s="82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199"/>
      <c r="N51" s="199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336"/>
      <c r="D52" s="336"/>
      <c r="E52" s="333"/>
      <c r="F52" s="335"/>
      <c r="G52" s="335"/>
      <c r="H52" s="336"/>
      <c r="I52" s="330"/>
      <c r="J52" s="333"/>
      <c r="K52" s="276">
        <f t="shared" ref="K52:K55" si="2">ROUND(((B52+H52)*4)+I52*9.4,2)</f>
        <v>0</v>
      </c>
      <c r="L52" s="148"/>
      <c r="M52" s="202"/>
      <c r="N52" s="202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7"/>
      <c r="D53" s="337"/>
      <c r="E53" s="335"/>
      <c r="F53" s="335"/>
      <c r="G53" s="335"/>
      <c r="H53" s="337"/>
      <c r="I53" s="334"/>
      <c r="J53" s="335"/>
      <c r="K53" s="276">
        <f t="shared" si="2"/>
        <v>0</v>
      </c>
      <c r="L53" s="148"/>
      <c r="M53" s="202"/>
      <c r="N53" s="202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7"/>
      <c r="D54" s="337"/>
      <c r="E54" s="335"/>
      <c r="F54" s="335"/>
      <c r="G54" s="335"/>
      <c r="H54" s="337"/>
      <c r="I54" s="334"/>
      <c r="J54" s="335"/>
      <c r="K54" s="276">
        <f t="shared" si="2"/>
        <v>0</v>
      </c>
      <c r="L54" s="148"/>
      <c r="M54" s="202"/>
      <c r="N54" s="202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/>
      <c r="D55" s="337"/>
      <c r="E55" s="335"/>
      <c r="F55" s="335"/>
      <c r="G55" s="335"/>
      <c r="H55" s="337"/>
      <c r="I55" s="334"/>
      <c r="J55" s="335"/>
      <c r="K55" s="276">
        <f t="shared" si="2"/>
        <v>0</v>
      </c>
      <c r="L55" s="148"/>
      <c r="M55" s="202"/>
      <c r="N55" s="202"/>
      <c r="O55" s="146"/>
    </row>
    <row r="56" spans="1:15" ht="15.75" x14ac:dyDescent="0.25">
      <c r="A56" s="82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99"/>
      <c r="N56" s="199"/>
      <c r="O56" s="140"/>
    </row>
    <row r="57" spans="1:15" ht="15.75" x14ac:dyDescent="0.25">
      <c r="A57" s="82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199"/>
      <c r="N57" s="199"/>
      <c r="O57" s="140"/>
    </row>
    <row r="58" spans="1:15" ht="15.75" x14ac:dyDescent="0.25">
      <c r="A58" s="82" t="s">
        <v>54</v>
      </c>
      <c r="B58" s="134">
        <f t="shared" si="0"/>
        <v>0</v>
      </c>
      <c r="C58" s="334"/>
      <c r="D58" s="334"/>
      <c r="E58" s="332"/>
      <c r="F58" s="332"/>
      <c r="G58" s="332"/>
      <c r="H58" s="334"/>
      <c r="I58" s="334"/>
      <c r="J58" s="332"/>
      <c r="K58" s="147"/>
      <c r="L58" s="137"/>
      <c r="M58" s="199"/>
      <c r="N58" s="199"/>
      <c r="O58" s="140"/>
    </row>
    <row r="59" spans="1:15" ht="16.149999999999999" customHeight="1" x14ac:dyDescent="0.25">
      <c r="A59" s="82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199"/>
      <c r="N59" s="199"/>
      <c r="O59" s="140"/>
    </row>
    <row r="60" spans="1:15" ht="15.75" x14ac:dyDescent="0.25">
      <c r="A60" s="82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199"/>
      <c r="N60" s="199"/>
      <c r="O60" s="140"/>
    </row>
    <row r="61" spans="1:15" ht="15.6" customHeight="1" x14ac:dyDescent="0.25">
      <c r="A61" s="82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199"/>
      <c r="N61" s="199"/>
      <c r="O61" s="140"/>
    </row>
    <row r="62" spans="1:15" ht="31.5" customHeight="1" x14ac:dyDescent="0.25">
      <c r="A62" s="82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199"/>
      <c r="N62" s="199"/>
      <c r="O62" s="140"/>
    </row>
    <row r="63" spans="1:15" ht="15.75" x14ac:dyDescent="0.25">
      <c r="A63" s="82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99"/>
      <c r="N63" s="199"/>
      <c r="O63" s="140"/>
    </row>
    <row r="64" spans="1:15" ht="15.6" customHeight="1" x14ac:dyDescent="0.25">
      <c r="A64" s="82" t="s">
        <v>60</v>
      </c>
      <c r="B64" s="134">
        <f t="shared" si="0"/>
        <v>0</v>
      </c>
      <c r="C64" s="334"/>
      <c r="D64" s="337"/>
      <c r="E64" s="335"/>
      <c r="F64" s="332"/>
      <c r="G64" s="332"/>
      <c r="H64" s="334"/>
      <c r="I64" s="334"/>
      <c r="J64" s="335"/>
      <c r="K64" s="147"/>
      <c r="L64" s="137"/>
      <c r="M64" s="199"/>
      <c r="N64" s="199"/>
      <c r="O64" s="140"/>
    </row>
    <row r="65" spans="1:15" ht="15.75" x14ac:dyDescent="0.25">
      <c r="A65" s="82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99"/>
      <c r="N65" s="199"/>
      <c r="O65" s="140"/>
    </row>
    <row r="66" spans="1:15" ht="15.75" x14ac:dyDescent="0.25">
      <c r="A66" s="82" t="s">
        <v>62</v>
      </c>
      <c r="B66" s="134">
        <f t="shared" si="0"/>
        <v>0</v>
      </c>
      <c r="C66" s="334"/>
      <c r="D66" s="334"/>
      <c r="E66" s="332"/>
      <c r="F66" s="332"/>
      <c r="G66" s="332"/>
      <c r="H66" s="334"/>
      <c r="I66" s="334"/>
      <c r="J66" s="332"/>
      <c r="K66" s="147"/>
      <c r="L66" s="137"/>
      <c r="M66" s="199"/>
      <c r="N66" s="199"/>
      <c r="O66" s="140"/>
    </row>
    <row r="67" spans="1:15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337"/>
      <c r="D68" s="337"/>
      <c r="E68" s="335"/>
      <c r="F68" s="335"/>
      <c r="G68" s="335"/>
      <c r="H68" s="337"/>
      <c r="I68" s="334"/>
      <c r="J68" s="335"/>
      <c r="K68" s="276">
        <f t="shared" ref="K68" si="3">ROUND(((B68+H68)*4)+I68*9.4,2)</f>
        <v>0</v>
      </c>
      <c r="L68" s="148"/>
      <c r="M68" s="202"/>
      <c r="N68" s="202"/>
      <c r="O68" s="146"/>
    </row>
    <row r="69" spans="1:15" ht="15.75" x14ac:dyDescent="0.25">
      <c r="A69" s="82" t="s">
        <v>64</v>
      </c>
      <c r="B69" s="134">
        <f t="shared" si="0"/>
        <v>0</v>
      </c>
      <c r="C69" s="334"/>
      <c r="D69" s="334"/>
      <c r="E69" s="332"/>
      <c r="F69" s="332"/>
      <c r="G69" s="332"/>
      <c r="H69" s="334"/>
      <c r="I69" s="334"/>
      <c r="J69" s="332"/>
      <c r="K69" s="147"/>
      <c r="L69" s="137"/>
      <c r="M69" s="199"/>
      <c r="N69" s="199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325"/>
      <c r="D70" s="325"/>
      <c r="E70" s="326"/>
      <c r="F70" s="326"/>
      <c r="G70" s="326"/>
      <c r="H70" s="325"/>
      <c r="I70" s="325"/>
      <c r="J70" s="326"/>
      <c r="K70" s="170"/>
      <c r="L70" s="151"/>
      <c r="M70" s="203"/>
      <c r="N70" s="203"/>
      <c r="O70" s="204"/>
    </row>
    <row r="71" spans="1:15" ht="16.5" thickBot="1" x14ac:dyDescent="0.3">
      <c r="A71" s="37" t="s">
        <v>66</v>
      </c>
      <c r="B71" s="153">
        <f t="shared" ref="B71:O71" si="4">SUM(B7:B70)</f>
        <v>3000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3000</v>
      </c>
      <c r="G71" s="153">
        <f t="shared" si="4"/>
        <v>0</v>
      </c>
      <c r="H71" s="153">
        <f t="shared" si="4"/>
        <v>500</v>
      </c>
      <c r="I71" s="153">
        <f t="shared" si="4"/>
        <v>8000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v>3000</v>
      </c>
      <c r="C75" s="157">
        <v>0</v>
      </c>
      <c r="D75" s="157">
        <v>0</v>
      </c>
      <c r="E75" s="157">
        <v>0</v>
      </c>
      <c r="F75" s="157">
        <v>3000</v>
      </c>
      <c r="G75" s="157">
        <v>0</v>
      </c>
      <c r="H75" s="156">
        <v>500</v>
      </c>
      <c r="I75" s="156">
        <v>8000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B4:F5"/>
    <mergeCell ref="H4:H6"/>
    <mergeCell ref="I4:I6"/>
    <mergeCell ref="J4:J6"/>
    <mergeCell ref="K4:K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tabColor rgb="FF00B050"/>
    <pageSetUpPr fitToPage="1"/>
  </sheetPr>
  <dimension ref="A1:O79"/>
  <sheetViews>
    <sheetView zoomScale="75" zoomScaleNormal="75" workbookViewId="0">
      <pane ySplit="6" topLeftCell="A67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7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114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7" t="s">
        <v>4</v>
      </c>
      <c r="B7" s="127">
        <f t="shared" ref="B7:B70" si="0">C7+D7+F7</f>
        <v>0</v>
      </c>
      <c r="C7" s="183"/>
      <c r="D7" s="129"/>
      <c r="E7" s="130"/>
      <c r="F7" s="131"/>
      <c r="G7" s="131"/>
      <c r="H7" s="183"/>
      <c r="I7" s="243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184"/>
      <c r="D8" s="135"/>
      <c r="E8" s="136"/>
      <c r="F8" s="137"/>
      <c r="G8" s="137"/>
      <c r="H8" s="184"/>
      <c r="I8" s="135"/>
      <c r="J8" s="136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184"/>
      <c r="D9" s="135"/>
      <c r="E9" s="136"/>
      <c r="F9" s="137"/>
      <c r="G9" s="137"/>
      <c r="H9" s="184"/>
      <c r="I9" s="135"/>
      <c r="J9" s="136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184"/>
      <c r="D10" s="135"/>
      <c r="E10" s="136"/>
      <c r="F10" s="137"/>
      <c r="G10" s="137"/>
      <c r="H10" s="184"/>
      <c r="I10" s="135"/>
      <c r="J10" s="136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184"/>
      <c r="D11" s="135"/>
      <c r="E11" s="136"/>
      <c r="F11" s="137"/>
      <c r="G11" s="137"/>
      <c r="H11" s="184"/>
      <c r="I11" s="135"/>
      <c r="J11" s="136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184"/>
      <c r="D12" s="135"/>
      <c r="E12" s="136"/>
      <c r="F12" s="137"/>
      <c r="G12" s="137"/>
      <c r="H12" s="184"/>
      <c r="I12" s="135"/>
      <c r="J12" s="136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184"/>
      <c r="D13" s="135"/>
      <c r="E13" s="136"/>
      <c r="F13" s="137"/>
      <c r="G13" s="137"/>
      <c r="H13" s="184"/>
      <c r="I13" s="135"/>
      <c r="J13" s="136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184"/>
      <c r="D14" s="135"/>
      <c r="E14" s="136"/>
      <c r="F14" s="137"/>
      <c r="G14" s="137"/>
      <c r="H14" s="184"/>
      <c r="I14" s="135"/>
      <c r="J14" s="136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184"/>
      <c r="D15" s="135"/>
      <c r="E15" s="136"/>
      <c r="F15" s="137"/>
      <c r="G15" s="137"/>
      <c r="H15" s="184"/>
      <c r="I15" s="135"/>
      <c r="J15" s="136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184"/>
      <c r="D16" s="135"/>
      <c r="E16" s="136"/>
      <c r="F16" s="137"/>
      <c r="G16" s="137"/>
      <c r="H16" s="184"/>
      <c r="I16" s="135"/>
      <c r="J16" s="136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184"/>
      <c r="D17" s="135"/>
      <c r="E17" s="136"/>
      <c r="F17" s="137"/>
      <c r="G17" s="137"/>
      <c r="H17" s="184"/>
      <c r="I17" s="135"/>
      <c r="J17" s="136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184"/>
      <c r="D18" s="135"/>
      <c r="E18" s="136"/>
      <c r="F18" s="137"/>
      <c r="G18" s="137"/>
      <c r="H18" s="184"/>
      <c r="I18" s="135"/>
      <c r="J18" s="136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184"/>
      <c r="D19" s="135"/>
      <c r="E19" s="136"/>
      <c r="F19" s="137"/>
      <c r="G19" s="137"/>
      <c r="H19" s="184"/>
      <c r="I19" s="135"/>
      <c r="J19" s="136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184"/>
      <c r="D20" s="135"/>
      <c r="E20" s="136"/>
      <c r="F20" s="137"/>
      <c r="G20" s="137"/>
      <c r="H20" s="184"/>
      <c r="I20" s="135"/>
      <c r="J20" s="136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0</v>
      </c>
      <c r="C21" s="184"/>
      <c r="D21" s="135"/>
      <c r="E21" s="136"/>
      <c r="F21" s="137"/>
      <c r="G21" s="137"/>
      <c r="H21" s="184"/>
      <c r="I21" s="135"/>
      <c r="J21" s="136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184"/>
      <c r="D22" s="135"/>
      <c r="E22" s="136"/>
      <c r="F22" s="137"/>
      <c r="G22" s="137"/>
      <c r="H22" s="184"/>
      <c r="I22" s="135"/>
      <c r="J22" s="136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184"/>
      <c r="D23" s="135"/>
      <c r="E23" s="136"/>
      <c r="F23" s="137"/>
      <c r="G23" s="137"/>
      <c r="H23" s="184"/>
      <c r="I23" s="135"/>
      <c r="J23" s="136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184"/>
      <c r="D24" s="135"/>
      <c r="E24" s="136"/>
      <c r="F24" s="137"/>
      <c r="G24" s="137"/>
      <c r="H24" s="184"/>
      <c r="I24" s="135"/>
      <c r="J24" s="136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184"/>
      <c r="D25" s="135"/>
      <c r="E25" s="136"/>
      <c r="F25" s="137"/>
      <c r="G25" s="137"/>
      <c r="H25" s="184"/>
      <c r="I25" s="135"/>
      <c r="J25" s="136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184"/>
      <c r="D26" s="135"/>
      <c r="E26" s="136"/>
      <c r="F26" s="137"/>
      <c r="G26" s="137"/>
      <c r="H26" s="184"/>
      <c r="I26" s="135"/>
      <c r="J26" s="136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184"/>
      <c r="D27" s="135"/>
      <c r="E27" s="136"/>
      <c r="F27" s="137"/>
      <c r="G27" s="137"/>
      <c r="H27" s="184"/>
      <c r="I27" s="135"/>
      <c r="J27" s="136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184"/>
      <c r="D28" s="135"/>
      <c r="E28" s="136"/>
      <c r="F28" s="137"/>
      <c r="G28" s="137"/>
      <c r="H28" s="184"/>
      <c r="I28" s="135"/>
      <c r="J28" s="136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184"/>
      <c r="D29" s="135"/>
      <c r="E29" s="136"/>
      <c r="F29" s="137"/>
      <c r="G29" s="137"/>
      <c r="H29" s="184"/>
      <c r="I29" s="135"/>
      <c r="J29" s="136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184"/>
      <c r="D30" s="135"/>
      <c r="E30" s="136"/>
      <c r="F30" s="137"/>
      <c r="G30" s="137"/>
      <c r="H30" s="184"/>
      <c r="I30" s="135"/>
      <c r="J30" s="136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184"/>
      <c r="D31" s="135"/>
      <c r="E31" s="136"/>
      <c r="F31" s="137"/>
      <c r="G31" s="137"/>
      <c r="H31" s="184"/>
      <c r="I31" s="135"/>
      <c r="J31" s="136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184"/>
      <c r="D32" s="135"/>
      <c r="E32" s="136"/>
      <c r="F32" s="137"/>
      <c r="G32" s="137"/>
      <c r="H32" s="184"/>
      <c r="I32" s="135"/>
      <c r="J32" s="136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184"/>
      <c r="D33" s="135"/>
      <c r="E33" s="136"/>
      <c r="F33" s="137"/>
      <c r="G33" s="137"/>
      <c r="H33" s="184"/>
      <c r="I33" s="135"/>
      <c r="J33" s="136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184"/>
      <c r="D34" s="135"/>
      <c r="E34" s="136"/>
      <c r="F34" s="137"/>
      <c r="G34" s="137"/>
      <c r="H34" s="184"/>
      <c r="I34" s="135"/>
      <c r="J34" s="136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184"/>
      <c r="D35" s="135"/>
      <c r="E35" s="136"/>
      <c r="F35" s="137"/>
      <c r="G35" s="137"/>
      <c r="H35" s="184"/>
      <c r="I35" s="135"/>
      <c r="J35" s="136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185"/>
      <c r="D36" s="186"/>
      <c r="E36" s="143"/>
      <c r="F36" s="148"/>
      <c r="G36" s="148"/>
      <c r="H36" s="185"/>
      <c r="I36" s="186"/>
      <c r="J36" s="14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184"/>
      <c r="D37" s="135"/>
      <c r="E37" s="136"/>
      <c r="F37" s="137"/>
      <c r="G37" s="137"/>
      <c r="H37" s="184"/>
      <c r="I37" s="135"/>
      <c r="J37" s="136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184"/>
      <c r="D38" s="135"/>
      <c r="E38" s="136"/>
      <c r="F38" s="137"/>
      <c r="G38" s="137"/>
      <c r="H38" s="184"/>
      <c r="I38" s="135"/>
      <c r="J38" s="136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184"/>
      <c r="D39" s="135"/>
      <c r="E39" s="136"/>
      <c r="F39" s="137"/>
      <c r="G39" s="137"/>
      <c r="H39" s="184"/>
      <c r="I39" s="135"/>
      <c r="J39" s="136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184"/>
      <c r="D40" s="135"/>
      <c r="E40" s="136"/>
      <c r="F40" s="137"/>
      <c r="G40" s="137"/>
      <c r="H40" s="184"/>
      <c r="I40" s="135"/>
      <c r="J40" s="136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184"/>
      <c r="D41" s="135"/>
      <c r="E41" s="136"/>
      <c r="F41" s="137"/>
      <c r="G41" s="137"/>
      <c r="H41" s="184"/>
      <c r="I41" s="135"/>
      <c r="J41" s="136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184"/>
      <c r="D42" s="135"/>
      <c r="E42" s="136"/>
      <c r="F42" s="137"/>
      <c r="G42" s="137"/>
      <c r="H42" s="184"/>
      <c r="I42" s="135"/>
      <c r="J42" s="136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184"/>
      <c r="D43" s="135"/>
      <c r="E43" s="136"/>
      <c r="F43" s="137"/>
      <c r="G43" s="137"/>
      <c r="H43" s="184"/>
      <c r="I43" s="135"/>
      <c r="J43" s="136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184"/>
      <c r="D44" s="135"/>
      <c r="E44" s="136"/>
      <c r="F44" s="137"/>
      <c r="G44" s="137"/>
      <c r="H44" s="184"/>
      <c r="I44" s="135"/>
      <c r="J44" s="136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184"/>
      <c r="D45" s="135"/>
      <c r="E45" s="136"/>
      <c r="F45" s="137"/>
      <c r="G45" s="137"/>
      <c r="H45" s="184"/>
      <c r="I45" s="135"/>
      <c r="J45" s="136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184"/>
      <c r="D46" s="135"/>
      <c r="E46" s="136"/>
      <c r="F46" s="137"/>
      <c r="G46" s="137"/>
      <c r="H46" s="184"/>
      <c r="I46" s="135"/>
      <c r="J46" s="136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184"/>
      <c r="D47" s="135"/>
      <c r="E47" s="136"/>
      <c r="F47" s="137"/>
      <c r="G47" s="137"/>
      <c r="H47" s="184"/>
      <c r="I47" s="135"/>
      <c r="J47" s="136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184"/>
      <c r="D48" s="135"/>
      <c r="E48" s="136"/>
      <c r="F48" s="137"/>
      <c r="G48" s="137"/>
      <c r="H48" s="184"/>
      <c r="I48" s="135"/>
      <c r="J48" s="136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184"/>
      <c r="D49" s="135"/>
      <c r="E49" s="136"/>
      <c r="F49" s="137"/>
      <c r="G49" s="137"/>
      <c r="H49" s="184"/>
      <c r="I49" s="135"/>
      <c r="J49" s="136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184"/>
      <c r="D50" s="135"/>
      <c r="E50" s="136"/>
      <c r="F50" s="137"/>
      <c r="G50" s="137"/>
      <c r="H50" s="184"/>
      <c r="I50" s="135"/>
      <c r="J50" s="136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184"/>
      <c r="D51" s="135"/>
      <c r="E51" s="136"/>
      <c r="F51" s="137"/>
      <c r="G51" s="137"/>
      <c r="H51" s="184"/>
      <c r="I51" s="135"/>
      <c r="J51" s="136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185"/>
      <c r="D52" s="186"/>
      <c r="E52" s="143"/>
      <c r="F52" s="148"/>
      <c r="G52" s="148"/>
      <c r="H52" s="185"/>
      <c r="I52" s="186"/>
      <c r="J52" s="14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169"/>
      <c r="D53" s="188"/>
      <c r="E53" s="148"/>
      <c r="F53" s="148"/>
      <c r="G53" s="148"/>
      <c r="H53" s="169"/>
      <c r="I53" s="188"/>
      <c r="J53" s="148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169"/>
      <c r="D54" s="188"/>
      <c r="E54" s="148"/>
      <c r="F54" s="148"/>
      <c r="G54" s="148"/>
      <c r="H54" s="169"/>
      <c r="I54" s="188"/>
      <c r="J54" s="148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169"/>
      <c r="D55" s="188"/>
      <c r="E55" s="148"/>
      <c r="F55" s="148"/>
      <c r="G55" s="148"/>
      <c r="H55" s="169"/>
      <c r="I55" s="188"/>
      <c r="J55" s="148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165"/>
      <c r="D56" s="147"/>
      <c r="E56" s="137"/>
      <c r="F56" s="137"/>
      <c r="G56" s="137"/>
      <c r="H56" s="165"/>
      <c r="I56" s="147"/>
      <c r="J56" s="137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165"/>
      <c r="D57" s="147"/>
      <c r="E57" s="137"/>
      <c r="F57" s="137"/>
      <c r="G57" s="137"/>
      <c r="H57" s="165"/>
      <c r="I57" s="147"/>
      <c r="J57" s="137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165"/>
      <c r="D58" s="147"/>
      <c r="E58" s="137"/>
      <c r="F58" s="137"/>
      <c r="G58" s="137"/>
      <c r="H58" s="165"/>
      <c r="I58" s="147"/>
      <c r="J58" s="137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165"/>
      <c r="D59" s="147"/>
      <c r="E59" s="137"/>
      <c r="F59" s="137"/>
      <c r="G59" s="137"/>
      <c r="H59" s="165"/>
      <c r="I59" s="147"/>
      <c r="J59" s="137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165"/>
      <c r="D60" s="147"/>
      <c r="E60" s="137"/>
      <c r="F60" s="137"/>
      <c r="G60" s="137"/>
      <c r="H60" s="165"/>
      <c r="I60" s="147"/>
      <c r="J60" s="137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165"/>
      <c r="D61" s="147"/>
      <c r="E61" s="137"/>
      <c r="F61" s="137"/>
      <c r="G61" s="137"/>
      <c r="H61" s="165"/>
      <c r="I61" s="147"/>
      <c r="J61" s="137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165"/>
      <c r="D62" s="147"/>
      <c r="E62" s="137"/>
      <c r="F62" s="137"/>
      <c r="G62" s="137"/>
      <c r="H62" s="165"/>
      <c r="I62" s="147"/>
      <c r="J62" s="137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165"/>
      <c r="D63" s="147"/>
      <c r="E63" s="137"/>
      <c r="F63" s="137"/>
      <c r="G63" s="137"/>
      <c r="H63" s="165"/>
      <c r="I63" s="147"/>
      <c r="J63" s="137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165"/>
      <c r="D64" s="188"/>
      <c r="E64" s="148"/>
      <c r="F64" s="137"/>
      <c r="G64" s="137"/>
      <c r="H64" s="165"/>
      <c r="I64" s="188"/>
      <c r="J64" s="148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165"/>
      <c r="D65" s="147"/>
      <c r="E65" s="137"/>
      <c r="F65" s="137"/>
      <c r="G65" s="137"/>
      <c r="H65" s="165"/>
      <c r="I65" s="147"/>
      <c r="J65" s="137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165"/>
      <c r="D66" s="147"/>
      <c r="E66" s="137"/>
      <c r="F66" s="137"/>
      <c r="G66" s="137"/>
      <c r="H66" s="165"/>
      <c r="I66" s="147"/>
      <c r="J66" s="137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169"/>
      <c r="D68" s="188"/>
      <c r="E68" s="148"/>
      <c r="F68" s="148"/>
      <c r="G68" s="148"/>
      <c r="H68" s="169"/>
      <c r="I68" s="188"/>
      <c r="J68" s="148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165"/>
      <c r="D69" s="147"/>
      <c r="E69" s="137"/>
      <c r="F69" s="137"/>
      <c r="G69" s="137"/>
      <c r="H69" s="165"/>
      <c r="I69" s="147"/>
      <c r="J69" s="137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151"/>
      <c r="F70" s="137"/>
      <c r="G70" s="151"/>
      <c r="H70" s="170"/>
      <c r="I70" s="170"/>
      <c r="J70" s="151"/>
      <c r="K70" s="170"/>
      <c r="L70" s="252"/>
      <c r="M70" s="170"/>
      <c r="N70" s="170"/>
      <c r="O70" s="171"/>
    </row>
    <row r="71" spans="1:15" ht="16.5" thickBot="1" x14ac:dyDescent="0.3">
      <c r="A71" s="37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0</v>
      </c>
      <c r="C75" s="157">
        <v>0</v>
      </c>
      <c r="D75" s="157">
        <v>0</v>
      </c>
      <c r="E75" s="157">
        <v>0</v>
      </c>
      <c r="F75" s="157">
        <v>0</v>
      </c>
      <c r="G75" s="157">
        <v>0</v>
      </c>
      <c r="H75" s="156">
        <v>0</v>
      </c>
      <c r="I75" s="156">
        <v>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tabColor rgb="FF00B050"/>
    <pageSetUpPr fitToPage="1"/>
  </sheetPr>
  <dimension ref="A1:O79"/>
  <sheetViews>
    <sheetView zoomScale="75" zoomScaleNormal="75" workbookViewId="0">
      <pane ySplit="6" topLeftCell="A64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2.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115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7" t="s">
        <v>4</v>
      </c>
      <c r="B7" s="127">
        <f t="shared" ref="B7:B70" si="0">C7+D7+F7</f>
        <v>0</v>
      </c>
      <c r="C7" s="183"/>
      <c r="D7" s="129"/>
      <c r="E7" s="130"/>
      <c r="F7" s="131"/>
      <c r="G7" s="131"/>
      <c r="H7" s="183"/>
      <c r="I7" s="243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184"/>
      <c r="D8" s="135"/>
      <c r="E8" s="136"/>
      <c r="F8" s="137"/>
      <c r="G8" s="137"/>
      <c r="H8" s="184"/>
      <c r="I8" s="135"/>
      <c r="J8" s="136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184"/>
      <c r="D9" s="135"/>
      <c r="E9" s="136"/>
      <c r="F9" s="137"/>
      <c r="G9" s="137"/>
      <c r="H9" s="184"/>
      <c r="I9" s="135"/>
      <c r="J9" s="136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184"/>
      <c r="D10" s="135"/>
      <c r="E10" s="136"/>
      <c r="F10" s="137"/>
      <c r="G10" s="137"/>
      <c r="H10" s="184"/>
      <c r="I10" s="135"/>
      <c r="J10" s="136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184"/>
      <c r="D11" s="135"/>
      <c r="E11" s="136"/>
      <c r="F11" s="137"/>
      <c r="G11" s="137"/>
      <c r="H11" s="184"/>
      <c r="I11" s="135"/>
      <c r="J11" s="136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184"/>
      <c r="D12" s="135"/>
      <c r="E12" s="136"/>
      <c r="F12" s="137"/>
      <c r="G12" s="137"/>
      <c r="H12" s="184"/>
      <c r="I12" s="135"/>
      <c r="J12" s="136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184"/>
      <c r="D13" s="135"/>
      <c r="E13" s="136"/>
      <c r="F13" s="137"/>
      <c r="G13" s="137"/>
      <c r="H13" s="184"/>
      <c r="I13" s="135"/>
      <c r="J13" s="136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184"/>
      <c r="D14" s="135"/>
      <c r="E14" s="136"/>
      <c r="F14" s="137"/>
      <c r="G14" s="137"/>
      <c r="H14" s="184"/>
      <c r="I14" s="135"/>
      <c r="J14" s="136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184"/>
      <c r="D15" s="135"/>
      <c r="E15" s="136"/>
      <c r="F15" s="137"/>
      <c r="G15" s="137"/>
      <c r="H15" s="184"/>
      <c r="I15" s="135"/>
      <c r="J15" s="136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184"/>
      <c r="D16" s="135"/>
      <c r="E16" s="136"/>
      <c r="F16" s="137"/>
      <c r="G16" s="137"/>
      <c r="H16" s="184"/>
      <c r="I16" s="135"/>
      <c r="J16" s="136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184"/>
      <c r="D17" s="135"/>
      <c r="E17" s="136"/>
      <c r="F17" s="137"/>
      <c r="G17" s="137"/>
      <c r="H17" s="184"/>
      <c r="I17" s="135"/>
      <c r="J17" s="136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184"/>
      <c r="D18" s="135"/>
      <c r="E18" s="136"/>
      <c r="F18" s="137"/>
      <c r="G18" s="137"/>
      <c r="H18" s="184"/>
      <c r="I18" s="135"/>
      <c r="J18" s="136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184"/>
      <c r="D19" s="135"/>
      <c r="E19" s="136"/>
      <c r="F19" s="137"/>
      <c r="G19" s="137"/>
      <c r="H19" s="184"/>
      <c r="I19" s="135"/>
      <c r="J19" s="136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184"/>
      <c r="D20" s="135"/>
      <c r="E20" s="136"/>
      <c r="F20" s="137"/>
      <c r="G20" s="137"/>
      <c r="H20" s="184"/>
      <c r="I20" s="135"/>
      <c r="J20" s="136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0</v>
      </c>
      <c r="C21" s="184"/>
      <c r="D21" s="135"/>
      <c r="E21" s="136"/>
      <c r="F21" s="137"/>
      <c r="G21" s="137"/>
      <c r="H21" s="184"/>
      <c r="I21" s="135"/>
      <c r="J21" s="136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184"/>
      <c r="D22" s="135"/>
      <c r="E22" s="136"/>
      <c r="F22" s="137"/>
      <c r="G22" s="137"/>
      <c r="H22" s="184"/>
      <c r="I22" s="135"/>
      <c r="J22" s="136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184"/>
      <c r="D23" s="135"/>
      <c r="E23" s="136"/>
      <c r="F23" s="137"/>
      <c r="G23" s="137"/>
      <c r="H23" s="184"/>
      <c r="I23" s="135"/>
      <c r="J23" s="136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184"/>
      <c r="D24" s="135"/>
      <c r="E24" s="136"/>
      <c r="F24" s="137"/>
      <c r="G24" s="137"/>
      <c r="H24" s="184"/>
      <c r="I24" s="135"/>
      <c r="J24" s="136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184"/>
      <c r="D25" s="135"/>
      <c r="E25" s="136"/>
      <c r="F25" s="137"/>
      <c r="G25" s="137"/>
      <c r="H25" s="184"/>
      <c r="I25" s="135"/>
      <c r="J25" s="136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184"/>
      <c r="D26" s="135"/>
      <c r="E26" s="136"/>
      <c r="F26" s="137"/>
      <c r="G26" s="137"/>
      <c r="H26" s="184"/>
      <c r="I26" s="135"/>
      <c r="J26" s="136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184"/>
      <c r="D27" s="135"/>
      <c r="E27" s="136"/>
      <c r="F27" s="137"/>
      <c r="G27" s="137"/>
      <c r="H27" s="184"/>
      <c r="I27" s="135"/>
      <c r="J27" s="136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184"/>
      <c r="D28" s="135"/>
      <c r="E28" s="136"/>
      <c r="F28" s="137"/>
      <c r="G28" s="137"/>
      <c r="H28" s="184"/>
      <c r="I28" s="135"/>
      <c r="J28" s="136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184"/>
      <c r="D29" s="135"/>
      <c r="E29" s="136"/>
      <c r="F29" s="137"/>
      <c r="G29" s="137"/>
      <c r="H29" s="184"/>
      <c r="I29" s="135"/>
      <c r="J29" s="136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184"/>
      <c r="D30" s="135"/>
      <c r="E30" s="136"/>
      <c r="F30" s="137"/>
      <c r="G30" s="137"/>
      <c r="H30" s="184"/>
      <c r="I30" s="135"/>
      <c r="J30" s="136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184"/>
      <c r="D31" s="135"/>
      <c r="E31" s="136"/>
      <c r="F31" s="137"/>
      <c r="G31" s="137"/>
      <c r="H31" s="184"/>
      <c r="I31" s="135"/>
      <c r="J31" s="136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184"/>
      <c r="D32" s="135"/>
      <c r="E32" s="136"/>
      <c r="F32" s="137"/>
      <c r="G32" s="137"/>
      <c r="H32" s="184"/>
      <c r="I32" s="135"/>
      <c r="J32" s="136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184"/>
      <c r="D33" s="135"/>
      <c r="E33" s="136"/>
      <c r="F33" s="137"/>
      <c r="G33" s="137"/>
      <c r="H33" s="184"/>
      <c r="I33" s="135"/>
      <c r="J33" s="136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184"/>
      <c r="D34" s="135"/>
      <c r="E34" s="136"/>
      <c r="F34" s="137"/>
      <c r="G34" s="137"/>
      <c r="H34" s="184"/>
      <c r="I34" s="135"/>
      <c r="J34" s="136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184"/>
      <c r="D35" s="135"/>
      <c r="E35" s="136"/>
      <c r="F35" s="137"/>
      <c r="G35" s="137"/>
      <c r="H35" s="184"/>
      <c r="I35" s="135"/>
      <c r="J35" s="136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185"/>
      <c r="D36" s="186"/>
      <c r="E36" s="143"/>
      <c r="F36" s="148"/>
      <c r="G36" s="148"/>
      <c r="H36" s="185"/>
      <c r="I36" s="186"/>
      <c r="J36" s="14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184"/>
      <c r="D37" s="135"/>
      <c r="E37" s="136"/>
      <c r="F37" s="137"/>
      <c r="G37" s="137"/>
      <c r="H37" s="184"/>
      <c r="I37" s="135"/>
      <c r="J37" s="136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184"/>
      <c r="D38" s="135"/>
      <c r="E38" s="136"/>
      <c r="F38" s="137"/>
      <c r="G38" s="137"/>
      <c r="H38" s="184"/>
      <c r="I38" s="135"/>
      <c r="J38" s="136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184"/>
      <c r="D39" s="135"/>
      <c r="E39" s="136"/>
      <c r="F39" s="137"/>
      <c r="G39" s="137"/>
      <c r="H39" s="184"/>
      <c r="I39" s="135"/>
      <c r="J39" s="136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184"/>
      <c r="D40" s="135"/>
      <c r="E40" s="136"/>
      <c r="F40" s="137"/>
      <c r="G40" s="137"/>
      <c r="H40" s="184"/>
      <c r="I40" s="135"/>
      <c r="J40" s="136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184"/>
      <c r="D41" s="135"/>
      <c r="E41" s="136"/>
      <c r="F41" s="137"/>
      <c r="G41" s="137"/>
      <c r="H41" s="184"/>
      <c r="I41" s="135"/>
      <c r="J41" s="136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184"/>
      <c r="D42" s="135"/>
      <c r="E42" s="136"/>
      <c r="F42" s="137"/>
      <c r="G42" s="137"/>
      <c r="H42" s="184"/>
      <c r="I42" s="135"/>
      <c r="J42" s="136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184"/>
      <c r="D43" s="135"/>
      <c r="E43" s="136"/>
      <c r="F43" s="137"/>
      <c r="G43" s="137"/>
      <c r="H43" s="184"/>
      <c r="I43" s="135"/>
      <c r="J43" s="136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184"/>
      <c r="D44" s="135"/>
      <c r="E44" s="136"/>
      <c r="F44" s="137"/>
      <c r="G44" s="137"/>
      <c r="H44" s="184"/>
      <c r="I44" s="135"/>
      <c r="J44" s="136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184"/>
      <c r="D45" s="135"/>
      <c r="E45" s="136"/>
      <c r="F45" s="137"/>
      <c r="G45" s="137"/>
      <c r="H45" s="184"/>
      <c r="I45" s="135"/>
      <c r="J45" s="136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184"/>
      <c r="D46" s="135"/>
      <c r="E46" s="136"/>
      <c r="F46" s="137"/>
      <c r="G46" s="137"/>
      <c r="H46" s="184"/>
      <c r="I46" s="135"/>
      <c r="J46" s="136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184"/>
      <c r="D47" s="135"/>
      <c r="E47" s="136"/>
      <c r="F47" s="137"/>
      <c r="G47" s="137"/>
      <c r="H47" s="184"/>
      <c r="I47" s="135"/>
      <c r="J47" s="136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184"/>
      <c r="D48" s="135"/>
      <c r="E48" s="136"/>
      <c r="F48" s="137"/>
      <c r="G48" s="137"/>
      <c r="H48" s="184"/>
      <c r="I48" s="135"/>
      <c r="J48" s="136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184"/>
      <c r="D49" s="135"/>
      <c r="E49" s="136"/>
      <c r="F49" s="137"/>
      <c r="G49" s="137"/>
      <c r="H49" s="184"/>
      <c r="I49" s="135"/>
      <c r="J49" s="136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184"/>
      <c r="D50" s="135"/>
      <c r="E50" s="136"/>
      <c r="F50" s="137"/>
      <c r="G50" s="137"/>
      <c r="H50" s="184"/>
      <c r="I50" s="135"/>
      <c r="J50" s="136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184"/>
      <c r="D51" s="135"/>
      <c r="E51" s="136"/>
      <c r="F51" s="137"/>
      <c r="G51" s="137"/>
      <c r="H51" s="184"/>
      <c r="I51" s="135"/>
      <c r="J51" s="136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185"/>
      <c r="D52" s="186"/>
      <c r="E52" s="143"/>
      <c r="F52" s="148"/>
      <c r="G52" s="148"/>
      <c r="H52" s="185"/>
      <c r="I52" s="186"/>
      <c r="J52" s="14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169"/>
      <c r="D53" s="188"/>
      <c r="E53" s="148"/>
      <c r="F53" s="148"/>
      <c r="G53" s="148"/>
      <c r="H53" s="169"/>
      <c r="I53" s="188"/>
      <c r="J53" s="148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169"/>
      <c r="D54" s="188"/>
      <c r="E54" s="148"/>
      <c r="F54" s="148"/>
      <c r="G54" s="148"/>
      <c r="H54" s="169"/>
      <c r="I54" s="188"/>
      <c r="J54" s="148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169"/>
      <c r="D55" s="188"/>
      <c r="E55" s="148"/>
      <c r="F55" s="148"/>
      <c r="G55" s="148"/>
      <c r="H55" s="169"/>
      <c r="I55" s="188"/>
      <c r="J55" s="148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165"/>
      <c r="D56" s="147"/>
      <c r="E56" s="137"/>
      <c r="F56" s="137"/>
      <c r="G56" s="137"/>
      <c r="H56" s="165"/>
      <c r="I56" s="147"/>
      <c r="J56" s="137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165"/>
      <c r="D57" s="147"/>
      <c r="E57" s="137"/>
      <c r="F57" s="137"/>
      <c r="G57" s="137"/>
      <c r="H57" s="165"/>
      <c r="I57" s="147"/>
      <c r="J57" s="137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165"/>
      <c r="D58" s="147"/>
      <c r="E58" s="137"/>
      <c r="F58" s="137"/>
      <c r="G58" s="137"/>
      <c r="H58" s="165"/>
      <c r="I58" s="147"/>
      <c r="J58" s="137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165"/>
      <c r="D59" s="147"/>
      <c r="E59" s="137"/>
      <c r="F59" s="137"/>
      <c r="G59" s="137"/>
      <c r="H59" s="165"/>
      <c r="I59" s="147"/>
      <c r="J59" s="137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165"/>
      <c r="D60" s="147"/>
      <c r="E60" s="137"/>
      <c r="F60" s="137"/>
      <c r="G60" s="137"/>
      <c r="H60" s="165"/>
      <c r="I60" s="147"/>
      <c r="J60" s="137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165"/>
      <c r="D61" s="147"/>
      <c r="E61" s="137"/>
      <c r="F61" s="137"/>
      <c r="G61" s="137"/>
      <c r="H61" s="165"/>
      <c r="I61" s="147"/>
      <c r="J61" s="137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165"/>
      <c r="D62" s="147"/>
      <c r="E62" s="137"/>
      <c r="F62" s="137"/>
      <c r="G62" s="137"/>
      <c r="H62" s="165"/>
      <c r="I62" s="147"/>
      <c r="J62" s="137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165"/>
      <c r="D63" s="147"/>
      <c r="E63" s="137"/>
      <c r="F63" s="137"/>
      <c r="G63" s="137"/>
      <c r="H63" s="165"/>
      <c r="I63" s="147"/>
      <c r="J63" s="137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165"/>
      <c r="D64" s="188"/>
      <c r="E64" s="148"/>
      <c r="F64" s="137"/>
      <c r="G64" s="137"/>
      <c r="H64" s="165"/>
      <c r="I64" s="188"/>
      <c r="J64" s="148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165"/>
      <c r="D65" s="147"/>
      <c r="E65" s="137"/>
      <c r="F65" s="137"/>
      <c r="G65" s="137"/>
      <c r="H65" s="165"/>
      <c r="I65" s="147"/>
      <c r="J65" s="137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165"/>
      <c r="D66" s="147"/>
      <c r="E66" s="137"/>
      <c r="F66" s="137"/>
      <c r="G66" s="137"/>
      <c r="H66" s="165"/>
      <c r="I66" s="147"/>
      <c r="J66" s="137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169"/>
      <c r="D68" s="188"/>
      <c r="E68" s="148"/>
      <c r="F68" s="148"/>
      <c r="G68" s="148"/>
      <c r="H68" s="169"/>
      <c r="I68" s="188"/>
      <c r="J68" s="148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165"/>
      <c r="D69" s="147"/>
      <c r="E69" s="137"/>
      <c r="F69" s="137"/>
      <c r="G69" s="137"/>
      <c r="H69" s="165"/>
      <c r="I69" s="147"/>
      <c r="J69" s="137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151"/>
      <c r="F70" s="137"/>
      <c r="G70" s="151"/>
      <c r="H70" s="170"/>
      <c r="I70" s="170"/>
      <c r="J70" s="151"/>
      <c r="K70" s="170"/>
      <c r="L70" s="252"/>
      <c r="M70" s="170"/>
      <c r="N70" s="170"/>
      <c r="O70" s="171"/>
    </row>
    <row r="71" spans="1:15" ht="16.5" thickBot="1" x14ac:dyDescent="0.3">
      <c r="A71" s="37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0</v>
      </c>
      <c r="C75" s="157">
        <v>0</v>
      </c>
      <c r="D75" s="157">
        <v>0</v>
      </c>
      <c r="E75" s="157">
        <v>0</v>
      </c>
      <c r="F75" s="157">
        <v>0</v>
      </c>
      <c r="G75" s="157">
        <v>0</v>
      </c>
      <c r="H75" s="156">
        <v>0</v>
      </c>
      <c r="I75" s="156">
        <v>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tabColor rgb="FF00B050"/>
    <pageSetUpPr fitToPage="1"/>
  </sheetPr>
  <dimension ref="A1:O79"/>
  <sheetViews>
    <sheetView zoomScale="75" zoomScaleNormal="75" workbookViewId="0">
      <pane ySplit="6" topLeftCell="A67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1.7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116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7" t="s">
        <v>4</v>
      </c>
      <c r="B7" s="127">
        <f t="shared" ref="B7:B70" si="0">C7+D7+F7</f>
        <v>0</v>
      </c>
      <c r="C7" s="129"/>
      <c r="D7" s="129"/>
      <c r="E7" s="130"/>
      <c r="F7" s="131"/>
      <c r="G7" s="131"/>
      <c r="H7" s="129"/>
      <c r="I7" s="243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330"/>
      <c r="D16" s="330"/>
      <c r="E16" s="331"/>
      <c r="F16" s="332"/>
      <c r="G16" s="332"/>
      <c r="H16" s="330"/>
      <c r="I16" s="330"/>
      <c r="J16" s="331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120</v>
      </c>
      <c r="C21" s="330"/>
      <c r="D21" s="330"/>
      <c r="E21" s="331"/>
      <c r="F21" s="332">
        <v>120</v>
      </c>
      <c r="G21" s="332"/>
      <c r="H21" s="330"/>
      <c r="I21" s="330">
        <v>720</v>
      </c>
      <c r="J21" s="331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/>
      <c r="D36" s="336"/>
      <c r="E36" s="333"/>
      <c r="F36" s="335"/>
      <c r="G36" s="335"/>
      <c r="H36" s="336"/>
      <c r="I36" s="336"/>
      <c r="J36" s="33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330"/>
      <c r="D37" s="330"/>
      <c r="E37" s="331"/>
      <c r="F37" s="332"/>
      <c r="G37" s="332"/>
      <c r="H37" s="330"/>
      <c r="I37" s="330"/>
      <c r="J37" s="331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330"/>
      <c r="D39" s="330"/>
      <c r="E39" s="331"/>
      <c r="F39" s="332"/>
      <c r="G39" s="332"/>
      <c r="H39" s="330"/>
      <c r="I39" s="330"/>
      <c r="J39" s="331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330"/>
      <c r="D41" s="330"/>
      <c r="E41" s="331"/>
      <c r="F41" s="332"/>
      <c r="G41" s="332"/>
      <c r="H41" s="330"/>
      <c r="I41" s="330"/>
      <c r="J41" s="331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336"/>
      <c r="D52" s="336"/>
      <c r="E52" s="333"/>
      <c r="F52" s="335"/>
      <c r="G52" s="335"/>
      <c r="H52" s="336"/>
      <c r="I52" s="336"/>
      <c r="J52" s="33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7"/>
      <c r="D53" s="337"/>
      <c r="E53" s="335"/>
      <c r="F53" s="335"/>
      <c r="G53" s="335"/>
      <c r="H53" s="337"/>
      <c r="I53" s="337"/>
      <c r="J53" s="335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7"/>
      <c r="D54" s="337"/>
      <c r="E54" s="335"/>
      <c r="F54" s="335"/>
      <c r="G54" s="335"/>
      <c r="H54" s="337"/>
      <c r="I54" s="337"/>
      <c r="J54" s="335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/>
      <c r="D55" s="337"/>
      <c r="E55" s="335"/>
      <c r="F55" s="335"/>
      <c r="G55" s="335"/>
      <c r="H55" s="337"/>
      <c r="I55" s="337"/>
      <c r="J55" s="335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334"/>
      <c r="D58" s="334"/>
      <c r="E58" s="332"/>
      <c r="F58" s="332"/>
      <c r="G58" s="332"/>
      <c r="H58" s="334"/>
      <c r="I58" s="334"/>
      <c r="J58" s="332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334"/>
      <c r="D64" s="337"/>
      <c r="E64" s="335"/>
      <c r="F64" s="332"/>
      <c r="G64" s="332"/>
      <c r="H64" s="334"/>
      <c r="I64" s="337"/>
      <c r="J64" s="335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334"/>
      <c r="D66" s="334"/>
      <c r="E66" s="332"/>
      <c r="F66" s="332"/>
      <c r="G66" s="332"/>
      <c r="H66" s="334"/>
      <c r="I66" s="334"/>
      <c r="J66" s="332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337"/>
      <c r="D68" s="337"/>
      <c r="E68" s="335"/>
      <c r="F68" s="335"/>
      <c r="G68" s="335"/>
      <c r="H68" s="337"/>
      <c r="I68" s="337"/>
      <c r="J68" s="335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334"/>
      <c r="D69" s="334"/>
      <c r="E69" s="332"/>
      <c r="F69" s="332"/>
      <c r="G69" s="332"/>
      <c r="H69" s="334"/>
      <c r="I69" s="334"/>
      <c r="J69" s="332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37" t="s">
        <v>66</v>
      </c>
      <c r="B71" s="153">
        <f t="shared" ref="B71:O71" si="4">SUM(B7:B70)</f>
        <v>120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120</v>
      </c>
      <c r="G71" s="153">
        <f t="shared" si="4"/>
        <v>0</v>
      </c>
      <c r="H71" s="153">
        <f t="shared" si="4"/>
        <v>0</v>
      </c>
      <c r="I71" s="153">
        <f t="shared" si="4"/>
        <v>720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120</v>
      </c>
      <c r="C75" s="157">
        <v>0</v>
      </c>
      <c r="D75" s="157">
        <v>0</v>
      </c>
      <c r="E75" s="157">
        <v>0</v>
      </c>
      <c r="F75" s="157">
        <v>120</v>
      </c>
      <c r="G75" s="157">
        <v>0</v>
      </c>
      <c r="H75" s="156">
        <v>0</v>
      </c>
      <c r="I75" s="156">
        <v>720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tabColor rgb="FF00B050"/>
    <pageSetUpPr fitToPage="1"/>
  </sheetPr>
  <dimension ref="A1:O79"/>
  <sheetViews>
    <sheetView zoomScale="75" zoomScaleNormal="75" workbookViewId="0">
      <pane ySplit="6" topLeftCell="A64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6.2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117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7" t="s">
        <v>4</v>
      </c>
      <c r="B7" s="127">
        <f t="shared" ref="B7:B70" si="0">C7+D7+F7</f>
        <v>0</v>
      </c>
      <c r="C7" s="129"/>
      <c r="D7" s="129"/>
      <c r="E7" s="130"/>
      <c r="F7" s="131"/>
      <c r="G7" s="131"/>
      <c r="H7" s="129"/>
      <c r="I7" s="243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330"/>
      <c r="D16" s="330"/>
      <c r="E16" s="331"/>
      <c r="F16" s="332"/>
      <c r="G16" s="332"/>
      <c r="H16" s="330"/>
      <c r="I16" s="330"/>
      <c r="J16" s="331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0</v>
      </c>
      <c r="C21" s="330"/>
      <c r="D21" s="330"/>
      <c r="E21" s="331"/>
      <c r="F21" s="332"/>
      <c r="G21" s="332"/>
      <c r="H21" s="330"/>
      <c r="I21" s="330"/>
      <c r="J21" s="331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550</v>
      </c>
      <c r="C24" s="330"/>
      <c r="D24" s="330"/>
      <c r="E24" s="331"/>
      <c r="F24" s="332">
        <v>550</v>
      </c>
      <c r="G24" s="332"/>
      <c r="H24" s="330"/>
      <c r="I24" s="330"/>
      <c r="J24" s="331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/>
      <c r="D36" s="336"/>
      <c r="E36" s="333"/>
      <c r="F36" s="335"/>
      <c r="G36" s="335"/>
      <c r="H36" s="336"/>
      <c r="I36" s="336"/>
      <c r="J36" s="33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330"/>
      <c r="D37" s="330"/>
      <c r="E37" s="331"/>
      <c r="F37" s="332"/>
      <c r="G37" s="332"/>
      <c r="H37" s="330"/>
      <c r="I37" s="330"/>
      <c r="J37" s="331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330"/>
      <c r="D39" s="330"/>
      <c r="E39" s="331"/>
      <c r="F39" s="332"/>
      <c r="G39" s="332"/>
      <c r="H39" s="330"/>
      <c r="I39" s="330"/>
      <c r="J39" s="331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330"/>
      <c r="D41" s="330"/>
      <c r="E41" s="331"/>
      <c r="F41" s="332"/>
      <c r="G41" s="332"/>
      <c r="H41" s="330"/>
      <c r="I41" s="330"/>
      <c r="J41" s="331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336"/>
      <c r="D52" s="336"/>
      <c r="E52" s="333"/>
      <c r="F52" s="335"/>
      <c r="G52" s="335"/>
      <c r="H52" s="336"/>
      <c r="I52" s="336"/>
      <c r="J52" s="33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7"/>
      <c r="D53" s="337"/>
      <c r="E53" s="335"/>
      <c r="F53" s="335"/>
      <c r="G53" s="335"/>
      <c r="H53" s="337"/>
      <c r="I53" s="337"/>
      <c r="J53" s="335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7"/>
      <c r="D54" s="337"/>
      <c r="E54" s="335"/>
      <c r="F54" s="335"/>
      <c r="G54" s="335"/>
      <c r="H54" s="337"/>
      <c r="I54" s="337"/>
      <c r="J54" s="335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/>
      <c r="D55" s="337"/>
      <c r="E55" s="335"/>
      <c r="F55" s="335"/>
      <c r="G55" s="335"/>
      <c r="H55" s="337"/>
      <c r="I55" s="337"/>
      <c r="J55" s="335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334"/>
      <c r="D58" s="334"/>
      <c r="E58" s="332"/>
      <c r="F58" s="332"/>
      <c r="G58" s="332"/>
      <c r="H58" s="334"/>
      <c r="I58" s="334"/>
      <c r="J58" s="332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334"/>
      <c r="D64" s="337"/>
      <c r="E64" s="335"/>
      <c r="F64" s="332"/>
      <c r="G64" s="332"/>
      <c r="H64" s="334"/>
      <c r="I64" s="337"/>
      <c r="J64" s="335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334"/>
      <c r="D66" s="334"/>
      <c r="E66" s="332"/>
      <c r="F66" s="332"/>
      <c r="G66" s="332"/>
      <c r="H66" s="334"/>
      <c r="I66" s="334"/>
      <c r="J66" s="332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337"/>
      <c r="D68" s="337"/>
      <c r="E68" s="335"/>
      <c r="F68" s="335"/>
      <c r="G68" s="335"/>
      <c r="H68" s="337"/>
      <c r="I68" s="337"/>
      <c r="J68" s="335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334"/>
      <c r="D69" s="334"/>
      <c r="E69" s="332"/>
      <c r="F69" s="332"/>
      <c r="G69" s="332"/>
      <c r="H69" s="334"/>
      <c r="I69" s="334"/>
      <c r="J69" s="332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37" t="s">
        <v>66</v>
      </c>
      <c r="B71" s="153">
        <f t="shared" ref="B71:O71" si="4">SUM(B7:B70)</f>
        <v>550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550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550</v>
      </c>
      <c r="C75" s="157">
        <v>0</v>
      </c>
      <c r="D75" s="157">
        <v>0</v>
      </c>
      <c r="E75" s="157">
        <v>0</v>
      </c>
      <c r="F75" s="157">
        <v>550</v>
      </c>
      <c r="G75" s="157">
        <v>0</v>
      </c>
      <c r="H75" s="156">
        <v>0</v>
      </c>
      <c r="I75" s="156">
        <v>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tabColor rgb="FF00B050"/>
    <pageSetUpPr fitToPage="1"/>
  </sheetPr>
  <dimension ref="A1:O79"/>
  <sheetViews>
    <sheetView zoomScale="75" zoomScaleNormal="75" workbookViewId="0">
      <pane ySplit="6" topLeftCell="A64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3.2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118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7" t="s">
        <v>4</v>
      </c>
      <c r="B7" s="127">
        <f t="shared" ref="B7:B70" si="0">C7+D7+F7</f>
        <v>0</v>
      </c>
      <c r="C7" s="183"/>
      <c r="D7" s="129"/>
      <c r="E7" s="130"/>
      <c r="F7" s="131"/>
      <c r="G7" s="131"/>
      <c r="H7" s="183"/>
      <c r="I7" s="243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184"/>
      <c r="D8" s="135"/>
      <c r="E8" s="136"/>
      <c r="F8" s="137"/>
      <c r="G8" s="137"/>
      <c r="H8" s="184"/>
      <c r="I8" s="135"/>
      <c r="J8" s="136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184"/>
      <c r="D9" s="135"/>
      <c r="E9" s="136"/>
      <c r="F9" s="137"/>
      <c r="G9" s="137"/>
      <c r="H9" s="184"/>
      <c r="I9" s="135"/>
      <c r="J9" s="136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184"/>
      <c r="D10" s="135"/>
      <c r="E10" s="136"/>
      <c r="F10" s="137"/>
      <c r="G10" s="137"/>
      <c r="H10" s="184"/>
      <c r="I10" s="135"/>
      <c r="J10" s="136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184"/>
      <c r="D11" s="135"/>
      <c r="E11" s="136"/>
      <c r="F11" s="137"/>
      <c r="G11" s="137"/>
      <c r="H11" s="184"/>
      <c r="I11" s="135"/>
      <c r="J11" s="136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184"/>
      <c r="D12" s="135"/>
      <c r="E12" s="136"/>
      <c r="F12" s="137"/>
      <c r="G12" s="137"/>
      <c r="H12" s="184"/>
      <c r="I12" s="135"/>
      <c r="J12" s="136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184"/>
      <c r="D13" s="135"/>
      <c r="E13" s="136"/>
      <c r="F13" s="137"/>
      <c r="G13" s="137"/>
      <c r="H13" s="184"/>
      <c r="I13" s="135"/>
      <c r="J13" s="136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184"/>
      <c r="D14" s="135"/>
      <c r="E14" s="136"/>
      <c r="F14" s="137"/>
      <c r="G14" s="137"/>
      <c r="H14" s="184"/>
      <c r="I14" s="135"/>
      <c r="J14" s="136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184"/>
      <c r="D15" s="135"/>
      <c r="E15" s="136"/>
      <c r="F15" s="137"/>
      <c r="G15" s="137"/>
      <c r="H15" s="184"/>
      <c r="I15" s="135"/>
      <c r="J15" s="136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184"/>
      <c r="D16" s="135"/>
      <c r="E16" s="136"/>
      <c r="F16" s="137"/>
      <c r="G16" s="137"/>
      <c r="H16" s="184"/>
      <c r="I16" s="135"/>
      <c r="J16" s="136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184"/>
      <c r="D17" s="135"/>
      <c r="E17" s="136"/>
      <c r="F17" s="137"/>
      <c r="G17" s="137"/>
      <c r="H17" s="184"/>
      <c r="I17" s="135"/>
      <c r="J17" s="136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184"/>
      <c r="D18" s="135"/>
      <c r="E18" s="136"/>
      <c r="F18" s="137"/>
      <c r="G18" s="137"/>
      <c r="H18" s="184"/>
      <c r="I18" s="135"/>
      <c r="J18" s="136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184"/>
      <c r="D19" s="135"/>
      <c r="E19" s="136"/>
      <c r="F19" s="137"/>
      <c r="G19" s="137"/>
      <c r="H19" s="184"/>
      <c r="I19" s="135"/>
      <c r="J19" s="136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184"/>
      <c r="D20" s="135"/>
      <c r="E20" s="136"/>
      <c r="F20" s="137"/>
      <c r="G20" s="137"/>
      <c r="H20" s="184"/>
      <c r="I20" s="135"/>
      <c r="J20" s="136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0</v>
      </c>
      <c r="C21" s="184"/>
      <c r="D21" s="135"/>
      <c r="E21" s="136"/>
      <c r="F21" s="137"/>
      <c r="G21" s="137"/>
      <c r="H21" s="184"/>
      <c r="I21" s="135"/>
      <c r="J21" s="136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184"/>
      <c r="D22" s="135"/>
      <c r="E22" s="136"/>
      <c r="F22" s="137"/>
      <c r="G22" s="137"/>
      <c r="H22" s="184"/>
      <c r="I22" s="135"/>
      <c r="J22" s="136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184"/>
      <c r="D23" s="135"/>
      <c r="E23" s="136"/>
      <c r="F23" s="137"/>
      <c r="G23" s="137"/>
      <c r="H23" s="184"/>
      <c r="I23" s="135"/>
      <c r="J23" s="136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184"/>
      <c r="D24" s="135"/>
      <c r="E24" s="136"/>
      <c r="F24" s="137"/>
      <c r="G24" s="137"/>
      <c r="H24" s="184"/>
      <c r="I24" s="135"/>
      <c r="J24" s="136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184"/>
      <c r="D25" s="135"/>
      <c r="E25" s="136"/>
      <c r="F25" s="137"/>
      <c r="G25" s="137"/>
      <c r="H25" s="184"/>
      <c r="I25" s="135"/>
      <c r="J25" s="136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184"/>
      <c r="D26" s="135"/>
      <c r="E26" s="136"/>
      <c r="F26" s="137"/>
      <c r="G26" s="137"/>
      <c r="H26" s="184"/>
      <c r="I26" s="135"/>
      <c r="J26" s="136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184"/>
      <c r="D27" s="135"/>
      <c r="E27" s="136"/>
      <c r="F27" s="137"/>
      <c r="G27" s="137"/>
      <c r="H27" s="184"/>
      <c r="I27" s="135"/>
      <c r="J27" s="136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184"/>
      <c r="D28" s="135"/>
      <c r="E28" s="136"/>
      <c r="F28" s="137"/>
      <c r="G28" s="137"/>
      <c r="H28" s="184"/>
      <c r="I28" s="135"/>
      <c r="J28" s="136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184"/>
      <c r="D29" s="135"/>
      <c r="E29" s="136"/>
      <c r="F29" s="137"/>
      <c r="G29" s="137"/>
      <c r="H29" s="184"/>
      <c r="I29" s="135"/>
      <c r="J29" s="136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184"/>
      <c r="D30" s="135"/>
      <c r="E30" s="136"/>
      <c r="F30" s="137"/>
      <c r="G30" s="137"/>
      <c r="H30" s="184"/>
      <c r="I30" s="135"/>
      <c r="J30" s="136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184"/>
      <c r="D31" s="135"/>
      <c r="E31" s="136"/>
      <c r="F31" s="137"/>
      <c r="G31" s="137"/>
      <c r="H31" s="184"/>
      <c r="I31" s="135"/>
      <c r="J31" s="136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184"/>
      <c r="D32" s="135"/>
      <c r="E32" s="136"/>
      <c r="F32" s="137"/>
      <c r="G32" s="137"/>
      <c r="H32" s="184"/>
      <c r="I32" s="135"/>
      <c r="J32" s="136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184"/>
      <c r="D33" s="135"/>
      <c r="E33" s="136"/>
      <c r="F33" s="137"/>
      <c r="G33" s="137"/>
      <c r="H33" s="184"/>
      <c r="I33" s="135"/>
      <c r="J33" s="136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184"/>
      <c r="D34" s="135"/>
      <c r="E34" s="136"/>
      <c r="F34" s="137"/>
      <c r="G34" s="137"/>
      <c r="H34" s="184"/>
      <c r="I34" s="135"/>
      <c r="J34" s="136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184"/>
      <c r="D35" s="135"/>
      <c r="E35" s="136"/>
      <c r="F35" s="137"/>
      <c r="G35" s="137"/>
      <c r="H35" s="184"/>
      <c r="I35" s="135"/>
      <c r="J35" s="136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185"/>
      <c r="D36" s="186"/>
      <c r="E36" s="143"/>
      <c r="F36" s="148"/>
      <c r="G36" s="148"/>
      <c r="H36" s="185"/>
      <c r="I36" s="186"/>
      <c r="J36" s="14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184"/>
      <c r="D37" s="135"/>
      <c r="E37" s="136"/>
      <c r="F37" s="137"/>
      <c r="G37" s="137"/>
      <c r="H37" s="184"/>
      <c r="I37" s="135"/>
      <c r="J37" s="136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184"/>
      <c r="D38" s="135"/>
      <c r="E38" s="136"/>
      <c r="F38" s="137"/>
      <c r="G38" s="137"/>
      <c r="H38" s="184"/>
      <c r="I38" s="135"/>
      <c r="J38" s="136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184"/>
      <c r="D39" s="135"/>
      <c r="E39" s="136"/>
      <c r="F39" s="137"/>
      <c r="G39" s="137"/>
      <c r="H39" s="184"/>
      <c r="I39" s="135"/>
      <c r="J39" s="136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184"/>
      <c r="D40" s="135"/>
      <c r="E40" s="136"/>
      <c r="F40" s="137"/>
      <c r="G40" s="137"/>
      <c r="H40" s="184"/>
      <c r="I40" s="135"/>
      <c r="J40" s="136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184"/>
      <c r="D41" s="135"/>
      <c r="E41" s="136"/>
      <c r="F41" s="137"/>
      <c r="G41" s="137"/>
      <c r="H41" s="184"/>
      <c r="I41" s="135"/>
      <c r="J41" s="136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184"/>
      <c r="D42" s="135"/>
      <c r="E42" s="136"/>
      <c r="F42" s="137"/>
      <c r="G42" s="137"/>
      <c r="H42" s="184"/>
      <c r="I42" s="135"/>
      <c r="J42" s="136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184"/>
      <c r="D43" s="135"/>
      <c r="E43" s="136"/>
      <c r="F43" s="137"/>
      <c r="G43" s="137"/>
      <c r="H43" s="184"/>
      <c r="I43" s="135"/>
      <c r="J43" s="136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184"/>
      <c r="D44" s="135"/>
      <c r="E44" s="136"/>
      <c r="F44" s="137"/>
      <c r="G44" s="137"/>
      <c r="H44" s="184"/>
      <c r="I44" s="135"/>
      <c r="J44" s="136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184"/>
      <c r="D45" s="135"/>
      <c r="E45" s="136"/>
      <c r="F45" s="137"/>
      <c r="G45" s="137"/>
      <c r="H45" s="184"/>
      <c r="I45" s="135"/>
      <c r="J45" s="136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184"/>
      <c r="D46" s="135"/>
      <c r="E46" s="136"/>
      <c r="F46" s="137"/>
      <c r="G46" s="137"/>
      <c r="H46" s="184"/>
      <c r="I46" s="135"/>
      <c r="J46" s="136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184"/>
      <c r="D47" s="135"/>
      <c r="E47" s="136"/>
      <c r="F47" s="137"/>
      <c r="G47" s="137"/>
      <c r="H47" s="184"/>
      <c r="I47" s="135"/>
      <c r="J47" s="136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184"/>
      <c r="D48" s="135"/>
      <c r="E48" s="136"/>
      <c r="F48" s="137"/>
      <c r="G48" s="137"/>
      <c r="H48" s="184"/>
      <c r="I48" s="135"/>
      <c r="J48" s="136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184"/>
      <c r="D49" s="135"/>
      <c r="E49" s="136"/>
      <c r="F49" s="137"/>
      <c r="G49" s="137"/>
      <c r="H49" s="184"/>
      <c r="I49" s="135"/>
      <c r="J49" s="136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184"/>
      <c r="D50" s="135"/>
      <c r="E50" s="136"/>
      <c r="F50" s="137"/>
      <c r="G50" s="137"/>
      <c r="H50" s="184"/>
      <c r="I50" s="135"/>
      <c r="J50" s="136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184"/>
      <c r="D51" s="135"/>
      <c r="E51" s="136"/>
      <c r="F51" s="137"/>
      <c r="G51" s="137"/>
      <c r="H51" s="184"/>
      <c r="I51" s="135"/>
      <c r="J51" s="136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185"/>
      <c r="D52" s="186"/>
      <c r="E52" s="143"/>
      <c r="F52" s="148"/>
      <c r="G52" s="148"/>
      <c r="H52" s="185"/>
      <c r="I52" s="186"/>
      <c r="J52" s="14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169"/>
      <c r="D53" s="188"/>
      <c r="E53" s="148"/>
      <c r="F53" s="148"/>
      <c r="G53" s="148"/>
      <c r="H53" s="169"/>
      <c r="I53" s="188"/>
      <c r="J53" s="148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169"/>
      <c r="D54" s="188"/>
      <c r="E54" s="148"/>
      <c r="F54" s="148"/>
      <c r="G54" s="148"/>
      <c r="H54" s="169"/>
      <c r="I54" s="188"/>
      <c r="J54" s="148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169"/>
      <c r="D55" s="188"/>
      <c r="E55" s="148"/>
      <c r="F55" s="148"/>
      <c r="G55" s="148"/>
      <c r="H55" s="169"/>
      <c r="I55" s="188"/>
      <c r="J55" s="148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165"/>
      <c r="D56" s="147"/>
      <c r="E56" s="137"/>
      <c r="F56" s="137"/>
      <c r="G56" s="137"/>
      <c r="H56" s="165"/>
      <c r="I56" s="147"/>
      <c r="J56" s="137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165"/>
      <c r="D57" s="147"/>
      <c r="E57" s="137"/>
      <c r="F57" s="137"/>
      <c r="G57" s="137"/>
      <c r="H57" s="165"/>
      <c r="I57" s="147"/>
      <c r="J57" s="137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165"/>
      <c r="D58" s="147"/>
      <c r="E58" s="137"/>
      <c r="F58" s="137"/>
      <c r="G58" s="137"/>
      <c r="H58" s="165"/>
      <c r="I58" s="147"/>
      <c r="J58" s="137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165"/>
      <c r="D59" s="147"/>
      <c r="E59" s="137"/>
      <c r="F59" s="137"/>
      <c r="G59" s="137"/>
      <c r="H59" s="165"/>
      <c r="I59" s="147"/>
      <c r="J59" s="137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165"/>
      <c r="D60" s="147"/>
      <c r="E60" s="137"/>
      <c r="F60" s="137"/>
      <c r="G60" s="137"/>
      <c r="H60" s="165"/>
      <c r="I60" s="147"/>
      <c r="J60" s="137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165"/>
      <c r="D61" s="147"/>
      <c r="E61" s="137"/>
      <c r="F61" s="137"/>
      <c r="G61" s="137"/>
      <c r="H61" s="165"/>
      <c r="I61" s="147"/>
      <c r="J61" s="137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165"/>
      <c r="D62" s="147"/>
      <c r="E62" s="137"/>
      <c r="F62" s="137"/>
      <c r="G62" s="137"/>
      <c r="H62" s="165"/>
      <c r="I62" s="147"/>
      <c r="J62" s="137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165"/>
      <c r="D63" s="147"/>
      <c r="E63" s="137"/>
      <c r="F63" s="137"/>
      <c r="G63" s="137"/>
      <c r="H63" s="165"/>
      <c r="I63" s="147"/>
      <c r="J63" s="137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165"/>
      <c r="D64" s="188"/>
      <c r="E64" s="148"/>
      <c r="F64" s="137"/>
      <c r="G64" s="137"/>
      <c r="H64" s="165"/>
      <c r="I64" s="188"/>
      <c r="J64" s="148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165"/>
      <c r="D65" s="147"/>
      <c r="E65" s="137"/>
      <c r="F65" s="137"/>
      <c r="G65" s="137"/>
      <c r="H65" s="165"/>
      <c r="I65" s="147"/>
      <c r="J65" s="137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165"/>
      <c r="D66" s="147"/>
      <c r="E66" s="137"/>
      <c r="F66" s="137"/>
      <c r="G66" s="137"/>
      <c r="H66" s="165"/>
      <c r="I66" s="147"/>
      <c r="J66" s="137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169"/>
      <c r="D68" s="188"/>
      <c r="E68" s="148"/>
      <c r="F68" s="148"/>
      <c r="G68" s="148"/>
      <c r="H68" s="169"/>
      <c r="I68" s="188"/>
      <c r="J68" s="148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165"/>
      <c r="D69" s="147"/>
      <c r="E69" s="137"/>
      <c r="F69" s="137"/>
      <c r="G69" s="137"/>
      <c r="H69" s="165"/>
      <c r="I69" s="147"/>
      <c r="J69" s="137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151"/>
      <c r="F70" s="137"/>
      <c r="G70" s="151"/>
      <c r="H70" s="170"/>
      <c r="I70" s="170"/>
      <c r="J70" s="151"/>
      <c r="K70" s="170"/>
      <c r="L70" s="252"/>
      <c r="M70" s="170"/>
      <c r="N70" s="170"/>
      <c r="O70" s="171"/>
    </row>
    <row r="71" spans="1:15" ht="16.5" thickBot="1" x14ac:dyDescent="0.3">
      <c r="A71" s="37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0</v>
      </c>
      <c r="C75" s="157">
        <v>0</v>
      </c>
      <c r="D75" s="157">
        <v>0</v>
      </c>
      <c r="E75" s="157">
        <v>0</v>
      </c>
      <c r="F75" s="157">
        <v>0</v>
      </c>
      <c r="G75" s="157">
        <v>0</v>
      </c>
      <c r="H75" s="156">
        <v>0</v>
      </c>
      <c r="I75" s="156">
        <v>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tabColor rgb="FF00B050"/>
    <pageSetUpPr fitToPage="1"/>
  </sheetPr>
  <dimension ref="A1:O79"/>
  <sheetViews>
    <sheetView zoomScale="75" zoomScaleNormal="75" workbookViewId="0">
      <pane ySplit="6" topLeftCell="A67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11" customWidth="1"/>
    <col min="2" max="2" width="10.7109375" style="12" customWidth="1"/>
    <col min="3" max="3" width="24.42578125" style="12" customWidth="1"/>
    <col min="4" max="4" width="21.5703125" style="12" customWidth="1"/>
    <col min="5" max="5" width="12" style="12" customWidth="1"/>
    <col min="6" max="7" width="16.5703125" style="12" customWidth="1"/>
    <col min="8" max="8" width="16.42578125" style="11" customWidth="1"/>
    <col min="9" max="9" width="16.140625" style="11" customWidth="1"/>
    <col min="10" max="10" width="14.28515625" style="11" customWidth="1"/>
    <col min="11" max="11" width="11.28515625" style="11" customWidth="1"/>
    <col min="12" max="12" width="11.42578125" style="11" customWidth="1"/>
    <col min="13" max="14" width="8.85546875" style="11" customWidth="1"/>
    <col min="15" max="15" width="11.7109375" style="11" customWidth="1"/>
    <col min="16" max="245" width="8.85546875" style="11" customWidth="1"/>
    <col min="246" max="246" width="34" style="11" customWidth="1"/>
    <col min="247" max="247" width="11.28515625" style="11" customWidth="1"/>
    <col min="248" max="248" width="11" style="11" customWidth="1"/>
    <col min="249" max="16384" width="8.85546875" style="11"/>
  </cols>
  <sheetData>
    <row r="1" spans="1:15" ht="27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71</v>
      </c>
      <c r="B3" s="10"/>
      <c r="C3" s="10"/>
      <c r="D3" s="10"/>
      <c r="E3" s="10"/>
      <c r="F3" s="10"/>
      <c r="G3" s="10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8" t="s">
        <v>4</v>
      </c>
      <c r="B7" s="127">
        <f t="shared" ref="B7:B70" si="0">C7+D7+F7</f>
        <v>0</v>
      </c>
      <c r="C7" s="183"/>
      <c r="D7" s="129"/>
      <c r="E7" s="130"/>
      <c r="F7" s="131"/>
      <c r="G7" s="131"/>
      <c r="H7" s="183"/>
      <c r="I7" s="243"/>
      <c r="J7" s="244"/>
      <c r="K7" s="284"/>
      <c r="L7" s="130"/>
      <c r="M7" s="129"/>
      <c r="N7" s="129"/>
      <c r="O7" s="189"/>
    </row>
    <row r="8" spans="1:15" ht="15.75" x14ac:dyDescent="0.25">
      <c r="A8" s="38" t="s">
        <v>5</v>
      </c>
      <c r="B8" s="134">
        <f t="shared" si="0"/>
        <v>0</v>
      </c>
      <c r="C8" s="184"/>
      <c r="D8" s="135"/>
      <c r="E8" s="136"/>
      <c r="F8" s="137"/>
      <c r="G8" s="137"/>
      <c r="H8" s="184"/>
      <c r="I8" s="135"/>
      <c r="J8" s="136"/>
      <c r="K8" s="147"/>
      <c r="L8" s="136"/>
      <c r="M8" s="184"/>
      <c r="N8" s="184"/>
      <c r="O8" s="138"/>
    </row>
    <row r="9" spans="1:15" ht="15.75" x14ac:dyDescent="0.25">
      <c r="A9" s="38" t="s">
        <v>6</v>
      </c>
      <c r="B9" s="134">
        <f t="shared" si="0"/>
        <v>0</v>
      </c>
      <c r="C9" s="184"/>
      <c r="D9" s="135"/>
      <c r="E9" s="136"/>
      <c r="F9" s="137"/>
      <c r="G9" s="137"/>
      <c r="H9" s="184"/>
      <c r="I9" s="135"/>
      <c r="J9" s="136"/>
      <c r="K9" s="147"/>
      <c r="L9" s="136"/>
      <c r="M9" s="184"/>
      <c r="N9" s="184"/>
      <c r="O9" s="138"/>
    </row>
    <row r="10" spans="1:15" ht="15.75" x14ac:dyDescent="0.25">
      <c r="A10" s="38" t="s">
        <v>7</v>
      </c>
      <c r="B10" s="134">
        <f t="shared" si="0"/>
        <v>0</v>
      </c>
      <c r="C10" s="184"/>
      <c r="D10" s="135"/>
      <c r="E10" s="136"/>
      <c r="F10" s="137"/>
      <c r="G10" s="137"/>
      <c r="H10" s="184"/>
      <c r="I10" s="135"/>
      <c r="J10" s="136"/>
      <c r="K10" s="147"/>
      <c r="L10" s="136"/>
      <c r="M10" s="184"/>
      <c r="N10" s="184"/>
      <c r="O10" s="138"/>
    </row>
    <row r="11" spans="1:15" ht="15.75" x14ac:dyDescent="0.25">
      <c r="A11" s="38" t="s">
        <v>8</v>
      </c>
      <c r="B11" s="134">
        <f t="shared" si="0"/>
        <v>0</v>
      </c>
      <c r="C11" s="184"/>
      <c r="D11" s="135"/>
      <c r="E11" s="136"/>
      <c r="F11" s="137"/>
      <c r="G11" s="137"/>
      <c r="H11" s="184"/>
      <c r="I11" s="135"/>
      <c r="J11" s="136"/>
      <c r="K11" s="147"/>
      <c r="L11" s="136"/>
      <c r="M11" s="184"/>
      <c r="N11" s="184"/>
      <c r="O11" s="138"/>
    </row>
    <row r="12" spans="1:15" ht="15.75" x14ac:dyDescent="0.25">
      <c r="A12" s="38" t="s">
        <v>9</v>
      </c>
      <c r="B12" s="134">
        <f t="shared" si="0"/>
        <v>0</v>
      </c>
      <c r="C12" s="184"/>
      <c r="D12" s="135"/>
      <c r="E12" s="136"/>
      <c r="F12" s="137"/>
      <c r="G12" s="137"/>
      <c r="H12" s="184"/>
      <c r="I12" s="135"/>
      <c r="J12" s="136"/>
      <c r="K12" s="147"/>
      <c r="L12" s="136"/>
      <c r="M12" s="184"/>
      <c r="N12" s="184"/>
      <c r="O12" s="138"/>
    </row>
    <row r="13" spans="1:15" ht="15.75" x14ac:dyDescent="0.25">
      <c r="A13" s="38" t="s">
        <v>10</v>
      </c>
      <c r="B13" s="134">
        <f t="shared" si="0"/>
        <v>0</v>
      </c>
      <c r="C13" s="184"/>
      <c r="D13" s="135"/>
      <c r="E13" s="136"/>
      <c r="F13" s="137"/>
      <c r="G13" s="137"/>
      <c r="H13" s="184"/>
      <c r="I13" s="135"/>
      <c r="J13" s="136"/>
      <c r="K13" s="147"/>
      <c r="L13" s="136"/>
      <c r="M13" s="184"/>
      <c r="N13" s="184"/>
      <c r="O13" s="138"/>
    </row>
    <row r="14" spans="1:15" ht="14.45" customHeight="1" x14ac:dyDescent="0.25">
      <c r="A14" s="38" t="s">
        <v>11</v>
      </c>
      <c r="B14" s="134">
        <f t="shared" si="0"/>
        <v>0</v>
      </c>
      <c r="C14" s="184"/>
      <c r="D14" s="135"/>
      <c r="E14" s="136"/>
      <c r="F14" s="137"/>
      <c r="G14" s="137"/>
      <c r="H14" s="184"/>
      <c r="I14" s="135"/>
      <c r="J14" s="136"/>
      <c r="K14" s="147"/>
      <c r="L14" s="136"/>
      <c r="M14" s="184"/>
      <c r="N14" s="184"/>
      <c r="O14" s="138"/>
    </row>
    <row r="15" spans="1:15" ht="15.75" x14ac:dyDescent="0.25">
      <c r="A15" s="38" t="s">
        <v>12</v>
      </c>
      <c r="B15" s="134">
        <f t="shared" si="0"/>
        <v>0</v>
      </c>
      <c r="C15" s="184"/>
      <c r="D15" s="135"/>
      <c r="E15" s="136"/>
      <c r="F15" s="137"/>
      <c r="G15" s="137"/>
      <c r="H15" s="184"/>
      <c r="I15" s="135"/>
      <c r="J15" s="136"/>
      <c r="K15" s="147"/>
      <c r="L15" s="136"/>
      <c r="M15" s="184"/>
      <c r="N15" s="184"/>
      <c r="O15" s="138"/>
    </row>
    <row r="16" spans="1:15" ht="15.75" x14ac:dyDescent="0.25">
      <c r="A16" s="38" t="s">
        <v>13</v>
      </c>
      <c r="B16" s="134">
        <f t="shared" si="0"/>
        <v>0</v>
      </c>
      <c r="C16" s="184"/>
      <c r="D16" s="135"/>
      <c r="E16" s="136"/>
      <c r="F16" s="137"/>
      <c r="G16" s="137"/>
      <c r="H16" s="184"/>
      <c r="I16" s="135"/>
      <c r="J16" s="136"/>
      <c r="K16" s="147"/>
      <c r="L16" s="136"/>
      <c r="M16" s="184"/>
      <c r="N16" s="184"/>
      <c r="O16" s="138"/>
    </row>
    <row r="17" spans="1:15" ht="15.75" x14ac:dyDescent="0.25">
      <c r="A17" s="38" t="s">
        <v>14</v>
      </c>
      <c r="B17" s="134">
        <f t="shared" si="0"/>
        <v>0</v>
      </c>
      <c r="C17" s="184"/>
      <c r="D17" s="135"/>
      <c r="E17" s="136"/>
      <c r="F17" s="137"/>
      <c r="G17" s="137"/>
      <c r="H17" s="184"/>
      <c r="I17" s="135"/>
      <c r="J17" s="136"/>
      <c r="K17" s="147"/>
      <c r="L17" s="136"/>
      <c r="M17" s="184"/>
      <c r="N17" s="184"/>
      <c r="O17" s="138"/>
    </row>
    <row r="18" spans="1:15" ht="15.75" x14ac:dyDescent="0.25">
      <c r="A18" s="38" t="s">
        <v>15</v>
      </c>
      <c r="B18" s="134">
        <f t="shared" si="0"/>
        <v>0</v>
      </c>
      <c r="C18" s="184"/>
      <c r="D18" s="135"/>
      <c r="E18" s="136"/>
      <c r="F18" s="137"/>
      <c r="G18" s="137"/>
      <c r="H18" s="184"/>
      <c r="I18" s="135"/>
      <c r="J18" s="136"/>
      <c r="K18" s="147"/>
      <c r="L18" s="136"/>
      <c r="M18" s="184"/>
      <c r="N18" s="184"/>
      <c r="O18" s="138"/>
    </row>
    <row r="19" spans="1:15" ht="15.75" x14ac:dyDescent="0.25">
      <c r="A19" s="38" t="s">
        <v>16</v>
      </c>
      <c r="B19" s="134">
        <f t="shared" si="0"/>
        <v>0</v>
      </c>
      <c r="C19" s="184"/>
      <c r="D19" s="135"/>
      <c r="E19" s="136"/>
      <c r="F19" s="137"/>
      <c r="G19" s="137"/>
      <c r="H19" s="184"/>
      <c r="I19" s="135"/>
      <c r="J19" s="136"/>
      <c r="K19" s="147"/>
      <c r="L19" s="136"/>
      <c r="M19" s="184"/>
      <c r="N19" s="184"/>
      <c r="O19" s="138"/>
    </row>
    <row r="20" spans="1:15" ht="15.75" x14ac:dyDescent="0.25">
      <c r="A20" s="38" t="s">
        <v>17</v>
      </c>
      <c r="B20" s="134">
        <f t="shared" si="0"/>
        <v>0</v>
      </c>
      <c r="C20" s="184"/>
      <c r="D20" s="135"/>
      <c r="E20" s="136"/>
      <c r="F20" s="137"/>
      <c r="G20" s="137"/>
      <c r="H20" s="184"/>
      <c r="I20" s="135"/>
      <c r="J20" s="136"/>
      <c r="K20" s="147"/>
      <c r="L20" s="136"/>
      <c r="M20" s="184"/>
      <c r="N20" s="184"/>
      <c r="O20" s="138"/>
    </row>
    <row r="21" spans="1:15" ht="15.75" x14ac:dyDescent="0.25">
      <c r="A21" s="38" t="s">
        <v>18</v>
      </c>
      <c r="B21" s="134">
        <f t="shared" si="0"/>
        <v>0</v>
      </c>
      <c r="C21" s="184"/>
      <c r="D21" s="135"/>
      <c r="E21" s="136"/>
      <c r="F21" s="137"/>
      <c r="G21" s="137"/>
      <c r="H21" s="184"/>
      <c r="I21" s="135"/>
      <c r="J21" s="136"/>
      <c r="K21" s="147"/>
      <c r="L21" s="136"/>
      <c r="M21" s="184"/>
      <c r="N21" s="184"/>
      <c r="O21" s="138"/>
    </row>
    <row r="22" spans="1:15" ht="15.6" customHeight="1" x14ac:dyDescent="0.25">
      <c r="A22" s="38" t="s">
        <v>19</v>
      </c>
      <c r="B22" s="134">
        <f t="shared" si="0"/>
        <v>0</v>
      </c>
      <c r="C22" s="184"/>
      <c r="D22" s="135"/>
      <c r="E22" s="136"/>
      <c r="F22" s="137"/>
      <c r="G22" s="137"/>
      <c r="H22" s="184"/>
      <c r="I22" s="135"/>
      <c r="J22" s="136"/>
      <c r="K22" s="147"/>
      <c r="L22" s="136"/>
      <c r="M22" s="184"/>
      <c r="N22" s="184"/>
      <c r="O22" s="138"/>
    </row>
    <row r="23" spans="1:15" ht="15.75" x14ac:dyDescent="0.25">
      <c r="A23" s="38" t="s">
        <v>20</v>
      </c>
      <c r="B23" s="134">
        <f t="shared" si="0"/>
        <v>0</v>
      </c>
      <c r="C23" s="184"/>
      <c r="D23" s="135"/>
      <c r="E23" s="136"/>
      <c r="F23" s="137"/>
      <c r="G23" s="137"/>
      <c r="H23" s="184"/>
      <c r="I23" s="135"/>
      <c r="J23" s="136"/>
      <c r="K23" s="147"/>
      <c r="L23" s="136"/>
      <c r="M23" s="184"/>
      <c r="N23" s="184"/>
      <c r="O23" s="138"/>
    </row>
    <row r="24" spans="1:15" ht="15.75" x14ac:dyDescent="0.25">
      <c r="A24" s="38" t="s">
        <v>21</v>
      </c>
      <c r="B24" s="134">
        <f t="shared" si="0"/>
        <v>0</v>
      </c>
      <c r="C24" s="184"/>
      <c r="D24" s="135"/>
      <c r="E24" s="136"/>
      <c r="F24" s="137"/>
      <c r="G24" s="137"/>
      <c r="H24" s="184"/>
      <c r="I24" s="135"/>
      <c r="J24" s="136"/>
      <c r="K24" s="147"/>
      <c r="L24" s="136"/>
      <c r="M24" s="184"/>
      <c r="N24" s="184"/>
      <c r="O24" s="138"/>
    </row>
    <row r="25" spans="1:15" ht="15.6" customHeight="1" x14ac:dyDescent="0.25">
      <c r="A25" s="38" t="s">
        <v>22</v>
      </c>
      <c r="B25" s="134">
        <f t="shared" si="0"/>
        <v>0</v>
      </c>
      <c r="C25" s="184"/>
      <c r="D25" s="135"/>
      <c r="E25" s="136"/>
      <c r="F25" s="137"/>
      <c r="G25" s="137"/>
      <c r="H25" s="184"/>
      <c r="I25" s="135"/>
      <c r="J25" s="136"/>
      <c r="K25" s="147"/>
      <c r="L25" s="136"/>
      <c r="M25" s="184"/>
      <c r="N25" s="184"/>
      <c r="O25" s="138"/>
    </row>
    <row r="26" spans="1:15" ht="15.6" customHeight="1" x14ac:dyDescent="0.25">
      <c r="A26" s="38" t="s">
        <v>23</v>
      </c>
      <c r="B26" s="134">
        <f t="shared" si="0"/>
        <v>0</v>
      </c>
      <c r="C26" s="184"/>
      <c r="D26" s="135"/>
      <c r="E26" s="136"/>
      <c r="F26" s="137"/>
      <c r="G26" s="137"/>
      <c r="H26" s="184"/>
      <c r="I26" s="135"/>
      <c r="J26" s="136"/>
      <c r="K26" s="147"/>
      <c r="L26" s="136"/>
      <c r="M26" s="184"/>
      <c r="N26" s="184"/>
      <c r="O26" s="138"/>
    </row>
    <row r="27" spans="1:15" ht="15.6" customHeight="1" x14ac:dyDescent="0.25">
      <c r="A27" s="38" t="s">
        <v>24</v>
      </c>
      <c r="B27" s="134">
        <f t="shared" si="0"/>
        <v>0</v>
      </c>
      <c r="C27" s="184"/>
      <c r="D27" s="135"/>
      <c r="E27" s="136"/>
      <c r="F27" s="137"/>
      <c r="G27" s="137"/>
      <c r="H27" s="184"/>
      <c r="I27" s="135"/>
      <c r="J27" s="136"/>
      <c r="K27" s="147"/>
      <c r="L27" s="136"/>
      <c r="M27" s="184"/>
      <c r="N27" s="184"/>
      <c r="O27" s="138"/>
    </row>
    <row r="28" spans="1:15" ht="15.6" customHeight="1" x14ac:dyDescent="0.25">
      <c r="A28" s="38" t="s">
        <v>25</v>
      </c>
      <c r="B28" s="134">
        <f t="shared" si="0"/>
        <v>0</v>
      </c>
      <c r="C28" s="184"/>
      <c r="D28" s="135"/>
      <c r="E28" s="136"/>
      <c r="F28" s="137"/>
      <c r="G28" s="137"/>
      <c r="H28" s="184"/>
      <c r="I28" s="135"/>
      <c r="J28" s="136"/>
      <c r="K28" s="147"/>
      <c r="L28" s="136"/>
      <c r="M28" s="184"/>
      <c r="N28" s="184"/>
      <c r="O28" s="138"/>
    </row>
    <row r="29" spans="1:15" ht="15.6" customHeight="1" x14ac:dyDescent="0.25">
      <c r="A29" s="38" t="s">
        <v>26</v>
      </c>
      <c r="B29" s="134">
        <f t="shared" si="0"/>
        <v>0</v>
      </c>
      <c r="C29" s="184"/>
      <c r="D29" s="135"/>
      <c r="E29" s="136"/>
      <c r="F29" s="137"/>
      <c r="G29" s="137"/>
      <c r="H29" s="184"/>
      <c r="I29" s="135"/>
      <c r="J29" s="136"/>
      <c r="K29" s="147"/>
      <c r="L29" s="136"/>
      <c r="M29" s="184"/>
      <c r="N29" s="184"/>
      <c r="O29" s="138"/>
    </row>
    <row r="30" spans="1:15" ht="15.6" customHeight="1" x14ac:dyDescent="0.25">
      <c r="A30" s="38" t="s">
        <v>27</v>
      </c>
      <c r="B30" s="134">
        <f t="shared" si="0"/>
        <v>0</v>
      </c>
      <c r="C30" s="184"/>
      <c r="D30" s="135"/>
      <c r="E30" s="136"/>
      <c r="F30" s="137"/>
      <c r="G30" s="137"/>
      <c r="H30" s="184"/>
      <c r="I30" s="135"/>
      <c r="J30" s="136"/>
      <c r="K30" s="147"/>
      <c r="L30" s="136"/>
      <c r="M30" s="184"/>
      <c r="N30" s="184"/>
      <c r="O30" s="138"/>
    </row>
    <row r="31" spans="1:15" ht="15.6" customHeight="1" x14ac:dyDescent="0.25">
      <c r="A31" s="38" t="s">
        <v>28</v>
      </c>
      <c r="B31" s="134">
        <f t="shared" si="0"/>
        <v>0</v>
      </c>
      <c r="C31" s="184"/>
      <c r="D31" s="135"/>
      <c r="E31" s="136"/>
      <c r="F31" s="137"/>
      <c r="G31" s="137"/>
      <c r="H31" s="184"/>
      <c r="I31" s="135"/>
      <c r="J31" s="136"/>
      <c r="K31" s="147"/>
      <c r="L31" s="136"/>
      <c r="M31" s="184"/>
      <c r="N31" s="184"/>
      <c r="O31" s="138"/>
    </row>
    <row r="32" spans="1:15" ht="15.6" customHeight="1" x14ac:dyDescent="0.25">
      <c r="A32" s="38" t="s">
        <v>29</v>
      </c>
      <c r="B32" s="134">
        <f t="shared" si="0"/>
        <v>0</v>
      </c>
      <c r="C32" s="184"/>
      <c r="D32" s="135"/>
      <c r="E32" s="136"/>
      <c r="F32" s="137"/>
      <c r="G32" s="137"/>
      <c r="H32" s="184"/>
      <c r="I32" s="135"/>
      <c r="J32" s="136"/>
      <c r="K32" s="147"/>
      <c r="L32" s="136"/>
      <c r="M32" s="184"/>
      <c r="N32" s="184"/>
      <c r="O32" s="138"/>
    </row>
    <row r="33" spans="1:15" ht="17.45" customHeight="1" x14ac:dyDescent="0.25">
      <c r="A33" s="38" t="s">
        <v>30</v>
      </c>
      <c r="B33" s="134">
        <f t="shared" si="0"/>
        <v>0</v>
      </c>
      <c r="C33" s="184"/>
      <c r="D33" s="135"/>
      <c r="E33" s="136"/>
      <c r="F33" s="137"/>
      <c r="G33" s="137"/>
      <c r="H33" s="184"/>
      <c r="I33" s="135"/>
      <c r="J33" s="136"/>
      <c r="K33" s="147"/>
      <c r="L33" s="136"/>
      <c r="M33" s="184"/>
      <c r="N33" s="184"/>
      <c r="O33" s="138"/>
    </row>
    <row r="34" spans="1:15" ht="15.75" x14ac:dyDescent="0.25">
      <c r="A34" s="38" t="s">
        <v>31</v>
      </c>
      <c r="B34" s="134">
        <f t="shared" si="0"/>
        <v>0</v>
      </c>
      <c r="C34" s="184"/>
      <c r="D34" s="135"/>
      <c r="E34" s="136"/>
      <c r="F34" s="137"/>
      <c r="G34" s="137"/>
      <c r="H34" s="184"/>
      <c r="I34" s="135"/>
      <c r="J34" s="136"/>
      <c r="K34" s="147"/>
      <c r="L34" s="136"/>
      <c r="M34" s="184"/>
      <c r="N34" s="184"/>
      <c r="O34" s="138"/>
    </row>
    <row r="35" spans="1:15" ht="16.899999999999999" customHeight="1" x14ac:dyDescent="0.25">
      <c r="A35" s="38" t="s">
        <v>32</v>
      </c>
      <c r="B35" s="134">
        <f t="shared" si="0"/>
        <v>0</v>
      </c>
      <c r="C35" s="184"/>
      <c r="D35" s="135"/>
      <c r="E35" s="136"/>
      <c r="F35" s="137"/>
      <c r="G35" s="137"/>
      <c r="H35" s="184"/>
      <c r="I35" s="135"/>
      <c r="J35" s="136"/>
      <c r="K35" s="147"/>
      <c r="L35" s="136"/>
      <c r="M35" s="184"/>
      <c r="N35" s="184"/>
      <c r="O35" s="138"/>
    </row>
    <row r="36" spans="1:15" s="67" customFormat="1" ht="15.6" customHeight="1" x14ac:dyDescent="0.25">
      <c r="A36" s="66" t="s">
        <v>33</v>
      </c>
      <c r="B36" s="134">
        <f t="shared" si="0"/>
        <v>0</v>
      </c>
      <c r="C36" s="185"/>
      <c r="D36" s="186"/>
      <c r="E36" s="143"/>
      <c r="F36" s="148"/>
      <c r="G36" s="148"/>
      <c r="H36" s="185"/>
      <c r="I36" s="186"/>
      <c r="J36" s="143"/>
      <c r="K36" s="276">
        <f t="shared" ref="K36" si="1">ROUND(((B36+H36)*4)+I36*9.4,2)</f>
        <v>0</v>
      </c>
      <c r="L36" s="143"/>
      <c r="M36" s="185"/>
      <c r="N36" s="185"/>
      <c r="O36" s="187"/>
    </row>
    <row r="37" spans="1:15" ht="15.6" customHeight="1" x14ac:dyDescent="0.25">
      <c r="A37" s="38" t="s">
        <v>34</v>
      </c>
      <c r="B37" s="134">
        <f t="shared" si="0"/>
        <v>0</v>
      </c>
      <c r="C37" s="184"/>
      <c r="D37" s="135"/>
      <c r="E37" s="136"/>
      <c r="F37" s="137"/>
      <c r="G37" s="137"/>
      <c r="H37" s="184"/>
      <c r="I37" s="135"/>
      <c r="J37" s="136"/>
      <c r="K37" s="188"/>
      <c r="L37" s="136"/>
      <c r="M37" s="184"/>
      <c r="N37" s="184"/>
      <c r="O37" s="138"/>
    </row>
    <row r="38" spans="1:15" ht="15.75" x14ac:dyDescent="0.25">
      <c r="A38" s="38" t="s">
        <v>35</v>
      </c>
      <c r="B38" s="134">
        <f t="shared" si="0"/>
        <v>0</v>
      </c>
      <c r="C38" s="184"/>
      <c r="D38" s="135"/>
      <c r="E38" s="136"/>
      <c r="F38" s="137"/>
      <c r="G38" s="137"/>
      <c r="H38" s="184"/>
      <c r="I38" s="135"/>
      <c r="J38" s="136"/>
      <c r="K38" s="147"/>
      <c r="L38" s="136"/>
      <c r="M38" s="184"/>
      <c r="N38" s="184"/>
      <c r="O38" s="138"/>
    </row>
    <row r="39" spans="1:15" ht="15.6" customHeight="1" x14ac:dyDescent="0.25">
      <c r="A39" s="38" t="s">
        <v>36</v>
      </c>
      <c r="B39" s="134">
        <f t="shared" si="0"/>
        <v>0</v>
      </c>
      <c r="C39" s="184"/>
      <c r="D39" s="135"/>
      <c r="E39" s="136"/>
      <c r="F39" s="137"/>
      <c r="G39" s="137"/>
      <c r="H39" s="184"/>
      <c r="I39" s="135"/>
      <c r="J39" s="136"/>
      <c r="K39" s="147"/>
      <c r="L39" s="136"/>
      <c r="M39" s="184"/>
      <c r="N39" s="184"/>
      <c r="O39" s="138"/>
    </row>
    <row r="40" spans="1:15" ht="15.6" customHeight="1" x14ac:dyDescent="0.25">
      <c r="A40" s="38" t="s">
        <v>37</v>
      </c>
      <c r="B40" s="134">
        <f t="shared" si="0"/>
        <v>0</v>
      </c>
      <c r="C40" s="184"/>
      <c r="D40" s="135"/>
      <c r="E40" s="136"/>
      <c r="F40" s="137"/>
      <c r="G40" s="137"/>
      <c r="H40" s="184"/>
      <c r="I40" s="135"/>
      <c r="J40" s="136"/>
      <c r="K40" s="147"/>
      <c r="L40" s="136"/>
      <c r="M40" s="184"/>
      <c r="N40" s="184"/>
      <c r="O40" s="138"/>
    </row>
    <row r="41" spans="1:15" ht="15.6" customHeight="1" x14ac:dyDescent="0.25">
      <c r="A41" s="38" t="s">
        <v>38</v>
      </c>
      <c r="B41" s="134">
        <f t="shared" si="0"/>
        <v>0</v>
      </c>
      <c r="C41" s="184"/>
      <c r="D41" s="135"/>
      <c r="E41" s="136"/>
      <c r="F41" s="137"/>
      <c r="G41" s="137"/>
      <c r="H41" s="184"/>
      <c r="I41" s="135"/>
      <c r="J41" s="136"/>
      <c r="K41" s="147"/>
      <c r="L41" s="136"/>
      <c r="M41" s="184"/>
      <c r="N41" s="184"/>
      <c r="O41" s="138"/>
    </row>
    <row r="42" spans="1:15" ht="15.6" customHeight="1" x14ac:dyDescent="0.25">
      <c r="A42" s="38" t="s">
        <v>39</v>
      </c>
      <c r="B42" s="134">
        <f t="shared" si="0"/>
        <v>0</v>
      </c>
      <c r="C42" s="184"/>
      <c r="D42" s="135"/>
      <c r="E42" s="136"/>
      <c r="F42" s="137"/>
      <c r="G42" s="137"/>
      <c r="H42" s="184"/>
      <c r="I42" s="135"/>
      <c r="J42" s="136"/>
      <c r="K42" s="147"/>
      <c r="L42" s="136"/>
      <c r="M42" s="184"/>
      <c r="N42" s="184"/>
      <c r="O42" s="138"/>
    </row>
    <row r="43" spans="1:15" ht="15.6" customHeight="1" x14ac:dyDescent="0.25">
      <c r="A43" s="38" t="s">
        <v>40</v>
      </c>
      <c r="B43" s="134">
        <f t="shared" si="0"/>
        <v>0</v>
      </c>
      <c r="C43" s="184"/>
      <c r="D43" s="135"/>
      <c r="E43" s="136"/>
      <c r="F43" s="137"/>
      <c r="G43" s="137"/>
      <c r="H43" s="184"/>
      <c r="I43" s="135"/>
      <c r="J43" s="136"/>
      <c r="K43" s="147"/>
      <c r="L43" s="136"/>
      <c r="M43" s="184"/>
      <c r="N43" s="184"/>
      <c r="O43" s="138"/>
    </row>
    <row r="44" spans="1:15" ht="15" customHeight="1" x14ac:dyDescent="0.25">
      <c r="A44" s="38" t="s">
        <v>41</v>
      </c>
      <c r="B44" s="134">
        <f t="shared" si="0"/>
        <v>0</v>
      </c>
      <c r="C44" s="184"/>
      <c r="D44" s="135"/>
      <c r="E44" s="136"/>
      <c r="F44" s="137"/>
      <c r="G44" s="137"/>
      <c r="H44" s="184"/>
      <c r="I44" s="135"/>
      <c r="J44" s="136"/>
      <c r="K44" s="147"/>
      <c r="L44" s="136"/>
      <c r="M44" s="184"/>
      <c r="N44" s="184"/>
      <c r="O44" s="138"/>
    </row>
    <row r="45" spans="1:15" ht="30.6" customHeight="1" x14ac:dyDescent="0.25">
      <c r="A45" s="103" t="s">
        <v>77</v>
      </c>
      <c r="B45" s="134">
        <f t="shared" si="0"/>
        <v>0</v>
      </c>
      <c r="C45" s="184"/>
      <c r="D45" s="135"/>
      <c r="E45" s="136"/>
      <c r="F45" s="137"/>
      <c r="G45" s="137"/>
      <c r="H45" s="184"/>
      <c r="I45" s="135"/>
      <c r="J45" s="136"/>
      <c r="K45" s="147"/>
      <c r="L45" s="136"/>
      <c r="M45" s="184"/>
      <c r="N45" s="184"/>
      <c r="O45" s="138"/>
    </row>
    <row r="46" spans="1:15" ht="15.6" customHeight="1" x14ac:dyDescent="0.25">
      <c r="A46" s="38" t="s">
        <v>42</v>
      </c>
      <c r="B46" s="134">
        <f t="shared" si="0"/>
        <v>0</v>
      </c>
      <c r="C46" s="184"/>
      <c r="D46" s="135"/>
      <c r="E46" s="136"/>
      <c r="F46" s="137"/>
      <c r="G46" s="137"/>
      <c r="H46" s="184"/>
      <c r="I46" s="135"/>
      <c r="J46" s="136"/>
      <c r="K46" s="147"/>
      <c r="L46" s="136"/>
      <c r="M46" s="184"/>
      <c r="N46" s="184"/>
      <c r="O46" s="138"/>
    </row>
    <row r="47" spans="1:15" ht="15.6" customHeight="1" x14ac:dyDescent="0.25">
      <c r="A47" s="38" t="s">
        <v>43</v>
      </c>
      <c r="B47" s="134">
        <f t="shared" si="0"/>
        <v>0</v>
      </c>
      <c r="C47" s="184"/>
      <c r="D47" s="135"/>
      <c r="E47" s="136"/>
      <c r="F47" s="137"/>
      <c r="G47" s="137"/>
      <c r="H47" s="184"/>
      <c r="I47" s="135"/>
      <c r="J47" s="136"/>
      <c r="K47" s="147"/>
      <c r="L47" s="136"/>
      <c r="M47" s="184"/>
      <c r="N47" s="184"/>
      <c r="O47" s="138"/>
    </row>
    <row r="48" spans="1:15" s="12" customFormat="1" ht="15.75" x14ac:dyDescent="0.25">
      <c r="A48" s="38" t="s">
        <v>44</v>
      </c>
      <c r="B48" s="134">
        <f t="shared" si="0"/>
        <v>0</v>
      </c>
      <c r="C48" s="184"/>
      <c r="D48" s="135"/>
      <c r="E48" s="136"/>
      <c r="F48" s="137"/>
      <c r="G48" s="137"/>
      <c r="H48" s="184"/>
      <c r="I48" s="135"/>
      <c r="J48" s="136"/>
      <c r="K48" s="147"/>
      <c r="L48" s="136"/>
      <c r="M48" s="184"/>
      <c r="N48" s="184"/>
      <c r="O48" s="138"/>
    </row>
    <row r="49" spans="1:15" ht="15.75" x14ac:dyDescent="0.25">
      <c r="A49" s="38" t="s">
        <v>45</v>
      </c>
      <c r="B49" s="134">
        <f t="shared" si="0"/>
        <v>0</v>
      </c>
      <c r="C49" s="184"/>
      <c r="D49" s="135"/>
      <c r="E49" s="136"/>
      <c r="F49" s="137"/>
      <c r="G49" s="137"/>
      <c r="H49" s="184"/>
      <c r="I49" s="135"/>
      <c r="J49" s="136"/>
      <c r="K49" s="147"/>
      <c r="L49" s="136"/>
      <c r="M49" s="184"/>
      <c r="N49" s="184"/>
      <c r="O49" s="138"/>
    </row>
    <row r="50" spans="1:15" ht="15.75" x14ac:dyDescent="0.25">
      <c r="A50" s="38" t="s">
        <v>46</v>
      </c>
      <c r="B50" s="134">
        <f t="shared" si="0"/>
        <v>0</v>
      </c>
      <c r="C50" s="184"/>
      <c r="D50" s="135"/>
      <c r="E50" s="136"/>
      <c r="F50" s="137"/>
      <c r="G50" s="137"/>
      <c r="H50" s="184"/>
      <c r="I50" s="135"/>
      <c r="J50" s="136"/>
      <c r="K50" s="147"/>
      <c r="L50" s="136"/>
      <c r="M50" s="184"/>
      <c r="N50" s="184"/>
      <c r="O50" s="138"/>
    </row>
    <row r="51" spans="1:15" ht="17.45" customHeight="1" x14ac:dyDescent="0.25">
      <c r="A51" s="38" t="s">
        <v>47</v>
      </c>
      <c r="B51" s="134">
        <f t="shared" si="0"/>
        <v>0</v>
      </c>
      <c r="C51" s="184"/>
      <c r="D51" s="135"/>
      <c r="E51" s="136"/>
      <c r="F51" s="137"/>
      <c r="G51" s="137"/>
      <c r="H51" s="184"/>
      <c r="I51" s="135"/>
      <c r="J51" s="136"/>
      <c r="K51" s="147"/>
      <c r="L51" s="136"/>
      <c r="M51" s="184"/>
      <c r="N51" s="184"/>
      <c r="O51" s="138"/>
    </row>
    <row r="52" spans="1:15" s="67" customFormat="1" ht="15" customHeight="1" x14ac:dyDescent="0.25">
      <c r="A52" s="66" t="s">
        <v>48</v>
      </c>
      <c r="B52" s="134">
        <f t="shared" si="0"/>
        <v>0</v>
      </c>
      <c r="C52" s="185"/>
      <c r="D52" s="186"/>
      <c r="E52" s="143"/>
      <c r="F52" s="148"/>
      <c r="G52" s="148"/>
      <c r="H52" s="185"/>
      <c r="I52" s="186"/>
      <c r="J52" s="143"/>
      <c r="K52" s="276">
        <f t="shared" ref="K52:K55" si="2">ROUND(((B52+H52)*4)+I52*9.4,2)</f>
        <v>0</v>
      </c>
      <c r="L52" s="143"/>
      <c r="M52" s="185"/>
      <c r="N52" s="185"/>
      <c r="O52" s="187"/>
    </row>
    <row r="53" spans="1:15" s="67" customFormat="1" ht="15.75" x14ac:dyDescent="0.25">
      <c r="A53" s="66" t="s">
        <v>49</v>
      </c>
      <c r="B53" s="134">
        <f t="shared" si="0"/>
        <v>0</v>
      </c>
      <c r="C53" s="169"/>
      <c r="D53" s="188"/>
      <c r="E53" s="148"/>
      <c r="F53" s="148"/>
      <c r="G53" s="148"/>
      <c r="H53" s="169"/>
      <c r="I53" s="188"/>
      <c r="J53" s="148"/>
      <c r="K53" s="276">
        <f t="shared" si="2"/>
        <v>0</v>
      </c>
      <c r="L53" s="143"/>
      <c r="M53" s="185"/>
      <c r="N53" s="185"/>
      <c r="O53" s="187"/>
    </row>
    <row r="54" spans="1:15" s="67" customFormat="1" ht="15.75" x14ac:dyDescent="0.25">
      <c r="A54" s="66" t="s">
        <v>50</v>
      </c>
      <c r="B54" s="134">
        <f t="shared" si="0"/>
        <v>0</v>
      </c>
      <c r="C54" s="169"/>
      <c r="D54" s="188"/>
      <c r="E54" s="148"/>
      <c r="F54" s="148"/>
      <c r="G54" s="148"/>
      <c r="H54" s="169"/>
      <c r="I54" s="188"/>
      <c r="J54" s="148"/>
      <c r="K54" s="276">
        <f t="shared" si="2"/>
        <v>0</v>
      </c>
      <c r="L54" s="143"/>
      <c r="M54" s="185"/>
      <c r="N54" s="185"/>
      <c r="O54" s="187"/>
    </row>
    <row r="55" spans="1:15" s="67" customFormat="1" ht="15.75" x14ac:dyDescent="0.25">
      <c r="A55" s="66" t="s">
        <v>51</v>
      </c>
      <c r="B55" s="134">
        <f t="shared" si="0"/>
        <v>0</v>
      </c>
      <c r="C55" s="169"/>
      <c r="D55" s="188"/>
      <c r="E55" s="148"/>
      <c r="F55" s="148"/>
      <c r="G55" s="148"/>
      <c r="H55" s="169"/>
      <c r="I55" s="188"/>
      <c r="J55" s="148"/>
      <c r="K55" s="276">
        <f t="shared" si="2"/>
        <v>0</v>
      </c>
      <c r="L55" s="143"/>
      <c r="M55" s="185"/>
      <c r="N55" s="185"/>
      <c r="O55" s="187"/>
    </row>
    <row r="56" spans="1:15" ht="15.75" x14ac:dyDescent="0.25">
      <c r="A56" s="38" t="s">
        <v>52</v>
      </c>
      <c r="B56" s="134">
        <f t="shared" si="0"/>
        <v>0</v>
      </c>
      <c r="C56" s="165"/>
      <c r="D56" s="147"/>
      <c r="E56" s="137"/>
      <c r="F56" s="137"/>
      <c r="G56" s="137"/>
      <c r="H56" s="165"/>
      <c r="I56" s="147"/>
      <c r="J56" s="137"/>
      <c r="K56" s="147"/>
      <c r="L56" s="136"/>
      <c r="M56" s="184"/>
      <c r="N56" s="184"/>
      <c r="O56" s="138"/>
    </row>
    <row r="57" spans="1:15" ht="15.75" x14ac:dyDescent="0.25">
      <c r="A57" s="38" t="s">
        <v>53</v>
      </c>
      <c r="B57" s="134">
        <f t="shared" si="0"/>
        <v>0</v>
      </c>
      <c r="C57" s="165"/>
      <c r="D57" s="147"/>
      <c r="E57" s="137"/>
      <c r="F57" s="137"/>
      <c r="G57" s="137"/>
      <c r="H57" s="165"/>
      <c r="I57" s="147"/>
      <c r="J57" s="137"/>
      <c r="K57" s="147"/>
      <c r="L57" s="136"/>
      <c r="M57" s="184"/>
      <c r="N57" s="184"/>
      <c r="O57" s="138"/>
    </row>
    <row r="58" spans="1:15" ht="15.75" x14ac:dyDescent="0.25">
      <c r="A58" s="38" t="s">
        <v>54</v>
      </c>
      <c r="B58" s="134">
        <f t="shared" si="0"/>
        <v>0</v>
      </c>
      <c r="C58" s="165"/>
      <c r="D58" s="147"/>
      <c r="E58" s="137"/>
      <c r="F58" s="137"/>
      <c r="G58" s="137"/>
      <c r="H58" s="165"/>
      <c r="I58" s="147"/>
      <c r="J58" s="137"/>
      <c r="K58" s="147"/>
      <c r="L58" s="136"/>
      <c r="M58" s="184"/>
      <c r="N58" s="184"/>
      <c r="O58" s="138"/>
    </row>
    <row r="59" spans="1:15" ht="16.149999999999999" customHeight="1" x14ac:dyDescent="0.25">
      <c r="A59" s="38" t="s">
        <v>55</v>
      </c>
      <c r="B59" s="134">
        <f t="shared" si="0"/>
        <v>0</v>
      </c>
      <c r="C59" s="165"/>
      <c r="D59" s="147"/>
      <c r="E59" s="137"/>
      <c r="F59" s="137"/>
      <c r="G59" s="137"/>
      <c r="H59" s="165"/>
      <c r="I59" s="147"/>
      <c r="J59" s="137"/>
      <c r="K59" s="147"/>
      <c r="L59" s="136"/>
      <c r="M59" s="184"/>
      <c r="N59" s="184"/>
      <c r="O59" s="138"/>
    </row>
    <row r="60" spans="1:15" ht="15.75" x14ac:dyDescent="0.25">
      <c r="A60" s="38" t="s">
        <v>56</v>
      </c>
      <c r="B60" s="134">
        <f t="shared" si="0"/>
        <v>0</v>
      </c>
      <c r="C60" s="165"/>
      <c r="D60" s="147"/>
      <c r="E60" s="137"/>
      <c r="F60" s="137"/>
      <c r="G60" s="137"/>
      <c r="H60" s="165"/>
      <c r="I60" s="147"/>
      <c r="J60" s="137"/>
      <c r="K60" s="147"/>
      <c r="L60" s="136"/>
      <c r="M60" s="184"/>
      <c r="N60" s="184"/>
      <c r="O60" s="138"/>
    </row>
    <row r="61" spans="1:15" ht="15.6" customHeight="1" x14ac:dyDescent="0.25">
      <c r="A61" s="38" t="s">
        <v>57</v>
      </c>
      <c r="B61" s="134">
        <f t="shared" si="0"/>
        <v>0</v>
      </c>
      <c r="C61" s="165"/>
      <c r="D61" s="147"/>
      <c r="E61" s="137"/>
      <c r="F61" s="137"/>
      <c r="G61" s="137"/>
      <c r="H61" s="165"/>
      <c r="I61" s="147"/>
      <c r="J61" s="137"/>
      <c r="K61" s="147"/>
      <c r="L61" s="136"/>
      <c r="M61" s="184"/>
      <c r="N61" s="184"/>
      <c r="O61" s="138"/>
    </row>
    <row r="62" spans="1:15" ht="31.5" customHeight="1" x14ac:dyDescent="0.25">
      <c r="A62" s="38" t="s">
        <v>58</v>
      </c>
      <c r="B62" s="134">
        <f t="shared" si="0"/>
        <v>0</v>
      </c>
      <c r="C62" s="165"/>
      <c r="D62" s="147"/>
      <c r="E62" s="137"/>
      <c r="F62" s="137"/>
      <c r="G62" s="137"/>
      <c r="H62" s="165"/>
      <c r="I62" s="147"/>
      <c r="J62" s="137"/>
      <c r="K62" s="147"/>
      <c r="L62" s="136"/>
      <c r="M62" s="184"/>
      <c r="N62" s="184"/>
      <c r="O62" s="138"/>
    </row>
    <row r="63" spans="1:15" ht="15.75" x14ac:dyDescent="0.25">
      <c r="A63" s="38" t="s">
        <v>59</v>
      </c>
      <c r="B63" s="134">
        <f t="shared" si="0"/>
        <v>0</v>
      </c>
      <c r="C63" s="165"/>
      <c r="D63" s="147"/>
      <c r="E63" s="137"/>
      <c r="F63" s="137"/>
      <c r="G63" s="137"/>
      <c r="H63" s="165"/>
      <c r="I63" s="147"/>
      <c r="J63" s="137"/>
      <c r="K63" s="147"/>
      <c r="L63" s="136"/>
      <c r="M63" s="184"/>
      <c r="N63" s="184"/>
      <c r="O63" s="138"/>
    </row>
    <row r="64" spans="1:15" ht="15.6" customHeight="1" x14ac:dyDescent="0.25">
      <c r="A64" s="38" t="s">
        <v>60</v>
      </c>
      <c r="B64" s="134">
        <f t="shared" si="0"/>
        <v>0</v>
      </c>
      <c r="C64" s="165"/>
      <c r="D64" s="188"/>
      <c r="E64" s="148"/>
      <c r="F64" s="137"/>
      <c r="G64" s="137"/>
      <c r="H64" s="165"/>
      <c r="I64" s="188"/>
      <c r="J64" s="148"/>
      <c r="K64" s="147"/>
      <c r="L64" s="136"/>
      <c r="M64" s="184"/>
      <c r="N64" s="184"/>
      <c r="O64" s="138"/>
    </row>
    <row r="65" spans="1:15" ht="15.75" x14ac:dyDescent="0.25">
      <c r="A65" s="38" t="s">
        <v>61</v>
      </c>
      <c r="B65" s="134">
        <f t="shared" si="0"/>
        <v>0</v>
      </c>
      <c r="C65" s="165"/>
      <c r="D65" s="147"/>
      <c r="E65" s="137"/>
      <c r="F65" s="137"/>
      <c r="G65" s="137"/>
      <c r="H65" s="165"/>
      <c r="I65" s="147"/>
      <c r="J65" s="137"/>
      <c r="K65" s="147"/>
      <c r="L65" s="136"/>
      <c r="M65" s="184"/>
      <c r="N65" s="184"/>
      <c r="O65" s="138"/>
    </row>
    <row r="66" spans="1:15" ht="15.75" x14ac:dyDescent="0.25">
      <c r="A66" s="38" t="s">
        <v>62</v>
      </c>
      <c r="B66" s="134">
        <f t="shared" si="0"/>
        <v>0</v>
      </c>
      <c r="C66" s="165"/>
      <c r="D66" s="147"/>
      <c r="E66" s="137"/>
      <c r="F66" s="137"/>
      <c r="G66" s="137"/>
      <c r="H66" s="165"/>
      <c r="I66" s="147"/>
      <c r="J66" s="137"/>
      <c r="K66" s="147"/>
      <c r="L66" s="136"/>
      <c r="M66" s="184"/>
      <c r="N66" s="184"/>
      <c r="O66" s="138"/>
    </row>
    <row r="67" spans="1:15" ht="19.5" customHeight="1" x14ac:dyDescent="0.25">
      <c r="A67" s="38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6"/>
      <c r="M67" s="135"/>
      <c r="N67" s="135"/>
      <c r="O67" s="138"/>
    </row>
    <row r="68" spans="1:15" s="67" customFormat="1" ht="15.75" x14ac:dyDescent="0.25">
      <c r="A68" s="66" t="s">
        <v>63</v>
      </c>
      <c r="B68" s="134">
        <f t="shared" si="0"/>
        <v>0</v>
      </c>
      <c r="C68" s="169"/>
      <c r="D68" s="188"/>
      <c r="E68" s="148"/>
      <c r="F68" s="148"/>
      <c r="G68" s="148"/>
      <c r="H68" s="169"/>
      <c r="I68" s="188"/>
      <c r="J68" s="148"/>
      <c r="K68" s="276">
        <f t="shared" ref="K68" si="3">ROUND(((B68+H68)*4)+I68*9.4,2)</f>
        <v>0</v>
      </c>
      <c r="L68" s="143"/>
      <c r="M68" s="185"/>
      <c r="N68" s="185"/>
      <c r="O68" s="187"/>
    </row>
    <row r="69" spans="1:15" ht="15.75" x14ac:dyDescent="0.25">
      <c r="A69" s="38" t="s">
        <v>64</v>
      </c>
      <c r="B69" s="134">
        <f t="shared" si="0"/>
        <v>0</v>
      </c>
      <c r="C69" s="165"/>
      <c r="D69" s="147"/>
      <c r="E69" s="137"/>
      <c r="F69" s="137"/>
      <c r="G69" s="137"/>
      <c r="H69" s="165"/>
      <c r="I69" s="147"/>
      <c r="J69" s="137"/>
      <c r="K69" s="147"/>
      <c r="L69" s="136"/>
      <c r="M69" s="184"/>
      <c r="N69" s="184"/>
      <c r="O69" s="138"/>
    </row>
    <row r="70" spans="1:15" ht="16.5" thickBot="1" x14ac:dyDescent="0.3">
      <c r="A70" s="39" t="s">
        <v>65</v>
      </c>
      <c r="B70" s="127">
        <f t="shared" si="0"/>
        <v>0</v>
      </c>
      <c r="C70" s="170"/>
      <c r="D70" s="170"/>
      <c r="E70" s="151"/>
      <c r="F70" s="137"/>
      <c r="G70" s="151"/>
      <c r="H70" s="170"/>
      <c r="I70" s="170"/>
      <c r="J70" s="151"/>
      <c r="K70" s="170"/>
      <c r="L70" s="288"/>
      <c r="M70" s="190"/>
      <c r="N70" s="190"/>
      <c r="O70" s="191"/>
    </row>
    <row r="71" spans="1:15" ht="16.5" thickBot="1" x14ac:dyDescent="0.3">
      <c r="A71" s="37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92"/>
      <c r="C73" s="192"/>
      <c r="D73" s="192"/>
      <c r="E73" s="192"/>
      <c r="F73" s="192"/>
      <c r="G73" s="192"/>
      <c r="H73" s="193"/>
      <c r="I73" s="193"/>
      <c r="J73" s="193"/>
      <c r="K73" s="193"/>
      <c r="L73" s="193"/>
      <c r="M73" s="193"/>
      <c r="N73" s="193"/>
      <c r="O73" s="193"/>
    </row>
    <row r="74" spans="1:15" ht="15.75" x14ac:dyDescent="0.25">
      <c r="B74" s="192"/>
      <c r="C74" s="192"/>
      <c r="D74" s="192"/>
      <c r="E74" s="192"/>
      <c r="F74" s="192"/>
      <c r="G74" s="192"/>
      <c r="H74" s="193"/>
      <c r="I74" s="193"/>
      <c r="J74" s="193"/>
      <c r="K74" s="193"/>
      <c r="L74" s="193"/>
      <c r="M74" s="193"/>
      <c r="N74" s="193"/>
      <c r="O74" s="193"/>
    </row>
    <row r="75" spans="1:15" ht="22.15" customHeight="1" x14ac:dyDescent="0.3">
      <c r="A75" s="86" t="s">
        <v>157</v>
      </c>
      <c r="B75" s="157">
        <f>C75+D75+F75</f>
        <v>0</v>
      </c>
      <c r="C75" s="157">
        <v>0</v>
      </c>
      <c r="D75" s="157">
        <v>0</v>
      </c>
      <c r="E75" s="157">
        <v>0</v>
      </c>
      <c r="F75" s="157">
        <v>0</v>
      </c>
      <c r="G75" s="157">
        <v>0</v>
      </c>
      <c r="H75" s="156">
        <v>0</v>
      </c>
      <c r="I75" s="156">
        <v>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92"/>
      <c r="C76" s="192"/>
      <c r="D76" s="192"/>
      <c r="E76" s="192"/>
      <c r="F76" s="192"/>
      <c r="G76" s="192"/>
      <c r="H76" s="193"/>
      <c r="I76" s="193"/>
      <c r="J76" s="193"/>
      <c r="K76" s="193"/>
      <c r="L76" s="193"/>
      <c r="M76" s="193"/>
      <c r="N76" s="193"/>
      <c r="O76" s="193"/>
    </row>
    <row r="77" spans="1:15" ht="15.75" x14ac:dyDescent="0.25">
      <c r="B77" s="192">
        <f>B71-B75</f>
        <v>0</v>
      </c>
      <c r="C77" s="192">
        <f t="shared" ref="C77:O77" si="5">C71-C75</f>
        <v>0</v>
      </c>
      <c r="D77" s="192">
        <f t="shared" si="5"/>
        <v>0</v>
      </c>
      <c r="E77" s="192">
        <f t="shared" si="5"/>
        <v>0</v>
      </c>
      <c r="F77" s="192">
        <f t="shared" si="5"/>
        <v>0</v>
      </c>
      <c r="G77" s="192">
        <f t="shared" si="5"/>
        <v>0</v>
      </c>
      <c r="H77" s="192">
        <f t="shared" si="5"/>
        <v>0</v>
      </c>
      <c r="I77" s="192">
        <f t="shared" si="5"/>
        <v>0</v>
      </c>
      <c r="J77" s="192">
        <f t="shared" si="5"/>
        <v>0</v>
      </c>
      <c r="K77" s="192">
        <f t="shared" si="5"/>
        <v>0</v>
      </c>
      <c r="L77" s="192">
        <f t="shared" si="5"/>
        <v>0</v>
      </c>
      <c r="M77" s="192">
        <f t="shared" si="5"/>
        <v>0</v>
      </c>
      <c r="N77" s="192">
        <f t="shared" si="5"/>
        <v>0</v>
      </c>
      <c r="O77" s="192">
        <f t="shared" si="5"/>
        <v>0</v>
      </c>
    </row>
    <row r="78" spans="1:15" ht="15.75" x14ac:dyDescent="0.25">
      <c r="B78" s="194"/>
      <c r="C78" s="194"/>
      <c r="D78" s="194"/>
      <c r="E78" s="194"/>
      <c r="F78" s="194"/>
      <c r="G78" s="194"/>
      <c r="H78" s="195"/>
      <c r="I78" s="195"/>
      <c r="J78" s="195"/>
      <c r="K78" s="195"/>
      <c r="L78" s="195"/>
      <c r="M78" s="195"/>
      <c r="N78" s="195"/>
      <c r="O78" s="195"/>
    </row>
    <row r="79" spans="1:15" ht="15.75" x14ac:dyDescent="0.25">
      <c r="B79" s="194"/>
      <c r="C79" s="194"/>
      <c r="D79" s="194"/>
      <c r="E79" s="194"/>
      <c r="F79" s="194"/>
      <c r="G79" s="194"/>
      <c r="H79" s="195"/>
      <c r="I79" s="195"/>
      <c r="J79" s="195"/>
      <c r="K79" s="195"/>
      <c r="L79" s="195"/>
      <c r="M79" s="195"/>
      <c r="N79" s="195"/>
      <c r="O79" s="195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tabColor rgb="FF00B050"/>
    <pageSetUpPr fitToPage="1"/>
  </sheetPr>
  <dimension ref="A1:O79"/>
  <sheetViews>
    <sheetView zoomScale="75" zoomScaleNormal="75" workbookViewId="0">
      <pane ySplit="6" topLeftCell="A64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9.2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119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7" t="s">
        <v>4</v>
      </c>
      <c r="B7" s="127">
        <f t="shared" ref="B7:B70" si="0">C7+D7+F7</f>
        <v>150</v>
      </c>
      <c r="C7" s="129"/>
      <c r="D7" s="129"/>
      <c r="E7" s="130"/>
      <c r="F7" s="131">
        <v>150</v>
      </c>
      <c r="G7" s="131"/>
      <c r="H7" s="129"/>
      <c r="I7" s="243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330"/>
      <c r="D16" s="330"/>
      <c r="E16" s="331"/>
      <c r="F16" s="332"/>
      <c r="G16" s="332"/>
      <c r="H16" s="330"/>
      <c r="I16" s="330"/>
      <c r="J16" s="331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0</v>
      </c>
      <c r="C21" s="330"/>
      <c r="D21" s="330"/>
      <c r="E21" s="331"/>
      <c r="F21" s="332"/>
      <c r="G21" s="332"/>
      <c r="H21" s="330"/>
      <c r="I21" s="330"/>
      <c r="J21" s="331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/>
      <c r="D36" s="336"/>
      <c r="E36" s="333"/>
      <c r="F36" s="335"/>
      <c r="G36" s="335"/>
      <c r="H36" s="336"/>
      <c r="I36" s="336"/>
      <c r="J36" s="33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330"/>
      <c r="D37" s="330"/>
      <c r="E37" s="331"/>
      <c r="F37" s="332"/>
      <c r="G37" s="332"/>
      <c r="H37" s="330"/>
      <c r="I37" s="330"/>
      <c r="J37" s="331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330"/>
      <c r="D39" s="330"/>
      <c r="E39" s="331"/>
      <c r="F39" s="332"/>
      <c r="G39" s="332"/>
      <c r="H39" s="330"/>
      <c r="I39" s="330"/>
      <c r="J39" s="331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330"/>
      <c r="D41" s="330"/>
      <c r="E41" s="331"/>
      <c r="F41" s="332"/>
      <c r="G41" s="332"/>
      <c r="H41" s="330"/>
      <c r="I41" s="330"/>
      <c r="J41" s="331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336"/>
      <c r="D52" s="336"/>
      <c r="E52" s="333"/>
      <c r="F52" s="335"/>
      <c r="G52" s="335"/>
      <c r="H52" s="336"/>
      <c r="I52" s="336"/>
      <c r="J52" s="33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7"/>
      <c r="D53" s="337"/>
      <c r="E53" s="335"/>
      <c r="F53" s="335"/>
      <c r="G53" s="335"/>
      <c r="H53" s="337"/>
      <c r="I53" s="337"/>
      <c r="J53" s="335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7"/>
      <c r="D54" s="337"/>
      <c r="E54" s="335"/>
      <c r="F54" s="335"/>
      <c r="G54" s="335"/>
      <c r="H54" s="337"/>
      <c r="I54" s="337"/>
      <c r="J54" s="335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/>
      <c r="D55" s="337"/>
      <c r="E55" s="335"/>
      <c r="F55" s="335"/>
      <c r="G55" s="335"/>
      <c r="H55" s="337"/>
      <c r="I55" s="337"/>
      <c r="J55" s="335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334"/>
      <c r="D58" s="334"/>
      <c r="E58" s="332"/>
      <c r="F58" s="332"/>
      <c r="G58" s="332"/>
      <c r="H58" s="334"/>
      <c r="I58" s="334"/>
      <c r="J58" s="332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334"/>
      <c r="D64" s="337"/>
      <c r="E64" s="335"/>
      <c r="F64" s="332"/>
      <c r="G64" s="332"/>
      <c r="H64" s="334"/>
      <c r="I64" s="337"/>
      <c r="J64" s="335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334"/>
      <c r="D66" s="334"/>
      <c r="E66" s="332"/>
      <c r="F66" s="332"/>
      <c r="G66" s="332"/>
      <c r="H66" s="334"/>
      <c r="I66" s="334"/>
      <c r="J66" s="332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337"/>
      <c r="D68" s="337"/>
      <c r="E68" s="335"/>
      <c r="F68" s="335"/>
      <c r="G68" s="335"/>
      <c r="H68" s="337"/>
      <c r="I68" s="337"/>
      <c r="J68" s="335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334"/>
      <c r="D69" s="334"/>
      <c r="E69" s="332"/>
      <c r="F69" s="332"/>
      <c r="G69" s="332"/>
      <c r="H69" s="334"/>
      <c r="I69" s="334"/>
      <c r="J69" s="332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37" t="s">
        <v>66</v>
      </c>
      <c r="B71" s="153">
        <f t="shared" ref="B71:O71" si="4">SUM(B7:B70)</f>
        <v>150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150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150</v>
      </c>
      <c r="C75" s="157">
        <v>0</v>
      </c>
      <c r="D75" s="157">
        <v>0</v>
      </c>
      <c r="E75" s="157">
        <v>0</v>
      </c>
      <c r="F75" s="157">
        <v>150</v>
      </c>
      <c r="G75" s="157">
        <v>0</v>
      </c>
      <c r="H75" s="156">
        <v>0</v>
      </c>
      <c r="I75" s="156">
        <v>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tabColor rgb="FF00B050"/>
    <pageSetUpPr fitToPage="1"/>
  </sheetPr>
  <dimension ref="A1:O79"/>
  <sheetViews>
    <sheetView zoomScale="75" zoomScaleNormal="75" workbookViewId="0">
      <pane ySplit="6" topLeftCell="A64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8.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70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7" t="s">
        <v>4</v>
      </c>
      <c r="B7" s="127">
        <f t="shared" ref="B7:B70" si="0">C7+D7+F7</f>
        <v>0</v>
      </c>
      <c r="C7" s="183"/>
      <c r="D7" s="129"/>
      <c r="E7" s="130"/>
      <c r="F7" s="131"/>
      <c r="G7" s="131"/>
      <c r="H7" s="183"/>
      <c r="I7" s="243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184"/>
      <c r="D8" s="135"/>
      <c r="E8" s="136"/>
      <c r="F8" s="137"/>
      <c r="G8" s="137"/>
      <c r="H8" s="184"/>
      <c r="I8" s="135"/>
      <c r="J8" s="136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184"/>
      <c r="D9" s="135"/>
      <c r="E9" s="136"/>
      <c r="F9" s="137"/>
      <c r="G9" s="137"/>
      <c r="H9" s="184"/>
      <c r="I9" s="135"/>
      <c r="J9" s="136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184"/>
      <c r="D10" s="135"/>
      <c r="E10" s="136"/>
      <c r="F10" s="137"/>
      <c r="G10" s="137"/>
      <c r="H10" s="184"/>
      <c r="I10" s="135"/>
      <c r="J10" s="136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184"/>
      <c r="D11" s="135"/>
      <c r="E11" s="136"/>
      <c r="F11" s="137"/>
      <c r="G11" s="137"/>
      <c r="H11" s="184"/>
      <c r="I11" s="135"/>
      <c r="J11" s="136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184"/>
      <c r="D12" s="135"/>
      <c r="E12" s="136"/>
      <c r="F12" s="137"/>
      <c r="G12" s="137"/>
      <c r="H12" s="184"/>
      <c r="I12" s="135"/>
      <c r="J12" s="136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184"/>
      <c r="D13" s="135"/>
      <c r="E13" s="136"/>
      <c r="F13" s="137"/>
      <c r="G13" s="137"/>
      <c r="H13" s="184"/>
      <c r="I13" s="135"/>
      <c r="J13" s="136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184"/>
      <c r="D14" s="135"/>
      <c r="E14" s="136"/>
      <c r="F14" s="137"/>
      <c r="G14" s="137"/>
      <c r="H14" s="184"/>
      <c r="I14" s="135"/>
      <c r="J14" s="136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184"/>
      <c r="D15" s="135"/>
      <c r="E15" s="136"/>
      <c r="F15" s="137"/>
      <c r="G15" s="137"/>
      <c r="H15" s="184"/>
      <c r="I15" s="135"/>
      <c r="J15" s="136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184"/>
      <c r="D16" s="135"/>
      <c r="E16" s="136"/>
      <c r="F16" s="137"/>
      <c r="G16" s="137"/>
      <c r="H16" s="184"/>
      <c r="I16" s="135"/>
      <c r="J16" s="136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184"/>
      <c r="D17" s="135"/>
      <c r="E17" s="136"/>
      <c r="F17" s="137"/>
      <c r="G17" s="137"/>
      <c r="H17" s="184"/>
      <c r="I17" s="135"/>
      <c r="J17" s="136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184"/>
      <c r="D18" s="135"/>
      <c r="E18" s="136"/>
      <c r="F18" s="137"/>
      <c r="G18" s="137"/>
      <c r="H18" s="184"/>
      <c r="I18" s="135"/>
      <c r="J18" s="136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184"/>
      <c r="D19" s="135"/>
      <c r="E19" s="136"/>
      <c r="F19" s="137"/>
      <c r="G19" s="137"/>
      <c r="H19" s="184"/>
      <c r="I19" s="135"/>
      <c r="J19" s="136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184"/>
      <c r="D20" s="135"/>
      <c r="E20" s="136"/>
      <c r="F20" s="137"/>
      <c r="G20" s="137"/>
      <c r="H20" s="184"/>
      <c r="I20" s="135"/>
      <c r="J20" s="136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0</v>
      </c>
      <c r="C21" s="184"/>
      <c r="D21" s="135"/>
      <c r="E21" s="136"/>
      <c r="F21" s="137"/>
      <c r="G21" s="137"/>
      <c r="H21" s="184"/>
      <c r="I21" s="135"/>
      <c r="J21" s="136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184"/>
      <c r="D22" s="135"/>
      <c r="E22" s="136"/>
      <c r="F22" s="137"/>
      <c r="G22" s="137"/>
      <c r="H22" s="184"/>
      <c r="I22" s="135"/>
      <c r="J22" s="136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184"/>
      <c r="D23" s="135"/>
      <c r="E23" s="136"/>
      <c r="F23" s="137"/>
      <c r="G23" s="137"/>
      <c r="H23" s="184"/>
      <c r="I23" s="135"/>
      <c r="J23" s="136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184"/>
      <c r="D24" s="135"/>
      <c r="E24" s="136"/>
      <c r="F24" s="137"/>
      <c r="G24" s="137"/>
      <c r="H24" s="184"/>
      <c r="I24" s="135"/>
      <c r="J24" s="136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184"/>
      <c r="D25" s="135"/>
      <c r="E25" s="136"/>
      <c r="F25" s="137"/>
      <c r="G25" s="137"/>
      <c r="H25" s="184"/>
      <c r="I25" s="135"/>
      <c r="J25" s="136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184"/>
      <c r="D26" s="135"/>
      <c r="E26" s="136"/>
      <c r="F26" s="137"/>
      <c r="G26" s="137"/>
      <c r="H26" s="184"/>
      <c r="I26" s="135"/>
      <c r="J26" s="136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184"/>
      <c r="D27" s="135"/>
      <c r="E27" s="136"/>
      <c r="F27" s="137"/>
      <c r="G27" s="137"/>
      <c r="H27" s="184"/>
      <c r="I27" s="135"/>
      <c r="J27" s="136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184"/>
      <c r="D28" s="135"/>
      <c r="E28" s="136"/>
      <c r="F28" s="137"/>
      <c r="G28" s="137"/>
      <c r="H28" s="184"/>
      <c r="I28" s="135"/>
      <c r="J28" s="136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184"/>
      <c r="D29" s="135"/>
      <c r="E29" s="136"/>
      <c r="F29" s="137"/>
      <c r="G29" s="137"/>
      <c r="H29" s="184"/>
      <c r="I29" s="135"/>
      <c r="J29" s="136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184"/>
      <c r="D30" s="135"/>
      <c r="E30" s="136"/>
      <c r="F30" s="137"/>
      <c r="G30" s="137"/>
      <c r="H30" s="184"/>
      <c r="I30" s="135"/>
      <c r="J30" s="136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184"/>
      <c r="D31" s="135"/>
      <c r="E31" s="136"/>
      <c r="F31" s="137"/>
      <c r="G31" s="137"/>
      <c r="H31" s="184"/>
      <c r="I31" s="135"/>
      <c r="J31" s="136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184"/>
      <c r="D32" s="135"/>
      <c r="E32" s="136"/>
      <c r="F32" s="137"/>
      <c r="G32" s="137"/>
      <c r="H32" s="184"/>
      <c r="I32" s="135"/>
      <c r="J32" s="136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184"/>
      <c r="D33" s="135"/>
      <c r="E33" s="136"/>
      <c r="F33" s="137"/>
      <c r="G33" s="137"/>
      <c r="H33" s="184"/>
      <c r="I33" s="135"/>
      <c r="J33" s="136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184"/>
      <c r="D34" s="135"/>
      <c r="E34" s="136"/>
      <c r="F34" s="137"/>
      <c r="G34" s="137"/>
      <c r="H34" s="184"/>
      <c r="I34" s="135"/>
      <c r="J34" s="136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184"/>
      <c r="D35" s="135"/>
      <c r="E35" s="136"/>
      <c r="F35" s="137"/>
      <c r="G35" s="137"/>
      <c r="H35" s="184"/>
      <c r="I35" s="135"/>
      <c r="J35" s="136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185"/>
      <c r="D36" s="186"/>
      <c r="E36" s="143"/>
      <c r="F36" s="148"/>
      <c r="G36" s="148"/>
      <c r="H36" s="185"/>
      <c r="I36" s="186"/>
      <c r="J36" s="14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184"/>
      <c r="D37" s="135"/>
      <c r="E37" s="136"/>
      <c r="F37" s="137"/>
      <c r="G37" s="137"/>
      <c r="H37" s="184"/>
      <c r="I37" s="135"/>
      <c r="J37" s="136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184"/>
      <c r="D38" s="135"/>
      <c r="E38" s="136"/>
      <c r="F38" s="137"/>
      <c r="G38" s="137"/>
      <c r="H38" s="184"/>
      <c r="I38" s="135"/>
      <c r="J38" s="136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184"/>
      <c r="D39" s="135"/>
      <c r="E39" s="136"/>
      <c r="F39" s="137"/>
      <c r="G39" s="137"/>
      <c r="H39" s="184"/>
      <c r="I39" s="135"/>
      <c r="J39" s="136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184"/>
      <c r="D40" s="135"/>
      <c r="E40" s="136"/>
      <c r="F40" s="137"/>
      <c r="G40" s="137"/>
      <c r="H40" s="184"/>
      <c r="I40" s="135"/>
      <c r="J40" s="136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184"/>
      <c r="D41" s="135"/>
      <c r="E41" s="136"/>
      <c r="F41" s="137"/>
      <c r="G41" s="137"/>
      <c r="H41" s="184"/>
      <c r="I41" s="135"/>
      <c r="J41" s="136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184"/>
      <c r="D42" s="135"/>
      <c r="E42" s="136"/>
      <c r="F42" s="137"/>
      <c r="G42" s="137"/>
      <c r="H42" s="184"/>
      <c r="I42" s="135"/>
      <c r="J42" s="136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184"/>
      <c r="D43" s="135"/>
      <c r="E43" s="136"/>
      <c r="F43" s="137"/>
      <c r="G43" s="137"/>
      <c r="H43" s="184"/>
      <c r="I43" s="135"/>
      <c r="J43" s="136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184"/>
      <c r="D44" s="135"/>
      <c r="E44" s="136"/>
      <c r="F44" s="137"/>
      <c r="G44" s="137"/>
      <c r="H44" s="184"/>
      <c r="I44" s="135"/>
      <c r="J44" s="136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184"/>
      <c r="D45" s="135"/>
      <c r="E45" s="136"/>
      <c r="F45" s="137"/>
      <c r="G45" s="137"/>
      <c r="H45" s="184"/>
      <c r="I45" s="135"/>
      <c r="J45" s="136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184"/>
      <c r="D46" s="135"/>
      <c r="E46" s="136"/>
      <c r="F46" s="137"/>
      <c r="G46" s="137"/>
      <c r="H46" s="184"/>
      <c r="I46" s="135"/>
      <c r="J46" s="136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184"/>
      <c r="D47" s="135"/>
      <c r="E47" s="136"/>
      <c r="F47" s="137"/>
      <c r="G47" s="137"/>
      <c r="H47" s="184"/>
      <c r="I47" s="135"/>
      <c r="J47" s="136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184"/>
      <c r="D48" s="135"/>
      <c r="E48" s="136"/>
      <c r="F48" s="137"/>
      <c r="G48" s="137"/>
      <c r="H48" s="184"/>
      <c r="I48" s="135"/>
      <c r="J48" s="136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184"/>
      <c r="D49" s="135"/>
      <c r="E49" s="136"/>
      <c r="F49" s="137"/>
      <c r="G49" s="137"/>
      <c r="H49" s="184"/>
      <c r="I49" s="135"/>
      <c r="J49" s="136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184"/>
      <c r="D50" s="135"/>
      <c r="E50" s="136"/>
      <c r="F50" s="137"/>
      <c r="G50" s="137"/>
      <c r="H50" s="184"/>
      <c r="I50" s="135"/>
      <c r="J50" s="136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184"/>
      <c r="D51" s="135"/>
      <c r="E51" s="136"/>
      <c r="F51" s="137"/>
      <c r="G51" s="137"/>
      <c r="H51" s="184"/>
      <c r="I51" s="135"/>
      <c r="J51" s="136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185"/>
      <c r="D52" s="186"/>
      <c r="E52" s="143"/>
      <c r="F52" s="148"/>
      <c r="G52" s="148"/>
      <c r="H52" s="185"/>
      <c r="I52" s="186"/>
      <c r="J52" s="14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169"/>
      <c r="D53" s="188"/>
      <c r="E53" s="148"/>
      <c r="F53" s="148"/>
      <c r="G53" s="148"/>
      <c r="H53" s="169"/>
      <c r="I53" s="188"/>
      <c r="J53" s="148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169"/>
      <c r="D54" s="188"/>
      <c r="E54" s="148"/>
      <c r="F54" s="148"/>
      <c r="G54" s="148"/>
      <c r="H54" s="169"/>
      <c r="I54" s="188"/>
      <c r="J54" s="148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169"/>
      <c r="D55" s="188"/>
      <c r="E55" s="148"/>
      <c r="F55" s="148"/>
      <c r="G55" s="148"/>
      <c r="H55" s="169"/>
      <c r="I55" s="188"/>
      <c r="J55" s="148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165"/>
      <c r="D56" s="147"/>
      <c r="E56" s="137"/>
      <c r="F56" s="137"/>
      <c r="G56" s="137"/>
      <c r="H56" s="165"/>
      <c r="I56" s="147"/>
      <c r="J56" s="137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165"/>
      <c r="D57" s="147"/>
      <c r="E57" s="137"/>
      <c r="F57" s="137"/>
      <c r="G57" s="137"/>
      <c r="H57" s="165"/>
      <c r="I57" s="147"/>
      <c r="J57" s="137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165"/>
      <c r="D58" s="147"/>
      <c r="E58" s="137"/>
      <c r="F58" s="137"/>
      <c r="G58" s="137"/>
      <c r="H58" s="165"/>
      <c r="I58" s="147"/>
      <c r="J58" s="137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165"/>
      <c r="D59" s="147"/>
      <c r="E59" s="137"/>
      <c r="F59" s="137"/>
      <c r="G59" s="137"/>
      <c r="H59" s="165"/>
      <c r="I59" s="147"/>
      <c r="J59" s="137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165"/>
      <c r="D60" s="147"/>
      <c r="E60" s="137"/>
      <c r="F60" s="137"/>
      <c r="G60" s="137"/>
      <c r="H60" s="165"/>
      <c r="I60" s="147"/>
      <c r="J60" s="137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165"/>
      <c r="D61" s="147"/>
      <c r="E61" s="137"/>
      <c r="F61" s="137"/>
      <c r="G61" s="137"/>
      <c r="H61" s="165"/>
      <c r="I61" s="147"/>
      <c r="J61" s="137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165"/>
      <c r="D62" s="147"/>
      <c r="E62" s="137"/>
      <c r="F62" s="137"/>
      <c r="G62" s="137"/>
      <c r="H62" s="165"/>
      <c r="I62" s="147"/>
      <c r="J62" s="137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165"/>
      <c r="D63" s="147"/>
      <c r="E63" s="137"/>
      <c r="F63" s="137"/>
      <c r="G63" s="137"/>
      <c r="H63" s="165"/>
      <c r="I63" s="147"/>
      <c r="J63" s="137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165"/>
      <c r="D64" s="188"/>
      <c r="E64" s="148"/>
      <c r="F64" s="137"/>
      <c r="G64" s="137"/>
      <c r="H64" s="165"/>
      <c r="I64" s="188"/>
      <c r="J64" s="148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165"/>
      <c r="D65" s="147"/>
      <c r="E65" s="137"/>
      <c r="F65" s="137"/>
      <c r="G65" s="137"/>
      <c r="H65" s="165"/>
      <c r="I65" s="147"/>
      <c r="J65" s="137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165"/>
      <c r="D66" s="147"/>
      <c r="E66" s="137"/>
      <c r="F66" s="137"/>
      <c r="G66" s="137"/>
      <c r="H66" s="165"/>
      <c r="I66" s="147"/>
      <c r="J66" s="137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169"/>
      <c r="D68" s="188"/>
      <c r="E68" s="148"/>
      <c r="F68" s="148"/>
      <c r="G68" s="148"/>
      <c r="H68" s="169"/>
      <c r="I68" s="188"/>
      <c r="J68" s="148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165"/>
      <c r="D69" s="147"/>
      <c r="E69" s="137"/>
      <c r="F69" s="137"/>
      <c r="G69" s="137"/>
      <c r="H69" s="165"/>
      <c r="I69" s="147"/>
      <c r="J69" s="137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151"/>
      <c r="F70" s="137"/>
      <c r="G70" s="151"/>
      <c r="H70" s="170"/>
      <c r="I70" s="170"/>
      <c r="J70" s="151"/>
      <c r="K70" s="170"/>
      <c r="L70" s="252"/>
      <c r="M70" s="170"/>
      <c r="N70" s="170"/>
      <c r="O70" s="171"/>
    </row>
    <row r="71" spans="1:15" ht="16.5" thickBot="1" x14ac:dyDescent="0.3">
      <c r="A71" s="37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0</v>
      </c>
      <c r="C75" s="157">
        <v>0</v>
      </c>
      <c r="D75" s="157">
        <v>0</v>
      </c>
      <c r="E75" s="157">
        <v>0</v>
      </c>
      <c r="F75" s="157">
        <v>0</v>
      </c>
      <c r="G75" s="157">
        <v>0</v>
      </c>
      <c r="H75" s="156">
        <v>0</v>
      </c>
      <c r="I75" s="156">
        <v>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tabColor rgb="FF00B050"/>
    <pageSetUpPr fitToPage="1"/>
  </sheetPr>
  <dimension ref="A1:AMD79"/>
  <sheetViews>
    <sheetView zoomScale="75" zoomScaleNormal="75" zoomScaleSheetLayoutView="75" workbookViewId="0">
      <pane ySplit="6" topLeftCell="A60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0.42578125" style="25" customWidth="1"/>
    <col min="2" max="2" width="10.7109375" style="28" customWidth="1"/>
    <col min="3" max="3" width="24.42578125" style="28" customWidth="1"/>
    <col min="4" max="4" width="21.5703125" style="28" customWidth="1"/>
    <col min="5" max="5" width="12" style="28" customWidth="1"/>
    <col min="6" max="7" width="16.5703125" style="28" customWidth="1"/>
    <col min="8" max="8" width="16.42578125" style="25" customWidth="1"/>
    <col min="9" max="9" width="16.140625" style="25" customWidth="1"/>
    <col min="10" max="10" width="14.28515625" style="25" customWidth="1"/>
    <col min="11" max="11" width="11.28515625" style="25" customWidth="1"/>
    <col min="12" max="12" width="11.42578125" style="25" customWidth="1"/>
    <col min="13" max="14" width="8.85546875" style="25"/>
    <col min="15" max="15" width="11.7109375" style="25" customWidth="1"/>
    <col min="16" max="1018" width="8.85546875" style="25"/>
    <col min="1019" max="16384" width="8.85546875" style="24"/>
  </cols>
  <sheetData>
    <row r="1" spans="1:1017" ht="30.7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017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017" ht="16.5" thickBot="1" x14ac:dyDescent="0.3">
      <c r="A3" s="26" t="s">
        <v>133</v>
      </c>
      <c r="B3" s="23"/>
      <c r="C3" s="23"/>
      <c r="D3" s="23"/>
      <c r="E3" s="23"/>
      <c r="F3" s="23"/>
      <c r="G3" s="23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  <c r="ES3" s="24"/>
      <c r="ET3" s="24"/>
      <c r="EU3" s="24"/>
      <c r="EV3" s="24"/>
      <c r="EW3" s="24"/>
      <c r="EX3" s="24"/>
      <c r="EY3" s="24"/>
      <c r="EZ3" s="24"/>
      <c r="FA3" s="24"/>
      <c r="FB3" s="24"/>
      <c r="FC3" s="24"/>
      <c r="FD3" s="24"/>
      <c r="FE3" s="24"/>
      <c r="FF3" s="24"/>
      <c r="FG3" s="24"/>
      <c r="FH3" s="24"/>
      <c r="FI3" s="24"/>
      <c r="FJ3" s="24"/>
      <c r="FK3" s="24"/>
      <c r="FL3" s="24"/>
      <c r="FM3" s="24"/>
      <c r="FN3" s="24"/>
      <c r="FO3" s="24"/>
      <c r="FP3" s="24"/>
      <c r="FQ3" s="24"/>
      <c r="FR3" s="24"/>
      <c r="FS3" s="24"/>
      <c r="FT3" s="24"/>
      <c r="FU3" s="24"/>
      <c r="FV3" s="24"/>
      <c r="FW3" s="24"/>
      <c r="FX3" s="24"/>
      <c r="FY3" s="24"/>
      <c r="FZ3" s="24"/>
      <c r="GA3" s="24"/>
      <c r="GB3" s="24"/>
      <c r="GC3" s="24"/>
      <c r="GD3" s="24"/>
      <c r="GE3" s="24"/>
      <c r="GF3" s="24"/>
      <c r="GG3" s="24"/>
      <c r="GH3" s="24"/>
      <c r="GI3" s="24"/>
      <c r="GJ3" s="24"/>
      <c r="GK3" s="24"/>
      <c r="GL3" s="24"/>
      <c r="GM3" s="24"/>
      <c r="GN3" s="24"/>
      <c r="GO3" s="24"/>
      <c r="GP3" s="24"/>
      <c r="GQ3" s="24"/>
      <c r="GR3" s="24"/>
      <c r="GS3" s="24"/>
      <c r="GT3" s="24"/>
      <c r="GU3" s="24"/>
      <c r="GV3" s="24"/>
      <c r="GW3" s="24"/>
      <c r="GX3" s="24"/>
      <c r="GY3" s="24"/>
      <c r="GZ3" s="24"/>
      <c r="HA3" s="24"/>
      <c r="HB3" s="24"/>
      <c r="HC3" s="24"/>
      <c r="HD3" s="24"/>
      <c r="HE3" s="24"/>
      <c r="HF3" s="24"/>
      <c r="HG3" s="24"/>
      <c r="HH3" s="24"/>
      <c r="HI3" s="24"/>
      <c r="HJ3" s="24"/>
      <c r="HK3" s="24"/>
      <c r="HL3" s="24"/>
      <c r="HM3" s="24"/>
      <c r="HN3" s="24"/>
      <c r="HO3" s="24"/>
      <c r="HP3" s="24"/>
      <c r="HQ3" s="24"/>
      <c r="HR3" s="24"/>
      <c r="HS3" s="24"/>
      <c r="HT3" s="24"/>
      <c r="HU3" s="24"/>
      <c r="HV3" s="24"/>
      <c r="HW3" s="24"/>
      <c r="HX3" s="24"/>
      <c r="HY3" s="24"/>
      <c r="HZ3" s="24"/>
      <c r="IA3" s="24"/>
      <c r="IB3" s="24"/>
      <c r="IC3" s="24"/>
      <c r="ID3" s="24"/>
      <c r="IE3" s="24"/>
      <c r="IF3" s="24"/>
      <c r="IG3" s="24"/>
      <c r="IH3" s="24"/>
      <c r="II3" s="24"/>
      <c r="IJ3" s="24"/>
      <c r="IK3" s="24"/>
      <c r="IL3" s="24"/>
      <c r="IM3" s="24"/>
      <c r="IN3" s="24"/>
      <c r="IO3" s="24"/>
      <c r="IP3" s="24"/>
      <c r="IQ3" s="24"/>
      <c r="IR3" s="24"/>
      <c r="IS3" s="24"/>
      <c r="IT3" s="24"/>
      <c r="IU3" s="24"/>
      <c r="IV3" s="24"/>
      <c r="IW3" s="24"/>
      <c r="IX3" s="24"/>
      <c r="IY3" s="24"/>
      <c r="IZ3" s="24"/>
      <c r="JA3" s="24"/>
      <c r="JB3" s="24"/>
      <c r="JC3" s="24"/>
      <c r="JD3" s="24"/>
      <c r="JE3" s="24"/>
      <c r="JF3" s="24"/>
      <c r="JG3" s="24"/>
      <c r="JH3" s="24"/>
      <c r="JI3" s="24"/>
      <c r="JJ3" s="24"/>
      <c r="JK3" s="24"/>
      <c r="JL3" s="24"/>
      <c r="JM3" s="24"/>
      <c r="JN3" s="24"/>
      <c r="JO3" s="24"/>
      <c r="JP3" s="24"/>
      <c r="JQ3" s="24"/>
      <c r="JR3" s="24"/>
      <c r="JS3" s="24"/>
      <c r="JT3" s="24"/>
      <c r="JU3" s="24"/>
      <c r="JV3" s="24"/>
      <c r="JW3" s="24"/>
      <c r="JX3" s="24"/>
      <c r="JY3" s="24"/>
      <c r="JZ3" s="24"/>
      <c r="KA3" s="24"/>
      <c r="KB3" s="24"/>
      <c r="KC3" s="24"/>
      <c r="KD3" s="24"/>
      <c r="KE3" s="24"/>
      <c r="KF3" s="24"/>
      <c r="KG3" s="24"/>
      <c r="KH3" s="24"/>
      <c r="KI3" s="24"/>
      <c r="KJ3" s="24"/>
      <c r="KK3" s="24"/>
      <c r="KL3" s="24"/>
      <c r="KM3" s="24"/>
      <c r="KN3" s="24"/>
      <c r="KO3" s="24"/>
      <c r="KP3" s="24"/>
      <c r="KQ3" s="24"/>
      <c r="KR3" s="24"/>
      <c r="KS3" s="24"/>
      <c r="KT3" s="24"/>
      <c r="KU3" s="24"/>
      <c r="KV3" s="24"/>
      <c r="KW3" s="24"/>
      <c r="KX3" s="24"/>
      <c r="KY3" s="24"/>
      <c r="KZ3" s="24"/>
      <c r="LA3" s="24"/>
      <c r="LB3" s="24"/>
      <c r="LC3" s="24"/>
      <c r="LD3" s="24"/>
      <c r="LE3" s="24"/>
      <c r="LF3" s="24"/>
      <c r="LG3" s="24"/>
      <c r="LH3" s="24"/>
      <c r="LI3" s="24"/>
      <c r="LJ3" s="24"/>
      <c r="LK3" s="24"/>
      <c r="LL3" s="24"/>
      <c r="LM3" s="24"/>
      <c r="LN3" s="24"/>
      <c r="LO3" s="24"/>
      <c r="LP3" s="24"/>
      <c r="LQ3" s="24"/>
      <c r="LR3" s="24"/>
      <c r="LS3" s="24"/>
      <c r="LT3" s="24"/>
      <c r="LU3" s="24"/>
      <c r="LV3" s="24"/>
      <c r="LW3" s="24"/>
      <c r="LX3" s="24"/>
      <c r="LY3" s="24"/>
      <c r="LZ3" s="24"/>
      <c r="MA3" s="24"/>
      <c r="MB3" s="24"/>
      <c r="MC3" s="24"/>
      <c r="MD3" s="24"/>
      <c r="ME3" s="24"/>
      <c r="MF3" s="24"/>
      <c r="MG3" s="24"/>
      <c r="MH3" s="24"/>
      <c r="MI3" s="24"/>
      <c r="MJ3" s="24"/>
      <c r="MK3" s="24"/>
      <c r="ML3" s="24"/>
      <c r="MM3" s="24"/>
      <c r="MN3" s="24"/>
      <c r="MO3" s="24"/>
      <c r="MP3" s="24"/>
      <c r="MQ3" s="24"/>
      <c r="MR3" s="24"/>
      <c r="MS3" s="24"/>
      <c r="MT3" s="24"/>
      <c r="MU3" s="24"/>
      <c r="MV3" s="24"/>
      <c r="MW3" s="24"/>
      <c r="MX3" s="24"/>
      <c r="MY3" s="24"/>
      <c r="MZ3" s="24"/>
      <c r="NA3" s="24"/>
      <c r="NB3" s="24"/>
      <c r="NC3" s="24"/>
      <c r="ND3" s="24"/>
      <c r="NE3" s="24"/>
      <c r="NF3" s="24"/>
      <c r="NG3" s="24"/>
      <c r="NH3" s="24"/>
      <c r="NI3" s="24"/>
      <c r="NJ3" s="24"/>
      <c r="NK3" s="24"/>
      <c r="NL3" s="24"/>
      <c r="NM3" s="24"/>
      <c r="NN3" s="24"/>
      <c r="NO3" s="24"/>
      <c r="NP3" s="24"/>
      <c r="NQ3" s="24"/>
      <c r="NR3" s="24"/>
      <c r="NS3" s="24"/>
      <c r="NT3" s="24"/>
      <c r="NU3" s="24"/>
      <c r="NV3" s="24"/>
      <c r="NW3" s="24"/>
      <c r="NX3" s="24"/>
      <c r="NY3" s="24"/>
      <c r="NZ3" s="24"/>
      <c r="OA3" s="24"/>
      <c r="OB3" s="24"/>
      <c r="OC3" s="24"/>
      <c r="OD3" s="24"/>
      <c r="OE3" s="24"/>
      <c r="OF3" s="24"/>
      <c r="OG3" s="24"/>
      <c r="OH3" s="24"/>
      <c r="OI3" s="24"/>
      <c r="OJ3" s="24"/>
      <c r="OK3" s="24"/>
      <c r="OL3" s="24"/>
      <c r="OM3" s="24"/>
      <c r="ON3" s="24"/>
      <c r="OO3" s="24"/>
      <c r="OP3" s="24"/>
      <c r="OQ3" s="24"/>
      <c r="OR3" s="24"/>
      <c r="OS3" s="24"/>
      <c r="OT3" s="24"/>
      <c r="OU3" s="24"/>
      <c r="OV3" s="24"/>
      <c r="OW3" s="24"/>
      <c r="OX3" s="24"/>
      <c r="OY3" s="24"/>
      <c r="OZ3" s="24"/>
      <c r="PA3" s="24"/>
      <c r="PB3" s="24"/>
      <c r="PC3" s="24"/>
      <c r="PD3" s="24"/>
      <c r="PE3" s="24"/>
      <c r="PF3" s="24"/>
      <c r="PG3" s="24"/>
      <c r="PH3" s="24"/>
      <c r="PI3" s="24"/>
      <c r="PJ3" s="24"/>
      <c r="PK3" s="24"/>
      <c r="PL3" s="24"/>
      <c r="PM3" s="24"/>
      <c r="PN3" s="24"/>
      <c r="PO3" s="24"/>
      <c r="PP3" s="24"/>
      <c r="PQ3" s="24"/>
      <c r="PR3" s="24"/>
      <c r="PS3" s="24"/>
      <c r="PT3" s="24"/>
      <c r="PU3" s="24"/>
      <c r="PV3" s="24"/>
      <c r="PW3" s="24"/>
      <c r="PX3" s="24"/>
      <c r="PY3" s="24"/>
      <c r="PZ3" s="24"/>
      <c r="QA3" s="24"/>
      <c r="QB3" s="24"/>
      <c r="QC3" s="24"/>
      <c r="QD3" s="24"/>
      <c r="QE3" s="24"/>
      <c r="QF3" s="24"/>
      <c r="QG3" s="24"/>
      <c r="QH3" s="24"/>
      <c r="QI3" s="24"/>
      <c r="QJ3" s="24"/>
      <c r="QK3" s="24"/>
      <c r="QL3" s="24"/>
      <c r="QM3" s="24"/>
      <c r="QN3" s="24"/>
      <c r="QO3" s="24"/>
      <c r="QP3" s="24"/>
      <c r="QQ3" s="24"/>
      <c r="QR3" s="24"/>
      <c r="QS3" s="24"/>
      <c r="QT3" s="24"/>
      <c r="QU3" s="24"/>
      <c r="QV3" s="24"/>
      <c r="QW3" s="24"/>
      <c r="QX3" s="24"/>
      <c r="QY3" s="24"/>
      <c r="QZ3" s="24"/>
      <c r="RA3" s="24"/>
      <c r="RB3" s="24"/>
      <c r="RC3" s="24"/>
      <c r="RD3" s="24"/>
      <c r="RE3" s="24"/>
      <c r="RF3" s="24"/>
      <c r="RG3" s="24"/>
      <c r="RH3" s="24"/>
      <c r="RI3" s="24"/>
      <c r="RJ3" s="24"/>
      <c r="RK3" s="24"/>
      <c r="RL3" s="24"/>
      <c r="RM3" s="24"/>
      <c r="RN3" s="24"/>
      <c r="RO3" s="24"/>
      <c r="RP3" s="24"/>
      <c r="RQ3" s="24"/>
      <c r="RR3" s="24"/>
      <c r="RS3" s="24"/>
      <c r="RT3" s="24"/>
      <c r="RU3" s="24"/>
      <c r="RV3" s="24"/>
      <c r="RW3" s="24"/>
      <c r="RX3" s="24"/>
      <c r="RY3" s="24"/>
      <c r="RZ3" s="24"/>
      <c r="SA3" s="24"/>
      <c r="SB3" s="24"/>
      <c r="SC3" s="24"/>
      <c r="SD3" s="24"/>
      <c r="SE3" s="24"/>
      <c r="SF3" s="24"/>
      <c r="SG3" s="24"/>
      <c r="SH3" s="24"/>
      <c r="SI3" s="24"/>
      <c r="SJ3" s="24"/>
      <c r="SK3" s="24"/>
      <c r="SL3" s="24"/>
      <c r="SM3" s="24"/>
      <c r="SN3" s="24"/>
      <c r="SO3" s="24"/>
      <c r="SP3" s="24"/>
      <c r="SQ3" s="24"/>
      <c r="SR3" s="24"/>
      <c r="SS3" s="24"/>
      <c r="ST3" s="24"/>
      <c r="SU3" s="24"/>
      <c r="SV3" s="24"/>
      <c r="SW3" s="24"/>
      <c r="SX3" s="24"/>
      <c r="SY3" s="24"/>
      <c r="SZ3" s="24"/>
      <c r="TA3" s="24"/>
      <c r="TB3" s="24"/>
      <c r="TC3" s="24"/>
      <c r="TD3" s="24"/>
      <c r="TE3" s="24"/>
      <c r="TF3" s="24"/>
      <c r="TG3" s="24"/>
      <c r="TH3" s="24"/>
      <c r="TI3" s="24"/>
      <c r="TJ3" s="24"/>
      <c r="TK3" s="24"/>
      <c r="TL3" s="24"/>
      <c r="TM3" s="24"/>
      <c r="TN3" s="24"/>
      <c r="TO3" s="24"/>
      <c r="TP3" s="24"/>
      <c r="TQ3" s="24"/>
      <c r="TR3" s="24"/>
      <c r="TS3" s="24"/>
      <c r="TT3" s="24"/>
      <c r="TU3" s="24"/>
      <c r="TV3" s="24"/>
      <c r="TW3" s="24"/>
      <c r="TX3" s="24"/>
      <c r="TY3" s="24"/>
      <c r="TZ3" s="24"/>
      <c r="UA3" s="24"/>
      <c r="UB3" s="24"/>
      <c r="UC3" s="24"/>
      <c r="UD3" s="24"/>
      <c r="UE3" s="24"/>
      <c r="UF3" s="24"/>
      <c r="UG3" s="24"/>
      <c r="UH3" s="24"/>
      <c r="UI3" s="24"/>
      <c r="UJ3" s="24"/>
      <c r="UK3" s="24"/>
      <c r="UL3" s="24"/>
      <c r="UM3" s="24"/>
      <c r="UN3" s="24"/>
      <c r="UO3" s="24"/>
      <c r="UP3" s="24"/>
      <c r="UQ3" s="24"/>
      <c r="UR3" s="24"/>
      <c r="US3" s="24"/>
      <c r="UT3" s="24"/>
      <c r="UU3" s="24"/>
      <c r="UV3" s="24"/>
      <c r="UW3" s="24"/>
      <c r="UX3" s="24"/>
      <c r="UY3" s="24"/>
      <c r="UZ3" s="24"/>
      <c r="VA3" s="24"/>
      <c r="VB3" s="24"/>
      <c r="VC3" s="24"/>
      <c r="VD3" s="24"/>
      <c r="VE3" s="24"/>
      <c r="VF3" s="24"/>
      <c r="VG3" s="24"/>
      <c r="VH3" s="24"/>
      <c r="VI3" s="24"/>
      <c r="VJ3" s="24"/>
      <c r="VK3" s="24"/>
      <c r="VL3" s="24"/>
      <c r="VM3" s="24"/>
      <c r="VN3" s="24"/>
      <c r="VO3" s="24"/>
      <c r="VP3" s="24"/>
      <c r="VQ3" s="24"/>
      <c r="VR3" s="24"/>
      <c r="VS3" s="24"/>
      <c r="VT3" s="24"/>
      <c r="VU3" s="24"/>
      <c r="VV3" s="24"/>
      <c r="VW3" s="24"/>
      <c r="VX3" s="24"/>
      <c r="VY3" s="24"/>
      <c r="VZ3" s="24"/>
      <c r="WA3" s="24"/>
      <c r="WB3" s="24"/>
      <c r="WC3" s="24"/>
      <c r="WD3" s="24"/>
      <c r="WE3" s="24"/>
      <c r="WF3" s="24"/>
      <c r="WG3" s="24"/>
      <c r="WH3" s="24"/>
      <c r="WI3" s="24"/>
      <c r="WJ3" s="24"/>
      <c r="WK3" s="24"/>
      <c r="WL3" s="24"/>
      <c r="WM3" s="24"/>
      <c r="WN3" s="24"/>
      <c r="WO3" s="24"/>
      <c r="WP3" s="24"/>
      <c r="WQ3" s="24"/>
      <c r="WR3" s="24"/>
      <c r="WS3" s="24"/>
      <c r="WT3" s="24"/>
      <c r="WU3" s="24"/>
      <c r="WV3" s="24"/>
      <c r="WW3" s="24"/>
      <c r="WX3" s="24"/>
      <c r="WY3" s="24"/>
      <c r="WZ3" s="24"/>
      <c r="XA3" s="24"/>
      <c r="XB3" s="24"/>
      <c r="XC3" s="24"/>
      <c r="XD3" s="24"/>
      <c r="XE3" s="24"/>
      <c r="XF3" s="24"/>
      <c r="XG3" s="24"/>
      <c r="XH3" s="24"/>
      <c r="XI3" s="24"/>
      <c r="XJ3" s="24"/>
      <c r="XK3" s="24"/>
      <c r="XL3" s="24"/>
      <c r="XM3" s="24"/>
      <c r="XN3" s="24"/>
      <c r="XO3" s="24"/>
      <c r="XP3" s="24"/>
      <c r="XQ3" s="24"/>
      <c r="XR3" s="24"/>
      <c r="XS3" s="24"/>
      <c r="XT3" s="24"/>
      <c r="XU3" s="24"/>
      <c r="XV3" s="24"/>
      <c r="XW3" s="24"/>
      <c r="XX3" s="24"/>
      <c r="XY3" s="24"/>
      <c r="XZ3" s="24"/>
      <c r="YA3" s="24"/>
      <c r="YB3" s="24"/>
      <c r="YC3" s="24"/>
      <c r="YD3" s="24"/>
      <c r="YE3" s="24"/>
      <c r="YF3" s="24"/>
      <c r="YG3" s="24"/>
      <c r="YH3" s="24"/>
      <c r="YI3" s="24"/>
      <c r="YJ3" s="24"/>
      <c r="YK3" s="24"/>
      <c r="YL3" s="24"/>
      <c r="YM3" s="24"/>
      <c r="YN3" s="24"/>
      <c r="YO3" s="24"/>
      <c r="YP3" s="24"/>
      <c r="YQ3" s="24"/>
      <c r="YR3" s="24"/>
      <c r="YS3" s="24"/>
      <c r="YT3" s="24"/>
      <c r="YU3" s="24"/>
      <c r="YV3" s="24"/>
      <c r="YW3" s="24"/>
      <c r="YX3" s="24"/>
      <c r="YY3" s="24"/>
      <c r="YZ3" s="24"/>
      <c r="ZA3" s="24"/>
      <c r="ZB3" s="24"/>
      <c r="ZC3" s="24"/>
      <c r="ZD3" s="24"/>
      <c r="ZE3" s="24"/>
      <c r="ZF3" s="24"/>
      <c r="ZG3" s="24"/>
      <c r="ZH3" s="24"/>
      <c r="ZI3" s="24"/>
      <c r="ZJ3" s="24"/>
      <c r="ZK3" s="24"/>
      <c r="ZL3" s="24"/>
      <c r="ZM3" s="24"/>
      <c r="ZN3" s="24"/>
      <c r="ZO3" s="24"/>
      <c r="ZP3" s="24"/>
      <c r="ZQ3" s="24"/>
      <c r="ZR3" s="24"/>
      <c r="ZS3" s="24"/>
      <c r="ZT3" s="24"/>
      <c r="ZU3" s="24"/>
      <c r="ZV3" s="24"/>
      <c r="ZW3" s="24"/>
      <c r="ZX3" s="24"/>
      <c r="ZY3" s="24"/>
      <c r="ZZ3" s="24"/>
      <c r="AAA3" s="24"/>
      <c r="AAB3" s="24"/>
      <c r="AAC3" s="24"/>
      <c r="AAD3" s="24"/>
      <c r="AAE3" s="24"/>
      <c r="AAF3" s="24"/>
      <c r="AAG3" s="24"/>
      <c r="AAH3" s="24"/>
      <c r="AAI3" s="24"/>
      <c r="AAJ3" s="24"/>
      <c r="AAK3" s="24"/>
      <c r="AAL3" s="24"/>
      <c r="AAM3" s="24"/>
      <c r="AAN3" s="24"/>
      <c r="AAO3" s="24"/>
      <c r="AAP3" s="24"/>
      <c r="AAQ3" s="24"/>
      <c r="AAR3" s="24"/>
      <c r="AAS3" s="24"/>
      <c r="AAT3" s="24"/>
      <c r="AAU3" s="24"/>
      <c r="AAV3" s="24"/>
      <c r="AAW3" s="24"/>
      <c r="AAX3" s="24"/>
      <c r="AAY3" s="24"/>
      <c r="AAZ3" s="24"/>
      <c r="ABA3" s="24"/>
      <c r="ABB3" s="24"/>
      <c r="ABC3" s="24"/>
      <c r="ABD3" s="24"/>
      <c r="ABE3" s="24"/>
      <c r="ABF3" s="24"/>
      <c r="ABG3" s="24"/>
      <c r="ABH3" s="24"/>
      <c r="ABI3" s="24"/>
      <c r="ABJ3" s="24"/>
      <c r="ABK3" s="24"/>
      <c r="ABL3" s="24"/>
      <c r="ABM3" s="24"/>
      <c r="ABN3" s="24"/>
      <c r="ABO3" s="24"/>
      <c r="ABP3" s="24"/>
      <c r="ABQ3" s="24"/>
      <c r="ABR3" s="24"/>
      <c r="ABS3" s="24"/>
      <c r="ABT3" s="24"/>
      <c r="ABU3" s="24"/>
      <c r="ABV3" s="24"/>
      <c r="ABW3" s="24"/>
      <c r="ABX3" s="24"/>
      <c r="ABY3" s="24"/>
      <c r="ABZ3" s="24"/>
      <c r="ACA3" s="24"/>
      <c r="ACB3" s="24"/>
      <c r="ACC3" s="24"/>
      <c r="ACD3" s="24"/>
      <c r="ACE3" s="24"/>
      <c r="ACF3" s="24"/>
      <c r="ACG3" s="24"/>
      <c r="ACH3" s="24"/>
      <c r="ACI3" s="24"/>
      <c r="ACJ3" s="24"/>
      <c r="ACK3" s="24"/>
      <c r="ACL3" s="24"/>
      <c r="ACM3" s="24"/>
      <c r="ACN3" s="24"/>
      <c r="ACO3" s="24"/>
      <c r="ACP3" s="24"/>
      <c r="ACQ3" s="24"/>
      <c r="ACR3" s="24"/>
      <c r="ACS3" s="24"/>
      <c r="ACT3" s="24"/>
      <c r="ACU3" s="24"/>
      <c r="ACV3" s="24"/>
      <c r="ACW3" s="24"/>
      <c r="ACX3" s="24"/>
      <c r="ACY3" s="24"/>
      <c r="ACZ3" s="24"/>
      <c r="ADA3" s="24"/>
      <c r="ADB3" s="24"/>
      <c r="ADC3" s="24"/>
      <c r="ADD3" s="24"/>
      <c r="ADE3" s="24"/>
      <c r="ADF3" s="24"/>
      <c r="ADG3" s="24"/>
      <c r="ADH3" s="24"/>
      <c r="ADI3" s="24"/>
      <c r="ADJ3" s="24"/>
      <c r="ADK3" s="24"/>
      <c r="ADL3" s="24"/>
      <c r="ADM3" s="24"/>
      <c r="ADN3" s="24"/>
      <c r="ADO3" s="24"/>
      <c r="ADP3" s="24"/>
      <c r="ADQ3" s="24"/>
      <c r="ADR3" s="24"/>
      <c r="ADS3" s="24"/>
      <c r="ADT3" s="24"/>
      <c r="ADU3" s="24"/>
      <c r="ADV3" s="24"/>
      <c r="ADW3" s="24"/>
      <c r="ADX3" s="24"/>
      <c r="ADY3" s="24"/>
      <c r="ADZ3" s="24"/>
      <c r="AEA3" s="24"/>
      <c r="AEB3" s="24"/>
      <c r="AEC3" s="24"/>
      <c r="AED3" s="24"/>
      <c r="AEE3" s="24"/>
      <c r="AEF3" s="24"/>
      <c r="AEG3" s="24"/>
      <c r="AEH3" s="24"/>
      <c r="AEI3" s="24"/>
      <c r="AEJ3" s="24"/>
      <c r="AEK3" s="24"/>
      <c r="AEL3" s="24"/>
      <c r="AEM3" s="24"/>
      <c r="AEN3" s="24"/>
      <c r="AEO3" s="24"/>
      <c r="AEP3" s="24"/>
      <c r="AEQ3" s="24"/>
      <c r="AER3" s="24"/>
      <c r="AES3" s="24"/>
      <c r="AET3" s="24"/>
      <c r="AEU3" s="24"/>
      <c r="AEV3" s="24"/>
      <c r="AEW3" s="24"/>
      <c r="AEX3" s="24"/>
      <c r="AEY3" s="24"/>
      <c r="AEZ3" s="24"/>
      <c r="AFA3" s="24"/>
      <c r="AFB3" s="24"/>
      <c r="AFC3" s="24"/>
      <c r="AFD3" s="24"/>
      <c r="AFE3" s="24"/>
      <c r="AFF3" s="24"/>
      <c r="AFG3" s="24"/>
      <c r="AFH3" s="24"/>
      <c r="AFI3" s="24"/>
      <c r="AFJ3" s="24"/>
      <c r="AFK3" s="24"/>
      <c r="AFL3" s="24"/>
      <c r="AFM3" s="24"/>
      <c r="AFN3" s="24"/>
      <c r="AFO3" s="24"/>
      <c r="AFP3" s="24"/>
      <c r="AFQ3" s="24"/>
      <c r="AFR3" s="24"/>
      <c r="AFS3" s="24"/>
      <c r="AFT3" s="24"/>
      <c r="AFU3" s="24"/>
      <c r="AFV3" s="24"/>
      <c r="AFW3" s="24"/>
      <c r="AFX3" s="24"/>
      <c r="AFY3" s="24"/>
      <c r="AFZ3" s="24"/>
      <c r="AGA3" s="24"/>
      <c r="AGB3" s="24"/>
      <c r="AGC3" s="24"/>
      <c r="AGD3" s="24"/>
      <c r="AGE3" s="24"/>
      <c r="AGF3" s="24"/>
      <c r="AGG3" s="24"/>
      <c r="AGH3" s="24"/>
      <c r="AGI3" s="24"/>
      <c r="AGJ3" s="24"/>
      <c r="AGK3" s="24"/>
      <c r="AGL3" s="24"/>
      <c r="AGM3" s="24"/>
      <c r="AGN3" s="24"/>
      <c r="AGO3" s="24"/>
      <c r="AGP3" s="24"/>
      <c r="AGQ3" s="24"/>
      <c r="AGR3" s="24"/>
      <c r="AGS3" s="24"/>
      <c r="AGT3" s="24"/>
      <c r="AGU3" s="24"/>
      <c r="AGV3" s="24"/>
      <c r="AGW3" s="24"/>
      <c r="AGX3" s="24"/>
      <c r="AGY3" s="24"/>
      <c r="AGZ3" s="24"/>
      <c r="AHA3" s="24"/>
      <c r="AHB3" s="24"/>
      <c r="AHC3" s="24"/>
      <c r="AHD3" s="24"/>
      <c r="AHE3" s="24"/>
      <c r="AHF3" s="24"/>
      <c r="AHG3" s="24"/>
      <c r="AHH3" s="24"/>
      <c r="AHI3" s="24"/>
      <c r="AHJ3" s="24"/>
      <c r="AHK3" s="24"/>
      <c r="AHL3" s="24"/>
      <c r="AHM3" s="24"/>
      <c r="AHN3" s="24"/>
      <c r="AHO3" s="24"/>
      <c r="AHP3" s="24"/>
      <c r="AHQ3" s="24"/>
      <c r="AHR3" s="24"/>
      <c r="AHS3" s="24"/>
      <c r="AHT3" s="24"/>
      <c r="AHU3" s="24"/>
      <c r="AHV3" s="24"/>
      <c r="AHW3" s="24"/>
      <c r="AHX3" s="24"/>
      <c r="AHY3" s="24"/>
      <c r="AHZ3" s="24"/>
      <c r="AIA3" s="24"/>
      <c r="AIB3" s="24"/>
      <c r="AIC3" s="24"/>
      <c r="AID3" s="24"/>
      <c r="AIE3" s="24"/>
      <c r="AIF3" s="24"/>
      <c r="AIG3" s="24"/>
      <c r="AIH3" s="24"/>
      <c r="AII3" s="24"/>
      <c r="AIJ3" s="24"/>
      <c r="AIK3" s="24"/>
      <c r="AIL3" s="24"/>
      <c r="AIM3" s="24"/>
      <c r="AIN3" s="24"/>
      <c r="AIO3" s="24"/>
      <c r="AIP3" s="24"/>
      <c r="AIQ3" s="24"/>
      <c r="AIR3" s="24"/>
      <c r="AIS3" s="24"/>
      <c r="AIT3" s="24"/>
      <c r="AIU3" s="24"/>
      <c r="AIV3" s="24"/>
      <c r="AIW3" s="24"/>
      <c r="AIX3" s="24"/>
      <c r="AIY3" s="24"/>
      <c r="AIZ3" s="24"/>
      <c r="AJA3" s="24"/>
      <c r="AJB3" s="24"/>
      <c r="AJC3" s="24"/>
      <c r="AJD3" s="24"/>
      <c r="AJE3" s="24"/>
      <c r="AJF3" s="24"/>
      <c r="AJG3" s="24"/>
      <c r="AJH3" s="24"/>
      <c r="AJI3" s="24"/>
      <c r="AJJ3" s="24"/>
      <c r="AJK3" s="24"/>
      <c r="AJL3" s="24"/>
      <c r="AJM3" s="24"/>
      <c r="AJN3" s="24"/>
      <c r="AJO3" s="24"/>
      <c r="AJP3" s="24"/>
      <c r="AJQ3" s="24"/>
      <c r="AJR3" s="24"/>
      <c r="AJS3" s="24"/>
      <c r="AJT3" s="24"/>
      <c r="AJU3" s="24"/>
      <c r="AJV3" s="24"/>
      <c r="AJW3" s="24"/>
      <c r="AJX3" s="24"/>
      <c r="AJY3" s="24"/>
      <c r="AJZ3" s="24"/>
      <c r="AKA3" s="24"/>
      <c r="AKB3" s="24"/>
      <c r="AKC3" s="24"/>
      <c r="AKD3" s="24"/>
      <c r="AKE3" s="24"/>
      <c r="AKF3" s="24"/>
      <c r="AKG3" s="24"/>
      <c r="AKH3" s="24"/>
      <c r="AKI3" s="24"/>
      <c r="AKJ3" s="24"/>
      <c r="AKK3" s="24"/>
      <c r="AKL3" s="24"/>
      <c r="AKM3" s="24"/>
      <c r="AKN3" s="24"/>
      <c r="AKO3" s="24"/>
      <c r="AKP3" s="24"/>
      <c r="AKQ3" s="24"/>
      <c r="AKR3" s="24"/>
      <c r="AKS3" s="24"/>
      <c r="AKT3" s="24"/>
      <c r="AKU3" s="24"/>
      <c r="AKV3" s="24"/>
      <c r="AKW3" s="24"/>
      <c r="AKX3" s="24"/>
      <c r="AKY3" s="24"/>
      <c r="AKZ3" s="24"/>
      <c r="ALA3" s="24"/>
      <c r="ALB3" s="24"/>
      <c r="ALC3" s="24"/>
      <c r="ALD3" s="24"/>
      <c r="ALE3" s="24"/>
      <c r="ALF3" s="24"/>
      <c r="ALG3" s="24"/>
      <c r="ALH3" s="24"/>
      <c r="ALI3" s="24"/>
      <c r="ALJ3" s="24"/>
      <c r="ALK3" s="24"/>
      <c r="ALL3" s="24"/>
      <c r="ALM3" s="24"/>
      <c r="ALN3" s="24"/>
      <c r="ALO3" s="24"/>
      <c r="ALP3" s="24"/>
      <c r="ALQ3" s="24"/>
      <c r="ALR3" s="24"/>
      <c r="ALS3" s="24"/>
      <c r="ALT3" s="24"/>
      <c r="ALU3" s="24"/>
      <c r="ALV3" s="24"/>
      <c r="ALW3" s="24"/>
      <c r="ALX3" s="24"/>
      <c r="ALY3" s="24"/>
      <c r="ALZ3" s="24"/>
      <c r="AMA3" s="24"/>
      <c r="AMB3" s="24"/>
      <c r="AMC3" s="24"/>
    </row>
    <row r="4" spans="1:1017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  <c r="CH4" s="24"/>
      <c r="CI4" s="24"/>
      <c r="CJ4" s="24"/>
      <c r="CK4" s="24"/>
      <c r="CL4" s="24"/>
      <c r="CM4" s="24"/>
      <c r="CN4" s="24"/>
      <c r="CO4" s="24"/>
      <c r="CP4" s="24"/>
      <c r="CQ4" s="24"/>
      <c r="CR4" s="24"/>
      <c r="CS4" s="24"/>
      <c r="CT4" s="24"/>
      <c r="CU4" s="24"/>
      <c r="CV4" s="24"/>
      <c r="CW4" s="24"/>
      <c r="CX4" s="24"/>
      <c r="CY4" s="24"/>
      <c r="CZ4" s="24"/>
      <c r="DA4" s="24"/>
      <c r="DB4" s="24"/>
      <c r="DC4" s="24"/>
      <c r="DD4" s="24"/>
      <c r="DE4" s="24"/>
      <c r="DF4" s="24"/>
      <c r="DG4" s="24"/>
      <c r="DH4" s="24"/>
      <c r="DI4" s="24"/>
      <c r="DJ4" s="24"/>
      <c r="DK4" s="24"/>
      <c r="DL4" s="24"/>
      <c r="DM4" s="24"/>
      <c r="DN4" s="24"/>
      <c r="DO4" s="24"/>
      <c r="DP4" s="24"/>
      <c r="DQ4" s="24"/>
      <c r="DR4" s="24"/>
      <c r="DS4" s="24"/>
      <c r="DT4" s="24"/>
      <c r="DU4" s="24"/>
      <c r="DV4" s="24"/>
      <c r="DW4" s="24"/>
      <c r="DX4" s="24"/>
      <c r="DY4" s="24"/>
      <c r="DZ4" s="24"/>
      <c r="EA4" s="24"/>
      <c r="EB4" s="24"/>
      <c r="EC4" s="24"/>
      <c r="ED4" s="24"/>
      <c r="EE4" s="24"/>
      <c r="EF4" s="24"/>
      <c r="EG4" s="24"/>
      <c r="EH4" s="24"/>
      <c r="EI4" s="24"/>
      <c r="EJ4" s="24"/>
      <c r="EK4" s="24"/>
      <c r="EL4" s="24"/>
      <c r="EM4" s="24"/>
      <c r="EN4" s="24"/>
      <c r="EO4" s="24"/>
      <c r="EP4" s="24"/>
      <c r="EQ4" s="24"/>
      <c r="ER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  <c r="FQ4" s="24"/>
      <c r="FR4" s="24"/>
      <c r="FS4" s="24"/>
      <c r="FT4" s="24"/>
      <c r="FU4" s="24"/>
      <c r="FV4" s="24"/>
      <c r="FW4" s="24"/>
      <c r="FX4" s="24"/>
      <c r="FY4" s="24"/>
      <c r="FZ4" s="24"/>
      <c r="GA4" s="24"/>
      <c r="GB4" s="24"/>
      <c r="GC4" s="24"/>
      <c r="GD4" s="24"/>
      <c r="GE4" s="24"/>
      <c r="GF4" s="24"/>
      <c r="GG4" s="24"/>
      <c r="GH4" s="24"/>
      <c r="GI4" s="24"/>
      <c r="GJ4" s="24"/>
      <c r="GK4" s="24"/>
      <c r="GL4" s="24"/>
      <c r="GM4" s="24"/>
      <c r="GN4" s="24"/>
      <c r="GO4" s="24"/>
      <c r="GP4" s="24"/>
      <c r="GQ4" s="24"/>
      <c r="GR4" s="24"/>
      <c r="GS4" s="24"/>
      <c r="GT4" s="24"/>
      <c r="GU4" s="24"/>
      <c r="GV4" s="24"/>
      <c r="GW4" s="24"/>
      <c r="GX4" s="24"/>
      <c r="GY4" s="24"/>
      <c r="GZ4" s="24"/>
      <c r="HA4" s="24"/>
      <c r="HB4" s="24"/>
      <c r="HC4" s="24"/>
      <c r="HD4" s="24"/>
      <c r="HE4" s="24"/>
      <c r="HF4" s="24"/>
      <c r="HG4" s="24"/>
      <c r="HH4" s="24"/>
      <c r="HI4" s="24"/>
      <c r="HJ4" s="24"/>
      <c r="HK4" s="24"/>
      <c r="HL4" s="24"/>
      <c r="HM4" s="24"/>
      <c r="HN4" s="24"/>
      <c r="HO4" s="24"/>
      <c r="HP4" s="24"/>
      <c r="HQ4" s="24"/>
      <c r="HR4" s="24"/>
      <c r="HS4" s="24"/>
      <c r="HT4" s="24"/>
      <c r="HU4" s="24"/>
      <c r="HV4" s="24"/>
      <c r="HW4" s="24"/>
      <c r="HX4" s="24"/>
      <c r="HY4" s="24"/>
      <c r="HZ4" s="24"/>
      <c r="IA4" s="24"/>
      <c r="IB4" s="24"/>
      <c r="IC4" s="24"/>
      <c r="ID4" s="24"/>
      <c r="IE4" s="24"/>
      <c r="IF4" s="24"/>
      <c r="IG4" s="24"/>
      <c r="IH4" s="24"/>
      <c r="II4" s="24"/>
      <c r="IJ4" s="24"/>
      <c r="IK4" s="24"/>
      <c r="IL4" s="24"/>
      <c r="IM4" s="24"/>
      <c r="IN4" s="24"/>
      <c r="IO4" s="24"/>
      <c r="IP4" s="24"/>
      <c r="IQ4" s="24"/>
      <c r="IR4" s="24"/>
      <c r="IS4" s="24"/>
      <c r="IT4" s="24"/>
      <c r="IU4" s="24"/>
      <c r="IV4" s="24"/>
      <c r="IW4" s="24"/>
      <c r="IX4" s="24"/>
      <c r="IY4" s="24"/>
      <c r="IZ4" s="24"/>
      <c r="JA4" s="24"/>
      <c r="JB4" s="24"/>
      <c r="JC4" s="24"/>
      <c r="JD4" s="24"/>
      <c r="JE4" s="24"/>
      <c r="JF4" s="24"/>
      <c r="JG4" s="24"/>
      <c r="JH4" s="24"/>
      <c r="JI4" s="24"/>
      <c r="JJ4" s="24"/>
      <c r="JK4" s="24"/>
      <c r="JL4" s="24"/>
      <c r="JM4" s="24"/>
      <c r="JN4" s="24"/>
      <c r="JO4" s="24"/>
      <c r="JP4" s="24"/>
      <c r="JQ4" s="24"/>
      <c r="JR4" s="24"/>
      <c r="JS4" s="24"/>
      <c r="JT4" s="24"/>
      <c r="JU4" s="24"/>
      <c r="JV4" s="24"/>
      <c r="JW4" s="24"/>
      <c r="JX4" s="24"/>
      <c r="JY4" s="24"/>
      <c r="JZ4" s="24"/>
      <c r="KA4" s="24"/>
      <c r="KB4" s="24"/>
      <c r="KC4" s="24"/>
      <c r="KD4" s="24"/>
      <c r="KE4" s="24"/>
      <c r="KF4" s="24"/>
      <c r="KG4" s="24"/>
      <c r="KH4" s="24"/>
      <c r="KI4" s="24"/>
      <c r="KJ4" s="24"/>
      <c r="KK4" s="24"/>
      <c r="KL4" s="24"/>
      <c r="KM4" s="24"/>
      <c r="KN4" s="24"/>
      <c r="KO4" s="24"/>
      <c r="KP4" s="24"/>
      <c r="KQ4" s="24"/>
      <c r="KR4" s="24"/>
      <c r="KS4" s="24"/>
      <c r="KT4" s="24"/>
      <c r="KU4" s="24"/>
      <c r="KV4" s="24"/>
      <c r="KW4" s="24"/>
      <c r="KX4" s="24"/>
      <c r="KY4" s="24"/>
      <c r="KZ4" s="24"/>
      <c r="LA4" s="24"/>
      <c r="LB4" s="24"/>
      <c r="LC4" s="24"/>
      <c r="LD4" s="24"/>
      <c r="LE4" s="24"/>
      <c r="LF4" s="24"/>
      <c r="LG4" s="24"/>
      <c r="LH4" s="24"/>
      <c r="LI4" s="24"/>
      <c r="LJ4" s="24"/>
      <c r="LK4" s="24"/>
      <c r="LL4" s="24"/>
      <c r="LM4" s="24"/>
      <c r="LN4" s="24"/>
      <c r="LO4" s="24"/>
      <c r="LP4" s="24"/>
      <c r="LQ4" s="24"/>
      <c r="LR4" s="24"/>
      <c r="LS4" s="24"/>
      <c r="LT4" s="24"/>
      <c r="LU4" s="24"/>
      <c r="LV4" s="24"/>
      <c r="LW4" s="24"/>
      <c r="LX4" s="24"/>
      <c r="LY4" s="24"/>
      <c r="LZ4" s="24"/>
      <c r="MA4" s="24"/>
      <c r="MB4" s="24"/>
      <c r="MC4" s="24"/>
      <c r="MD4" s="24"/>
      <c r="ME4" s="24"/>
      <c r="MF4" s="24"/>
      <c r="MG4" s="24"/>
      <c r="MH4" s="24"/>
      <c r="MI4" s="24"/>
      <c r="MJ4" s="24"/>
      <c r="MK4" s="24"/>
      <c r="ML4" s="24"/>
      <c r="MM4" s="24"/>
      <c r="MN4" s="24"/>
      <c r="MO4" s="24"/>
      <c r="MP4" s="24"/>
      <c r="MQ4" s="24"/>
      <c r="MR4" s="24"/>
      <c r="MS4" s="24"/>
      <c r="MT4" s="24"/>
      <c r="MU4" s="24"/>
      <c r="MV4" s="24"/>
      <c r="MW4" s="24"/>
      <c r="MX4" s="24"/>
      <c r="MY4" s="24"/>
      <c r="MZ4" s="24"/>
      <c r="NA4" s="24"/>
      <c r="NB4" s="24"/>
      <c r="NC4" s="24"/>
      <c r="ND4" s="24"/>
      <c r="NE4" s="24"/>
      <c r="NF4" s="24"/>
      <c r="NG4" s="24"/>
      <c r="NH4" s="24"/>
      <c r="NI4" s="24"/>
      <c r="NJ4" s="24"/>
      <c r="NK4" s="24"/>
      <c r="NL4" s="24"/>
      <c r="NM4" s="24"/>
      <c r="NN4" s="24"/>
      <c r="NO4" s="24"/>
      <c r="NP4" s="24"/>
      <c r="NQ4" s="24"/>
      <c r="NR4" s="24"/>
      <c r="NS4" s="24"/>
      <c r="NT4" s="24"/>
      <c r="NU4" s="24"/>
      <c r="NV4" s="24"/>
      <c r="NW4" s="24"/>
      <c r="NX4" s="24"/>
      <c r="NY4" s="24"/>
      <c r="NZ4" s="24"/>
      <c r="OA4" s="24"/>
      <c r="OB4" s="24"/>
      <c r="OC4" s="24"/>
      <c r="OD4" s="24"/>
      <c r="OE4" s="24"/>
      <c r="OF4" s="24"/>
      <c r="OG4" s="24"/>
      <c r="OH4" s="24"/>
      <c r="OI4" s="24"/>
      <c r="OJ4" s="24"/>
      <c r="OK4" s="24"/>
      <c r="OL4" s="24"/>
      <c r="OM4" s="24"/>
      <c r="ON4" s="24"/>
      <c r="OO4" s="24"/>
      <c r="OP4" s="24"/>
      <c r="OQ4" s="24"/>
      <c r="OR4" s="24"/>
      <c r="OS4" s="24"/>
      <c r="OT4" s="24"/>
      <c r="OU4" s="24"/>
      <c r="OV4" s="24"/>
      <c r="OW4" s="24"/>
      <c r="OX4" s="24"/>
      <c r="OY4" s="24"/>
      <c r="OZ4" s="24"/>
      <c r="PA4" s="24"/>
      <c r="PB4" s="24"/>
      <c r="PC4" s="24"/>
      <c r="PD4" s="24"/>
      <c r="PE4" s="24"/>
      <c r="PF4" s="24"/>
      <c r="PG4" s="24"/>
      <c r="PH4" s="24"/>
      <c r="PI4" s="24"/>
      <c r="PJ4" s="24"/>
      <c r="PK4" s="24"/>
      <c r="PL4" s="24"/>
      <c r="PM4" s="24"/>
      <c r="PN4" s="24"/>
      <c r="PO4" s="24"/>
      <c r="PP4" s="24"/>
      <c r="PQ4" s="24"/>
      <c r="PR4" s="24"/>
      <c r="PS4" s="24"/>
      <c r="PT4" s="24"/>
      <c r="PU4" s="24"/>
      <c r="PV4" s="24"/>
      <c r="PW4" s="24"/>
      <c r="PX4" s="24"/>
      <c r="PY4" s="24"/>
      <c r="PZ4" s="24"/>
      <c r="QA4" s="24"/>
      <c r="QB4" s="24"/>
      <c r="QC4" s="24"/>
      <c r="QD4" s="24"/>
      <c r="QE4" s="24"/>
      <c r="QF4" s="24"/>
      <c r="QG4" s="24"/>
      <c r="QH4" s="24"/>
      <c r="QI4" s="24"/>
      <c r="QJ4" s="24"/>
      <c r="QK4" s="24"/>
      <c r="QL4" s="24"/>
      <c r="QM4" s="24"/>
      <c r="QN4" s="24"/>
      <c r="QO4" s="24"/>
      <c r="QP4" s="24"/>
      <c r="QQ4" s="24"/>
      <c r="QR4" s="24"/>
      <c r="QS4" s="24"/>
      <c r="QT4" s="24"/>
      <c r="QU4" s="24"/>
      <c r="QV4" s="24"/>
      <c r="QW4" s="24"/>
      <c r="QX4" s="24"/>
      <c r="QY4" s="24"/>
      <c r="QZ4" s="24"/>
      <c r="RA4" s="24"/>
      <c r="RB4" s="24"/>
      <c r="RC4" s="24"/>
      <c r="RD4" s="24"/>
      <c r="RE4" s="24"/>
      <c r="RF4" s="24"/>
      <c r="RG4" s="24"/>
      <c r="RH4" s="24"/>
      <c r="RI4" s="24"/>
      <c r="RJ4" s="24"/>
      <c r="RK4" s="24"/>
      <c r="RL4" s="24"/>
      <c r="RM4" s="24"/>
      <c r="RN4" s="24"/>
      <c r="RO4" s="24"/>
      <c r="RP4" s="24"/>
      <c r="RQ4" s="24"/>
      <c r="RR4" s="24"/>
      <c r="RS4" s="24"/>
      <c r="RT4" s="24"/>
      <c r="RU4" s="24"/>
      <c r="RV4" s="24"/>
      <c r="RW4" s="24"/>
      <c r="RX4" s="24"/>
      <c r="RY4" s="24"/>
      <c r="RZ4" s="24"/>
      <c r="SA4" s="24"/>
      <c r="SB4" s="24"/>
      <c r="SC4" s="24"/>
      <c r="SD4" s="24"/>
      <c r="SE4" s="24"/>
      <c r="SF4" s="24"/>
      <c r="SG4" s="24"/>
      <c r="SH4" s="24"/>
      <c r="SI4" s="24"/>
      <c r="SJ4" s="24"/>
      <c r="SK4" s="24"/>
      <c r="SL4" s="24"/>
      <c r="SM4" s="24"/>
      <c r="SN4" s="24"/>
      <c r="SO4" s="24"/>
      <c r="SP4" s="24"/>
      <c r="SQ4" s="24"/>
      <c r="SR4" s="24"/>
      <c r="SS4" s="24"/>
      <c r="ST4" s="24"/>
      <c r="SU4" s="24"/>
      <c r="SV4" s="24"/>
      <c r="SW4" s="24"/>
      <c r="SX4" s="24"/>
      <c r="SY4" s="24"/>
      <c r="SZ4" s="24"/>
      <c r="TA4" s="24"/>
      <c r="TB4" s="24"/>
      <c r="TC4" s="24"/>
      <c r="TD4" s="24"/>
      <c r="TE4" s="24"/>
      <c r="TF4" s="24"/>
      <c r="TG4" s="24"/>
      <c r="TH4" s="24"/>
      <c r="TI4" s="24"/>
      <c r="TJ4" s="24"/>
      <c r="TK4" s="24"/>
      <c r="TL4" s="24"/>
      <c r="TM4" s="24"/>
      <c r="TN4" s="24"/>
      <c r="TO4" s="24"/>
      <c r="TP4" s="24"/>
      <c r="TQ4" s="24"/>
      <c r="TR4" s="24"/>
      <c r="TS4" s="24"/>
      <c r="TT4" s="24"/>
      <c r="TU4" s="24"/>
      <c r="TV4" s="24"/>
      <c r="TW4" s="24"/>
      <c r="TX4" s="24"/>
      <c r="TY4" s="24"/>
      <c r="TZ4" s="24"/>
      <c r="UA4" s="24"/>
      <c r="UB4" s="24"/>
      <c r="UC4" s="24"/>
      <c r="UD4" s="24"/>
      <c r="UE4" s="24"/>
      <c r="UF4" s="24"/>
      <c r="UG4" s="24"/>
      <c r="UH4" s="24"/>
      <c r="UI4" s="24"/>
      <c r="UJ4" s="24"/>
      <c r="UK4" s="24"/>
      <c r="UL4" s="24"/>
      <c r="UM4" s="24"/>
      <c r="UN4" s="24"/>
      <c r="UO4" s="24"/>
      <c r="UP4" s="24"/>
      <c r="UQ4" s="24"/>
      <c r="UR4" s="24"/>
      <c r="US4" s="24"/>
      <c r="UT4" s="24"/>
      <c r="UU4" s="24"/>
      <c r="UV4" s="24"/>
      <c r="UW4" s="24"/>
      <c r="UX4" s="24"/>
      <c r="UY4" s="24"/>
      <c r="UZ4" s="24"/>
      <c r="VA4" s="24"/>
      <c r="VB4" s="24"/>
      <c r="VC4" s="24"/>
      <c r="VD4" s="24"/>
      <c r="VE4" s="24"/>
      <c r="VF4" s="24"/>
      <c r="VG4" s="24"/>
      <c r="VH4" s="24"/>
      <c r="VI4" s="24"/>
      <c r="VJ4" s="24"/>
      <c r="VK4" s="24"/>
      <c r="VL4" s="24"/>
      <c r="VM4" s="24"/>
      <c r="VN4" s="24"/>
      <c r="VO4" s="24"/>
      <c r="VP4" s="24"/>
      <c r="VQ4" s="24"/>
      <c r="VR4" s="24"/>
      <c r="VS4" s="24"/>
      <c r="VT4" s="24"/>
      <c r="VU4" s="24"/>
      <c r="VV4" s="24"/>
      <c r="VW4" s="24"/>
      <c r="VX4" s="24"/>
      <c r="VY4" s="24"/>
      <c r="VZ4" s="24"/>
      <c r="WA4" s="24"/>
      <c r="WB4" s="24"/>
      <c r="WC4" s="24"/>
      <c r="WD4" s="24"/>
      <c r="WE4" s="24"/>
      <c r="WF4" s="24"/>
      <c r="WG4" s="24"/>
      <c r="WH4" s="24"/>
      <c r="WI4" s="24"/>
      <c r="WJ4" s="24"/>
      <c r="WK4" s="24"/>
      <c r="WL4" s="24"/>
      <c r="WM4" s="24"/>
      <c r="WN4" s="24"/>
      <c r="WO4" s="24"/>
      <c r="WP4" s="24"/>
      <c r="WQ4" s="24"/>
      <c r="WR4" s="24"/>
      <c r="WS4" s="24"/>
      <c r="WT4" s="24"/>
      <c r="WU4" s="24"/>
      <c r="WV4" s="24"/>
      <c r="WW4" s="24"/>
      <c r="WX4" s="24"/>
      <c r="WY4" s="24"/>
      <c r="WZ4" s="24"/>
      <c r="XA4" s="24"/>
      <c r="XB4" s="24"/>
      <c r="XC4" s="24"/>
      <c r="XD4" s="24"/>
      <c r="XE4" s="24"/>
      <c r="XF4" s="24"/>
      <c r="XG4" s="24"/>
      <c r="XH4" s="24"/>
      <c r="XI4" s="24"/>
      <c r="XJ4" s="24"/>
      <c r="XK4" s="24"/>
      <c r="XL4" s="24"/>
      <c r="XM4" s="24"/>
      <c r="XN4" s="24"/>
      <c r="XO4" s="24"/>
      <c r="XP4" s="24"/>
      <c r="XQ4" s="24"/>
      <c r="XR4" s="24"/>
      <c r="XS4" s="24"/>
      <c r="XT4" s="24"/>
      <c r="XU4" s="24"/>
      <c r="XV4" s="24"/>
      <c r="XW4" s="24"/>
      <c r="XX4" s="24"/>
      <c r="XY4" s="24"/>
      <c r="XZ4" s="24"/>
      <c r="YA4" s="24"/>
      <c r="YB4" s="24"/>
      <c r="YC4" s="24"/>
      <c r="YD4" s="24"/>
      <c r="YE4" s="24"/>
      <c r="YF4" s="24"/>
      <c r="YG4" s="24"/>
      <c r="YH4" s="24"/>
      <c r="YI4" s="24"/>
      <c r="YJ4" s="24"/>
      <c r="YK4" s="24"/>
      <c r="YL4" s="24"/>
      <c r="YM4" s="24"/>
      <c r="YN4" s="24"/>
      <c r="YO4" s="24"/>
      <c r="YP4" s="24"/>
      <c r="YQ4" s="24"/>
      <c r="YR4" s="24"/>
      <c r="YS4" s="24"/>
      <c r="YT4" s="24"/>
      <c r="YU4" s="24"/>
      <c r="YV4" s="24"/>
      <c r="YW4" s="24"/>
      <c r="YX4" s="24"/>
      <c r="YY4" s="24"/>
      <c r="YZ4" s="24"/>
      <c r="ZA4" s="24"/>
      <c r="ZB4" s="24"/>
      <c r="ZC4" s="24"/>
      <c r="ZD4" s="24"/>
      <c r="ZE4" s="24"/>
      <c r="ZF4" s="24"/>
      <c r="ZG4" s="24"/>
      <c r="ZH4" s="24"/>
      <c r="ZI4" s="24"/>
      <c r="ZJ4" s="24"/>
      <c r="ZK4" s="24"/>
      <c r="ZL4" s="24"/>
      <c r="ZM4" s="24"/>
      <c r="ZN4" s="24"/>
      <c r="ZO4" s="24"/>
      <c r="ZP4" s="24"/>
      <c r="ZQ4" s="24"/>
      <c r="ZR4" s="24"/>
      <c r="ZS4" s="24"/>
      <c r="ZT4" s="24"/>
      <c r="ZU4" s="24"/>
      <c r="ZV4" s="24"/>
      <c r="ZW4" s="24"/>
      <c r="ZX4" s="24"/>
      <c r="ZY4" s="24"/>
      <c r="ZZ4" s="24"/>
      <c r="AAA4" s="24"/>
      <c r="AAB4" s="24"/>
      <c r="AAC4" s="24"/>
      <c r="AAD4" s="24"/>
      <c r="AAE4" s="24"/>
      <c r="AAF4" s="24"/>
      <c r="AAG4" s="24"/>
      <c r="AAH4" s="24"/>
      <c r="AAI4" s="24"/>
      <c r="AAJ4" s="24"/>
      <c r="AAK4" s="24"/>
      <c r="AAL4" s="24"/>
      <c r="AAM4" s="24"/>
      <c r="AAN4" s="24"/>
      <c r="AAO4" s="24"/>
      <c r="AAP4" s="24"/>
      <c r="AAQ4" s="24"/>
      <c r="AAR4" s="24"/>
      <c r="AAS4" s="24"/>
      <c r="AAT4" s="24"/>
      <c r="AAU4" s="24"/>
      <c r="AAV4" s="24"/>
      <c r="AAW4" s="24"/>
      <c r="AAX4" s="24"/>
      <c r="AAY4" s="24"/>
      <c r="AAZ4" s="24"/>
      <c r="ABA4" s="24"/>
      <c r="ABB4" s="24"/>
      <c r="ABC4" s="24"/>
      <c r="ABD4" s="24"/>
      <c r="ABE4" s="24"/>
      <c r="ABF4" s="24"/>
      <c r="ABG4" s="24"/>
      <c r="ABH4" s="24"/>
      <c r="ABI4" s="24"/>
      <c r="ABJ4" s="24"/>
      <c r="ABK4" s="24"/>
      <c r="ABL4" s="24"/>
      <c r="ABM4" s="24"/>
      <c r="ABN4" s="24"/>
      <c r="ABO4" s="24"/>
      <c r="ABP4" s="24"/>
      <c r="ABQ4" s="24"/>
      <c r="ABR4" s="24"/>
      <c r="ABS4" s="24"/>
      <c r="ABT4" s="24"/>
      <c r="ABU4" s="24"/>
      <c r="ABV4" s="24"/>
      <c r="ABW4" s="24"/>
      <c r="ABX4" s="24"/>
      <c r="ABY4" s="24"/>
      <c r="ABZ4" s="24"/>
      <c r="ACA4" s="24"/>
      <c r="ACB4" s="24"/>
      <c r="ACC4" s="24"/>
      <c r="ACD4" s="24"/>
      <c r="ACE4" s="24"/>
      <c r="ACF4" s="24"/>
      <c r="ACG4" s="24"/>
      <c r="ACH4" s="24"/>
      <c r="ACI4" s="24"/>
      <c r="ACJ4" s="24"/>
      <c r="ACK4" s="24"/>
      <c r="ACL4" s="24"/>
      <c r="ACM4" s="24"/>
      <c r="ACN4" s="24"/>
      <c r="ACO4" s="24"/>
      <c r="ACP4" s="24"/>
      <c r="ACQ4" s="24"/>
      <c r="ACR4" s="24"/>
      <c r="ACS4" s="24"/>
      <c r="ACT4" s="24"/>
      <c r="ACU4" s="24"/>
      <c r="ACV4" s="24"/>
      <c r="ACW4" s="24"/>
      <c r="ACX4" s="24"/>
      <c r="ACY4" s="24"/>
      <c r="ACZ4" s="24"/>
      <c r="ADA4" s="24"/>
      <c r="ADB4" s="24"/>
      <c r="ADC4" s="24"/>
      <c r="ADD4" s="24"/>
      <c r="ADE4" s="24"/>
      <c r="ADF4" s="24"/>
      <c r="ADG4" s="24"/>
      <c r="ADH4" s="24"/>
      <c r="ADI4" s="24"/>
      <c r="ADJ4" s="24"/>
      <c r="ADK4" s="24"/>
      <c r="ADL4" s="24"/>
      <c r="ADM4" s="24"/>
      <c r="ADN4" s="24"/>
      <c r="ADO4" s="24"/>
      <c r="ADP4" s="24"/>
      <c r="ADQ4" s="24"/>
      <c r="ADR4" s="24"/>
      <c r="ADS4" s="24"/>
      <c r="ADT4" s="24"/>
      <c r="ADU4" s="24"/>
      <c r="ADV4" s="24"/>
      <c r="ADW4" s="24"/>
      <c r="ADX4" s="24"/>
      <c r="ADY4" s="24"/>
      <c r="ADZ4" s="24"/>
      <c r="AEA4" s="24"/>
      <c r="AEB4" s="24"/>
      <c r="AEC4" s="24"/>
      <c r="AED4" s="24"/>
      <c r="AEE4" s="24"/>
      <c r="AEF4" s="24"/>
      <c r="AEG4" s="24"/>
      <c r="AEH4" s="24"/>
      <c r="AEI4" s="24"/>
      <c r="AEJ4" s="24"/>
      <c r="AEK4" s="24"/>
      <c r="AEL4" s="24"/>
      <c r="AEM4" s="24"/>
      <c r="AEN4" s="24"/>
      <c r="AEO4" s="24"/>
      <c r="AEP4" s="24"/>
      <c r="AEQ4" s="24"/>
      <c r="AER4" s="24"/>
      <c r="AES4" s="24"/>
      <c r="AET4" s="24"/>
      <c r="AEU4" s="24"/>
      <c r="AEV4" s="24"/>
      <c r="AEW4" s="24"/>
      <c r="AEX4" s="24"/>
      <c r="AEY4" s="24"/>
      <c r="AEZ4" s="24"/>
      <c r="AFA4" s="24"/>
      <c r="AFB4" s="24"/>
      <c r="AFC4" s="24"/>
      <c r="AFD4" s="24"/>
      <c r="AFE4" s="24"/>
      <c r="AFF4" s="24"/>
      <c r="AFG4" s="24"/>
      <c r="AFH4" s="24"/>
      <c r="AFI4" s="24"/>
      <c r="AFJ4" s="24"/>
      <c r="AFK4" s="24"/>
      <c r="AFL4" s="24"/>
      <c r="AFM4" s="24"/>
      <c r="AFN4" s="24"/>
      <c r="AFO4" s="24"/>
      <c r="AFP4" s="24"/>
      <c r="AFQ4" s="24"/>
      <c r="AFR4" s="24"/>
      <c r="AFS4" s="24"/>
      <c r="AFT4" s="24"/>
      <c r="AFU4" s="24"/>
      <c r="AFV4" s="24"/>
      <c r="AFW4" s="24"/>
      <c r="AFX4" s="24"/>
      <c r="AFY4" s="24"/>
      <c r="AFZ4" s="24"/>
      <c r="AGA4" s="24"/>
      <c r="AGB4" s="24"/>
      <c r="AGC4" s="24"/>
      <c r="AGD4" s="24"/>
      <c r="AGE4" s="24"/>
      <c r="AGF4" s="24"/>
      <c r="AGG4" s="24"/>
      <c r="AGH4" s="24"/>
      <c r="AGI4" s="24"/>
      <c r="AGJ4" s="24"/>
      <c r="AGK4" s="24"/>
      <c r="AGL4" s="24"/>
      <c r="AGM4" s="24"/>
      <c r="AGN4" s="24"/>
      <c r="AGO4" s="24"/>
      <c r="AGP4" s="24"/>
      <c r="AGQ4" s="24"/>
      <c r="AGR4" s="24"/>
      <c r="AGS4" s="24"/>
      <c r="AGT4" s="24"/>
      <c r="AGU4" s="24"/>
      <c r="AGV4" s="24"/>
      <c r="AGW4" s="24"/>
      <c r="AGX4" s="24"/>
      <c r="AGY4" s="24"/>
      <c r="AGZ4" s="24"/>
      <c r="AHA4" s="24"/>
      <c r="AHB4" s="24"/>
      <c r="AHC4" s="24"/>
      <c r="AHD4" s="24"/>
      <c r="AHE4" s="24"/>
      <c r="AHF4" s="24"/>
      <c r="AHG4" s="24"/>
      <c r="AHH4" s="24"/>
      <c r="AHI4" s="24"/>
      <c r="AHJ4" s="24"/>
      <c r="AHK4" s="24"/>
      <c r="AHL4" s="24"/>
      <c r="AHM4" s="24"/>
      <c r="AHN4" s="24"/>
      <c r="AHO4" s="24"/>
      <c r="AHP4" s="24"/>
      <c r="AHQ4" s="24"/>
      <c r="AHR4" s="24"/>
      <c r="AHS4" s="24"/>
      <c r="AHT4" s="24"/>
      <c r="AHU4" s="24"/>
      <c r="AHV4" s="24"/>
      <c r="AHW4" s="24"/>
      <c r="AHX4" s="24"/>
      <c r="AHY4" s="24"/>
      <c r="AHZ4" s="24"/>
      <c r="AIA4" s="24"/>
      <c r="AIB4" s="24"/>
      <c r="AIC4" s="24"/>
      <c r="AID4" s="24"/>
      <c r="AIE4" s="24"/>
      <c r="AIF4" s="24"/>
      <c r="AIG4" s="24"/>
      <c r="AIH4" s="24"/>
      <c r="AII4" s="24"/>
      <c r="AIJ4" s="24"/>
      <c r="AIK4" s="24"/>
      <c r="AIL4" s="24"/>
      <c r="AIM4" s="24"/>
      <c r="AIN4" s="24"/>
      <c r="AIO4" s="24"/>
      <c r="AIP4" s="24"/>
      <c r="AIQ4" s="24"/>
      <c r="AIR4" s="24"/>
      <c r="AIS4" s="24"/>
      <c r="AIT4" s="24"/>
      <c r="AIU4" s="24"/>
      <c r="AIV4" s="24"/>
      <c r="AIW4" s="24"/>
      <c r="AIX4" s="24"/>
      <c r="AIY4" s="24"/>
      <c r="AIZ4" s="24"/>
      <c r="AJA4" s="24"/>
      <c r="AJB4" s="24"/>
      <c r="AJC4" s="24"/>
      <c r="AJD4" s="24"/>
      <c r="AJE4" s="24"/>
      <c r="AJF4" s="24"/>
      <c r="AJG4" s="24"/>
      <c r="AJH4" s="24"/>
      <c r="AJI4" s="24"/>
      <c r="AJJ4" s="24"/>
      <c r="AJK4" s="24"/>
      <c r="AJL4" s="24"/>
      <c r="AJM4" s="24"/>
      <c r="AJN4" s="24"/>
      <c r="AJO4" s="24"/>
      <c r="AJP4" s="24"/>
      <c r="AJQ4" s="24"/>
      <c r="AJR4" s="24"/>
      <c r="AJS4" s="24"/>
      <c r="AJT4" s="24"/>
      <c r="AJU4" s="24"/>
      <c r="AJV4" s="24"/>
      <c r="AJW4" s="24"/>
      <c r="AJX4" s="24"/>
      <c r="AJY4" s="24"/>
      <c r="AJZ4" s="24"/>
      <c r="AKA4" s="24"/>
      <c r="AKB4" s="24"/>
      <c r="AKC4" s="24"/>
      <c r="AKD4" s="24"/>
      <c r="AKE4" s="24"/>
      <c r="AKF4" s="24"/>
      <c r="AKG4" s="24"/>
      <c r="AKH4" s="24"/>
      <c r="AKI4" s="24"/>
      <c r="AKJ4" s="24"/>
      <c r="AKK4" s="24"/>
      <c r="AKL4" s="24"/>
      <c r="AKM4" s="24"/>
      <c r="AKN4" s="24"/>
      <c r="AKO4" s="24"/>
      <c r="AKP4" s="24"/>
      <c r="AKQ4" s="24"/>
      <c r="AKR4" s="24"/>
      <c r="AKS4" s="24"/>
      <c r="AKT4" s="24"/>
      <c r="AKU4" s="24"/>
      <c r="AKV4" s="24"/>
      <c r="AKW4" s="24"/>
      <c r="AKX4" s="24"/>
      <c r="AKY4" s="24"/>
      <c r="AKZ4" s="24"/>
      <c r="ALA4" s="24"/>
      <c r="ALB4" s="24"/>
      <c r="ALC4" s="24"/>
      <c r="ALD4" s="24"/>
      <c r="ALE4" s="24"/>
      <c r="ALF4" s="24"/>
      <c r="ALG4" s="24"/>
      <c r="ALH4" s="24"/>
      <c r="ALI4" s="24"/>
      <c r="ALJ4" s="24"/>
      <c r="ALK4" s="24"/>
      <c r="ALL4" s="24"/>
      <c r="ALM4" s="24"/>
      <c r="ALN4" s="24"/>
      <c r="ALO4" s="24"/>
      <c r="ALP4" s="24"/>
      <c r="ALQ4" s="24"/>
      <c r="ALR4" s="24"/>
      <c r="ALS4" s="24"/>
      <c r="ALT4" s="24"/>
      <c r="ALU4" s="24"/>
      <c r="ALV4" s="24"/>
      <c r="ALW4" s="24"/>
      <c r="ALX4" s="24"/>
      <c r="ALY4" s="24"/>
      <c r="ALZ4" s="24"/>
      <c r="AMA4" s="24"/>
      <c r="AMB4" s="24"/>
      <c r="AMC4" s="24"/>
    </row>
    <row r="5" spans="1:1017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  <c r="CH5" s="24"/>
      <c r="CI5" s="24"/>
      <c r="CJ5" s="24"/>
      <c r="CK5" s="24"/>
      <c r="CL5" s="24"/>
      <c r="CM5" s="24"/>
      <c r="CN5" s="24"/>
      <c r="CO5" s="24"/>
      <c r="CP5" s="24"/>
      <c r="CQ5" s="24"/>
      <c r="CR5" s="24"/>
      <c r="CS5" s="24"/>
      <c r="CT5" s="24"/>
      <c r="CU5" s="24"/>
      <c r="CV5" s="24"/>
      <c r="CW5" s="24"/>
      <c r="CX5" s="24"/>
      <c r="CY5" s="24"/>
      <c r="CZ5" s="24"/>
      <c r="DA5" s="24"/>
      <c r="DB5" s="24"/>
      <c r="DC5" s="24"/>
      <c r="DD5" s="24"/>
      <c r="DE5" s="24"/>
      <c r="DF5" s="24"/>
      <c r="DG5" s="24"/>
      <c r="DH5" s="24"/>
      <c r="DI5" s="24"/>
      <c r="DJ5" s="24"/>
      <c r="DK5" s="24"/>
      <c r="DL5" s="24"/>
      <c r="DM5" s="24"/>
      <c r="DN5" s="24"/>
      <c r="DO5" s="24"/>
      <c r="DP5" s="24"/>
      <c r="DQ5" s="24"/>
      <c r="DR5" s="24"/>
      <c r="DS5" s="24"/>
      <c r="DT5" s="24"/>
      <c r="DU5" s="24"/>
      <c r="DV5" s="24"/>
      <c r="DW5" s="24"/>
      <c r="DX5" s="24"/>
      <c r="DY5" s="24"/>
      <c r="DZ5" s="24"/>
      <c r="EA5" s="24"/>
      <c r="EB5" s="24"/>
      <c r="EC5" s="24"/>
      <c r="ED5" s="24"/>
      <c r="EE5" s="24"/>
      <c r="EF5" s="24"/>
      <c r="EG5" s="24"/>
      <c r="EH5" s="24"/>
      <c r="EI5" s="24"/>
      <c r="EJ5" s="24"/>
      <c r="EK5" s="24"/>
      <c r="EL5" s="24"/>
      <c r="EM5" s="24"/>
      <c r="EN5" s="24"/>
      <c r="EO5" s="24"/>
      <c r="EP5" s="24"/>
      <c r="EQ5" s="24"/>
      <c r="ER5" s="24"/>
      <c r="ES5" s="24"/>
      <c r="ET5" s="24"/>
      <c r="EU5" s="24"/>
      <c r="EV5" s="24"/>
      <c r="EW5" s="24"/>
      <c r="EX5" s="24"/>
      <c r="EY5" s="24"/>
      <c r="EZ5" s="24"/>
      <c r="FA5" s="24"/>
      <c r="FB5" s="24"/>
      <c r="FC5" s="24"/>
      <c r="FD5" s="24"/>
      <c r="FE5" s="24"/>
      <c r="FF5" s="24"/>
      <c r="FG5" s="24"/>
      <c r="FH5" s="24"/>
      <c r="FI5" s="24"/>
      <c r="FJ5" s="24"/>
      <c r="FK5" s="24"/>
      <c r="FL5" s="24"/>
      <c r="FM5" s="24"/>
      <c r="FN5" s="24"/>
      <c r="FO5" s="24"/>
      <c r="FP5" s="24"/>
      <c r="FQ5" s="24"/>
      <c r="FR5" s="24"/>
      <c r="FS5" s="24"/>
      <c r="FT5" s="24"/>
      <c r="FU5" s="24"/>
      <c r="FV5" s="24"/>
      <c r="FW5" s="24"/>
      <c r="FX5" s="24"/>
      <c r="FY5" s="24"/>
      <c r="FZ5" s="24"/>
      <c r="GA5" s="24"/>
      <c r="GB5" s="24"/>
      <c r="GC5" s="24"/>
      <c r="GD5" s="24"/>
      <c r="GE5" s="24"/>
      <c r="GF5" s="24"/>
      <c r="GG5" s="24"/>
      <c r="GH5" s="24"/>
      <c r="GI5" s="24"/>
      <c r="GJ5" s="24"/>
      <c r="GK5" s="24"/>
      <c r="GL5" s="24"/>
      <c r="GM5" s="24"/>
      <c r="GN5" s="24"/>
      <c r="GO5" s="24"/>
      <c r="GP5" s="24"/>
      <c r="GQ5" s="24"/>
      <c r="GR5" s="24"/>
      <c r="GS5" s="24"/>
      <c r="GT5" s="24"/>
      <c r="GU5" s="24"/>
      <c r="GV5" s="24"/>
      <c r="GW5" s="24"/>
      <c r="GX5" s="24"/>
      <c r="GY5" s="24"/>
      <c r="GZ5" s="24"/>
      <c r="HA5" s="24"/>
      <c r="HB5" s="24"/>
      <c r="HC5" s="24"/>
      <c r="HD5" s="24"/>
      <c r="HE5" s="24"/>
      <c r="HF5" s="24"/>
      <c r="HG5" s="24"/>
      <c r="HH5" s="24"/>
      <c r="HI5" s="24"/>
      <c r="HJ5" s="24"/>
      <c r="HK5" s="24"/>
      <c r="HL5" s="24"/>
      <c r="HM5" s="24"/>
      <c r="HN5" s="24"/>
      <c r="HO5" s="24"/>
      <c r="HP5" s="24"/>
      <c r="HQ5" s="24"/>
      <c r="HR5" s="24"/>
      <c r="HS5" s="24"/>
      <c r="HT5" s="24"/>
      <c r="HU5" s="24"/>
      <c r="HV5" s="24"/>
      <c r="HW5" s="24"/>
      <c r="HX5" s="24"/>
      <c r="HY5" s="24"/>
      <c r="HZ5" s="24"/>
      <c r="IA5" s="24"/>
      <c r="IB5" s="24"/>
      <c r="IC5" s="24"/>
      <c r="ID5" s="24"/>
      <c r="IE5" s="24"/>
      <c r="IF5" s="24"/>
      <c r="IG5" s="24"/>
      <c r="IH5" s="24"/>
      <c r="II5" s="24"/>
      <c r="IJ5" s="24"/>
      <c r="IK5" s="24"/>
      <c r="IL5" s="24"/>
      <c r="IM5" s="24"/>
      <c r="IN5" s="24"/>
      <c r="IO5" s="24"/>
      <c r="IP5" s="24"/>
      <c r="IQ5" s="24"/>
      <c r="IR5" s="24"/>
      <c r="IS5" s="24"/>
      <c r="IT5" s="24"/>
      <c r="IU5" s="24"/>
      <c r="IV5" s="24"/>
      <c r="IW5" s="24"/>
      <c r="IX5" s="24"/>
      <c r="IY5" s="24"/>
      <c r="IZ5" s="24"/>
      <c r="JA5" s="24"/>
      <c r="JB5" s="24"/>
      <c r="JC5" s="24"/>
      <c r="JD5" s="24"/>
      <c r="JE5" s="24"/>
      <c r="JF5" s="24"/>
      <c r="JG5" s="24"/>
      <c r="JH5" s="24"/>
      <c r="JI5" s="24"/>
      <c r="JJ5" s="24"/>
      <c r="JK5" s="24"/>
      <c r="JL5" s="24"/>
      <c r="JM5" s="24"/>
      <c r="JN5" s="24"/>
      <c r="JO5" s="24"/>
      <c r="JP5" s="24"/>
      <c r="JQ5" s="24"/>
      <c r="JR5" s="24"/>
      <c r="JS5" s="24"/>
      <c r="JT5" s="24"/>
      <c r="JU5" s="24"/>
      <c r="JV5" s="24"/>
      <c r="JW5" s="24"/>
      <c r="JX5" s="24"/>
      <c r="JY5" s="24"/>
      <c r="JZ5" s="24"/>
      <c r="KA5" s="24"/>
      <c r="KB5" s="24"/>
      <c r="KC5" s="24"/>
      <c r="KD5" s="24"/>
      <c r="KE5" s="24"/>
      <c r="KF5" s="24"/>
      <c r="KG5" s="24"/>
      <c r="KH5" s="24"/>
      <c r="KI5" s="24"/>
      <c r="KJ5" s="24"/>
      <c r="KK5" s="24"/>
      <c r="KL5" s="24"/>
      <c r="KM5" s="24"/>
      <c r="KN5" s="24"/>
      <c r="KO5" s="24"/>
      <c r="KP5" s="24"/>
      <c r="KQ5" s="24"/>
      <c r="KR5" s="24"/>
      <c r="KS5" s="24"/>
      <c r="KT5" s="24"/>
      <c r="KU5" s="24"/>
      <c r="KV5" s="24"/>
      <c r="KW5" s="24"/>
      <c r="KX5" s="24"/>
      <c r="KY5" s="24"/>
      <c r="KZ5" s="24"/>
      <c r="LA5" s="24"/>
      <c r="LB5" s="24"/>
      <c r="LC5" s="24"/>
      <c r="LD5" s="24"/>
      <c r="LE5" s="24"/>
      <c r="LF5" s="24"/>
      <c r="LG5" s="24"/>
      <c r="LH5" s="24"/>
      <c r="LI5" s="24"/>
      <c r="LJ5" s="24"/>
      <c r="LK5" s="24"/>
      <c r="LL5" s="24"/>
      <c r="LM5" s="24"/>
      <c r="LN5" s="24"/>
      <c r="LO5" s="24"/>
      <c r="LP5" s="24"/>
      <c r="LQ5" s="24"/>
      <c r="LR5" s="24"/>
      <c r="LS5" s="24"/>
      <c r="LT5" s="24"/>
      <c r="LU5" s="24"/>
      <c r="LV5" s="24"/>
      <c r="LW5" s="24"/>
      <c r="LX5" s="24"/>
      <c r="LY5" s="24"/>
      <c r="LZ5" s="24"/>
      <c r="MA5" s="24"/>
      <c r="MB5" s="24"/>
      <c r="MC5" s="24"/>
      <c r="MD5" s="24"/>
      <c r="ME5" s="24"/>
      <c r="MF5" s="24"/>
      <c r="MG5" s="24"/>
      <c r="MH5" s="24"/>
      <c r="MI5" s="24"/>
      <c r="MJ5" s="24"/>
      <c r="MK5" s="24"/>
      <c r="ML5" s="24"/>
      <c r="MM5" s="24"/>
      <c r="MN5" s="24"/>
      <c r="MO5" s="24"/>
      <c r="MP5" s="24"/>
      <c r="MQ5" s="24"/>
      <c r="MR5" s="24"/>
      <c r="MS5" s="24"/>
      <c r="MT5" s="24"/>
      <c r="MU5" s="24"/>
      <c r="MV5" s="24"/>
      <c r="MW5" s="24"/>
      <c r="MX5" s="24"/>
      <c r="MY5" s="24"/>
      <c r="MZ5" s="24"/>
      <c r="NA5" s="24"/>
      <c r="NB5" s="24"/>
      <c r="NC5" s="24"/>
      <c r="ND5" s="24"/>
      <c r="NE5" s="24"/>
      <c r="NF5" s="24"/>
      <c r="NG5" s="24"/>
      <c r="NH5" s="24"/>
      <c r="NI5" s="24"/>
      <c r="NJ5" s="24"/>
      <c r="NK5" s="24"/>
      <c r="NL5" s="24"/>
      <c r="NM5" s="24"/>
      <c r="NN5" s="24"/>
      <c r="NO5" s="24"/>
      <c r="NP5" s="24"/>
      <c r="NQ5" s="24"/>
      <c r="NR5" s="24"/>
      <c r="NS5" s="24"/>
      <c r="NT5" s="24"/>
      <c r="NU5" s="24"/>
      <c r="NV5" s="24"/>
      <c r="NW5" s="24"/>
      <c r="NX5" s="24"/>
      <c r="NY5" s="24"/>
      <c r="NZ5" s="24"/>
      <c r="OA5" s="24"/>
      <c r="OB5" s="24"/>
      <c r="OC5" s="24"/>
      <c r="OD5" s="24"/>
      <c r="OE5" s="24"/>
      <c r="OF5" s="24"/>
      <c r="OG5" s="24"/>
      <c r="OH5" s="24"/>
      <c r="OI5" s="24"/>
      <c r="OJ5" s="24"/>
      <c r="OK5" s="24"/>
      <c r="OL5" s="24"/>
      <c r="OM5" s="24"/>
      <c r="ON5" s="24"/>
      <c r="OO5" s="24"/>
      <c r="OP5" s="24"/>
      <c r="OQ5" s="24"/>
      <c r="OR5" s="24"/>
      <c r="OS5" s="24"/>
      <c r="OT5" s="24"/>
      <c r="OU5" s="24"/>
      <c r="OV5" s="24"/>
      <c r="OW5" s="24"/>
      <c r="OX5" s="24"/>
      <c r="OY5" s="24"/>
      <c r="OZ5" s="24"/>
      <c r="PA5" s="24"/>
      <c r="PB5" s="24"/>
      <c r="PC5" s="24"/>
      <c r="PD5" s="24"/>
      <c r="PE5" s="24"/>
      <c r="PF5" s="24"/>
      <c r="PG5" s="24"/>
      <c r="PH5" s="24"/>
      <c r="PI5" s="24"/>
      <c r="PJ5" s="24"/>
      <c r="PK5" s="24"/>
      <c r="PL5" s="24"/>
      <c r="PM5" s="24"/>
      <c r="PN5" s="24"/>
      <c r="PO5" s="24"/>
      <c r="PP5" s="24"/>
      <c r="PQ5" s="24"/>
      <c r="PR5" s="24"/>
      <c r="PS5" s="24"/>
      <c r="PT5" s="24"/>
      <c r="PU5" s="24"/>
      <c r="PV5" s="24"/>
      <c r="PW5" s="24"/>
      <c r="PX5" s="24"/>
      <c r="PY5" s="24"/>
      <c r="PZ5" s="24"/>
      <c r="QA5" s="24"/>
      <c r="QB5" s="24"/>
      <c r="QC5" s="24"/>
      <c r="QD5" s="24"/>
      <c r="QE5" s="24"/>
      <c r="QF5" s="24"/>
      <c r="QG5" s="24"/>
      <c r="QH5" s="24"/>
      <c r="QI5" s="24"/>
      <c r="QJ5" s="24"/>
      <c r="QK5" s="24"/>
      <c r="QL5" s="24"/>
      <c r="QM5" s="24"/>
      <c r="QN5" s="24"/>
      <c r="QO5" s="24"/>
      <c r="QP5" s="24"/>
      <c r="QQ5" s="24"/>
      <c r="QR5" s="24"/>
      <c r="QS5" s="24"/>
      <c r="QT5" s="24"/>
      <c r="QU5" s="24"/>
      <c r="QV5" s="24"/>
      <c r="QW5" s="24"/>
      <c r="QX5" s="24"/>
      <c r="QY5" s="24"/>
      <c r="QZ5" s="24"/>
      <c r="RA5" s="24"/>
      <c r="RB5" s="24"/>
      <c r="RC5" s="24"/>
      <c r="RD5" s="24"/>
      <c r="RE5" s="24"/>
      <c r="RF5" s="24"/>
      <c r="RG5" s="24"/>
      <c r="RH5" s="24"/>
      <c r="RI5" s="24"/>
      <c r="RJ5" s="24"/>
      <c r="RK5" s="24"/>
      <c r="RL5" s="24"/>
      <c r="RM5" s="24"/>
      <c r="RN5" s="24"/>
      <c r="RO5" s="24"/>
      <c r="RP5" s="24"/>
      <c r="RQ5" s="24"/>
      <c r="RR5" s="24"/>
      <c r="RS5" s="24"/>
      <c r="RT5" s="24"/>
      <c r="RU5" s="24"/>
      <c r="RV5" s="24"/>
      <c r="RW5" s="24"/>
      <c r="RX5" s="24"/>
      <c r="RY5" s="24"/>
      <c r="RZ5" s="24"/>
      <c r="SA5" s="24"/>
      <c r="SB5" s="24"/>
      <c r="SC5" s="24"/>
      <c r="SD5" s="24"/>
      <c r="SE5" s="24"/>
      <c r="SF5" s="24"/>
      <c r="SG5" s="24"/>
      <c r="SH5" s="24"/>
      <c r="SI5" s="24"/>
      <c r="SJ5" s="24"/>
      <c r="SK5" s="24"/>
      <c r="SL5" s="24"/>
      <c r="SM5" s="24"/>
      <c r="SN5" s="24"/>
      <c r="SO5" s="24"/>
      <c r="SP5" s="24"/>
      <c r="SQ5" s="24"/>
      <c r="SR5" s="24"/>
      <c r="SS5" s="24"/>
      <c r="ST5" s="24"/>
      <c r="SU5" s="24"/>
      <c r="SV5" s="24"/>
      <c r="SW5" s="24"/>
      <c r="SX5" s="24"/>
      <c r="SY5" s="24"/>
      <c r="SZ5" s="24"/>
      <c r="TA5" s="24"/>
      <c r="TB5" s="24"/>
      <c r="TC5" s="24"/>
      <c r="TD5" s="24"/>
      <c r="TE5" s="24"/>
      <c r="TF5" s="24"/>
      <c r="TG5" s="24"/>
      <c r="TH5" s="24"/>
      <c r="TI5" s="24"/>
      <c r="TJ5" s="24"/>
      <c r="TK5" s="24"/>
      <c r="TL5" s="24"/>
      <c r="TM5" s="24"/>
      <c r="TN5" s="24"/>
      <c r="TO5" s="24"/>
      <c r="TP5" s="24"/>
      <c r="TQ5" s="24"/>
      <c r="TR5" s="24"/>
      <c r="TS5" s="24"/>
      <c r="TT5" s="24"/>
      <c r="TU5" s="24"/>
      <c r="TV5" s="24"/>
      <c r="TW5" s="24"/>
      <c r="TX5" s="24"/>
      <c r="TY5" s="24"/>
      <c r="TZ5" s="24"/>
      <c r="UA5" s="24"/>
      <c r="UB5" s="24"/>
      <c r="UC5" s="24"/>
      <c r="UD5" s="24"/>
      <c r="UE5" s="24"/>
      <c r="UF5" s="24"/>
      <c r="UG5" s="24"/>
      <c r="UH5" s="24"/>
      <c r="UI5" s="24"/>
      <c r="UJ5" s="24"/>
      <c r="UK5" s="24"/>
      <c r="UL5" s="24"/>
      <c r="UM5" s="24"/>
      <c r="UN5" s="24"/>
      <c r="UO5" s="24"/>
      <c r="UP5" s="24"/>
      <c r="UQ5" s="24"/>
      <c r="UR5" s="24"/>
      <c r="US5" s="24"/>
      <c r="UT5" s="24"/>
      <c r="UU5" s="24"/>
      <c r="UV5" s="24"/>
      <c r="UW5" s="24"/>
      <c r="UX5" s="24"/>
      <c r="UY5" s="24"/>
      <c r="UZ5" s="24"/>
      <c r="VA5" s="24"/>
      <c r="VB5" s="24"/>
      <c r="VC5" s="24"/>
      <c r="VD5" s="24"/>
      <c r="VE5" s="24"/>
      <c r="VF5" s="24"/>
      <c r="VG5" s="24"/>
      <c r="VH5" s="24"/>
      <c r="VI5" s="24"/>
      <c r="VJ5" s="24"/>
      <c r="VK5" s="24"/>
      <c r="VL5" s="24"/>
      <c r="VM5" s="24"/>
      <c r="VN5" s="24"/>
      <c r="VO5" s="24"/>
      <c r="VP5" s="24"/>
      <c r="VQ5" s="24"/>
      <c r="VR5" s="24"/>
      <c r="VS5" s="24"/>
      <c r="VT5" s="24"/>
      <c r="VU5" s="24"/>
      <c r="VV5" s="24"/>
      <c r="VW5" s="24"/>
      <c r="VX5" s="24"/>
      <c r="VY5" s="24"/>
      <c r="VZ5" s="24"/>
      <c r="WA5" s="24"/>
      <c r="WB5" s="24"/>
      <c r="WC5" s="24"/>
      <c r="WD5" s="24"/>
      <c r="WE5" s="24"/>
      <c r="WF5" s="24"/>
      <c r="WG5" s="24"/>
      <c r="WH5" s="24"/>
      <c r="WI5" s="24"/>
      <c r="WJ5" s="24"/>
      <c r="WK5" s="24"/>
      <c r="WL5" s="24"/>
      <c r="WM5" s="24"/>
      <c r="WN5" s="24"/>
      <c r="WO5" s="24"/>
      <c r="WP5" s="24"/>
      <c r="WQ5" s="24"/>
      <c r="WR5" s="24"/>
      <c r="WS5" s="24"/>
      <c r="WT5" s="24"/>
      <c r="WU5" s="24"/>
      <c r="WV5" s="24"/>
      <c r="WW5" s="24"/>
      <c r="WX5" s="24"/>
      <c r="WY5" s="24"/>
      <c r="WZ5" s="24"/>
      <c r="XA5" s="24"/>
      <c r="XB5" s="24"/>
      <c r="XC5" s="24"/>
      <c r="XD5" s="24"/>
      <c r="XE5" s="24"/>
      <c r="XF5" s="24"/>
      <c r="XG5" s="24"/>
      <c r="XH5" s="24"/>
      <c r="XI5" s="24"/>
      <c r="XJ5" s="24"/>
      <c r="XK5" s="24"/>
      <c r="XL5" s="24"/>
      <c r="XM5" s="24"/>
      <c r="XN5" s="24"/>
      <c r="XO5" s="24"/>
      <c r="XP5" s="24"/>
      <c r="XQ5" s="24"/>
      <c r="XR5" s="24"/>
      <c r="XS5" s="24"/>
      <c r="XT5" s="24"/>
      <c r="XU5" s="24"/>
      <c r="XV5" s="24"/>
      <c r="XW5" s="24"/>
      <c r="XX5" s="24"/>
      <c r="XY5" s="24"/>
      <c r="XZ5" s="24"/>
      <c r="YA5" s="24"/>
      <c r="YB5" s="24"/>
      <c r="YC5" s="24"/>
      <c r="YD5" s="24"/>
      <c r="YE5" s="24"/>
      <c r="YF5" s="24"/>
      <c r="YG5" s="24"/>
      <c r="YH5" s="24"/>
      <c r="YI5" s="24"/>
      <c r="YJ5" s="24"/>
      <c r="YK5" s="24"/>
      <c r="YL5" s="24"/>
      <c r="YM5" s="24"/>
      <c r="YN5" s="24"/>
      <c r="YO5" s="24"/>
      <c r="YP5" s="24"/>
      <c r="YQ5" s="24"/>
      <c r="YR5" s="24"/>
      <c r="YS5" s="24"/>
      <c r="YT5" s="24"/>
      <c r="YU5" s="24"/>
      <c r="YV5" s="24"/>
      <c r="YW5" s="24"/>
      <c r="YX5" s="24"/>
      <c r="YY5" s="24"/>
      <c r="YZ5" s="24"/>
      <c r="ZA5" s="24"/>
      <c r="ZB5" s="24"/>
      <c r="ZC5" s="24"/>
      <c r="ZD5" s="24"/>
      <c r="ZE5" s="24"/>
      <c r="ZF5" s="24"/>
      <c r="ZG5" s="24"/>
      <c r="ZH5" s="24"/>
      <c r="ZI5" s="24"/>
      <c r="ZJ5" s="24"/>
      <c r="ZK5" s="24"/>
      <c r="ZL5" s="24"/>
      <c r="ZM5" s="24"/>
      <c r="ZN5" s="24"/>
      <c r="ZO5" s="24"/>
      <c r="ZP5" s="24"/>
      <c r="ZQ5" s="24"/>
      <c r="ZR5" s="24"/>
      <c r="ZS5" s="24"/>
      <c r="ZT5" s="24"/>
      <c r="ZU5" s="24"/>
      <c r="ZV5" s="24"/>
      <c r="ZW5" s="24"/>
      <c r="ZX5" s="24"/>
      <c r="ZY5" s="24"/>
      <c r="ZZ5" s="24"/>
      <c r="AAA5" s="24"/>
      <c r="AAB5" s="24"/>
      <c r="AAC5" s="24"/>
      <c r="AAD5" s="24"/>
      <c r="AAE5" s="24"/>
      <c r="AAF5" s="24"/>
      <c r="AAG5" s="24"/>
      <c r="AAH5" s="24"/>
      <c r="AAI5" s="24"/>
      <c r="AAJ5" s="24"/>
      <c r="AAK5" s="24"/>
      <c r="AAL5" s="24"/>
      <c r="AAM5" s="24"/>
      <c r="AAN5" s="24"/>
      <c r="AAO5" s="24"/>
      <c r="AAP5" s="24"/>
      <c r="AAQ5" s="24"/>
      <c r="AAR5" s="24"/>
      <c r="AAS5" s="24"/>
      <c r="AAT5" s="24"/>
      <c r="AAU5" s="24"/>
      <c r="AAV5" s="24"/>
      <c r="AAW5" s="24"/>
      <c r="AAX5" s="24"/>
      <c r="AAY5" s="24"/>
      <c r="AAZ5" s="24"/>
      <c r="ABA5" s="24"/>
      <c r="ABB5" s="24"/>
      <c r="ABC5" s="24"/>
      <c r="ABD5" s="24"/>
      <c r="ABE5" s="24"/>
      <c r="ABF5" s="24"/>
      <c r="ABG5" s="24"/>
      <c r="ABH5" s="24"/>
      <c r="ABI5" s="24"/>
      <c r="ABJ5" s="24"/>
      <c r="ABK5" s="24"/>
      <c r="ABL5" s="24"/>
      <c r="ABM5" s="24"/>
      <c r="ABN5" s="24"/>
      <c r="ABO5" s="24"/>
      <c r="ABP5" s="24"/>
      <c r="ABQ5" s="24"/>
      <c r="ABR5" s="24"/>
      <c r="ABS5" s="24"/>
      <c r="ABT5" s="24"/>
      <c r="ABU5" s="24"/>
      <c r="ABV5" s="24"/>
      <c r="ABW5" s="24"/>
      <c r="ABX5" s="24"/>
      <c r="ABY5" s="24"/>
      <c r="ABZ5" s="24"/>
      <c r="ACA5" s="24"/>
      <c r="ACB5" s="24"/>
      <c r="ACC5" s="24"/>
      <c r="ACD5" s="24"/>
      <c r="ACE5" s="24"/>
      <c r="ACF5" s="24"/>
      <c r="ACG5" s="24"/>
      <c r="ACH5" s="24"/>
      <c r="ACI5" s="24"/>
      <c r="ACJ5" s="24"/>
      <c r="ACK5" s="24"/>
      <c r="ACL5" s="24"/>
      <c r="ACM5" s="24"/>
      <c r="ACN5" s="24"/>
      <c r="ACO5" s="24"/>
      <c r="ACP5" s="24"/>
      <c r="ACQ5" s="24"/>
      <c r="ACR5" s="24"/>
      <c r="ACS5" s="24"/>
      <c r="ACT5" s="24"/>
      <c r="ACU5" s="24"/>
      <c r="ACV5" s="24"/>
      <c r="ACW5" s="24"/>
      <c r="ACX5" s="24"/>
      <c r="ACY5" s="24"/>
      <c r="ACZ5" s="24"/>
      <c r="ADA5" s="24"/>
      <c r="ADB5" s="24"/>
      <c r="ADC5" s="24"/>
      <c r="ADD5" s="24"/>
      <c r="ADE5" s="24"/>
      <c r="ADF5" s="24"/>
      <c r="ADG5" s="24"/>
      <c r="ADH5" s="24"/>
      <c r="ADI5" s="24"/>
      <c r="ADJ5" s="24"/>
      <c r="ADK5" s="24"/>
      <c r="ADL5" s="24"/>
      <c r="ADM5" s="24"/>
      <c r="ADN5" s="24"/>
      <c r="ADO5" s="24"/>
      <c r="ADP5" s="24"/>
      <c r="ADQ5" s="24"/>
      <c r="ADR5" s="24"/>
      <c r="ADS5" s="24"/>
      <c r="ADT5" s="24"/>
      <c r="ADU5" s="24"/>
      <c r="ADV5" s="24"/>
      <c r="ADW5" s="24"/>
      <c r="ADX5" s="24"/>
      <c r="ADY5" s="24"/>
      <c r="ADZ5" s="24"/>
      <c r="AEA5" s="24"/>
      <c r="AEB5" s="24"/>
      <c r="AEC5" s="24"/>
      <c r="AED5" s="24"/>
      <c r="AEE5" s="24"/>
      <c r="AEF5" s="24"/>
      <c r="AEG5" s="24"/>
      <c r="AEH5" s="24"/>
      <c r="AEI5" s="24"/>
      <c r="AEJ5" s="24"/>
      <c r="AEK5" s="24"/>
      <c r="AEL5" s="24"/>
      <c r="AEM5" s="24"/>
      <c r="AEN5" s="24"/>
      <c r="AEO5" s="24"/>
      <c r="AEP5" s="24"/>
      <c r="AEQ5" s="24"/>
      <c r="AER5" s="24"/>
      <c r="AES5" s="24"/>
      <c r="AET5" s="24"/>
      <c r="AEU5" s="24"/>
      <c r="AEV5" s="24"/>
      <c r="AEW5" s="24"/>
      <c r="AEX5" s="24"/>
      <c r="AEY5" s="24"/>
      <c r="AEZ5" s="24"/>
      <c r="AFA5" s="24"/>
      <c r="AFB5" s="24"/>
      <c r="AFC5" s="24"/>
      <c r="AFD5" s="24"/>
      <c r="AFE5" s="24"/>
      <c r="AFF5" s="24"/>
      <c r="AFG5" s="24"/>
      <c r="AFH5" s="24"/>
      <c r="AFI5" s="24"/>
      <c r="AFJ5" s="24"/>
      <c r="AFK5" s="24"/>
      <c r="AFL5" s="24"/>
      <c r="AFM5" s="24"/>
      <c r="AFN5" s="24"/>
      <c r="AFO5" s="24"/>
      <c r="AFP5" s="24"/>
      <c r="AFQ5" s="24"/>
      <c r="AFR5" s="24"/>
      <c r="AFS5" s="24"/>
      <c r="AFT5" s="24"/>
      <c r="AFU5" s="24"/>
      <c r="AFV5" s="24"/>
      <c r="AFW5" s="24"/>
      <c r="AFX5" s="24"/>
      <c r="AFY5" s="24"/>
      <c r="AFZ5" s="24"/>
      <c r="AGA5" s="24"/>
      <c r="AGB5" s="24"/>
      <c r="AGC5" s="24"/>
      <c r="AGD5" s="24"/>
      <c r="AGE5" s="24"/>
      <c r="AGF5" s="24"/>
      <c r="AGG5" s="24"/>
      <c r="AGH5" s="24"/>
      <c r="AGI5" s="24"/>
      <c r="AGJ5" s="24"/>
      <c r="AGK5" s="24"/>
      <c r="AGL5" s="24"/>
      <c r="AGM5" s="24"/>
      <c r="AGN5" s="24"/>
      <c r="AGO5" s="24"/>
      <c r="AGP5" s="24"/>
      <c r="AGQ5" s="24"/>
      <c r="AGR5" s="24"/>
      <c r="AGS5" s="24"/>
      <c r="AGT5" s="24"/>
      <c r="AGU5" s="24"/>
      <c r="AGV5" s="24"/>
      <c r="AGW5" s="24"/>
      <c r="AGX5" s="24"/>
      <c r="AGY5" s="24"/>
      <c r="AGZ5" s="24"/>
      <c r="AHA5" s="24"/>
      <c r="AHB5" s="24"/>
      <c r="AHC5" s="24"/>
      <c r="AHD5" s="24"/>
      <c r="AHE5" s="24"/>
      <c r="AHF5" s="24"/>
      <c r="AHG5" s="24"/>
      <c r="AHH5" s="24"/>
      <c r="AHI5" s="24"/>
      <c r="AHJ5" s="24"/>
      <c r="AHK5" s="24"/>
      <c r="AHL5" s="24"/>
      <c r="AHM5" s="24"/>
      <c r="AHN5" s="24"/>
      <c r="AHO5" s="24"/>
      <c r="AHP5" s="24"/>
      <c r="AHQ5" s="24"/>
      <c r="AHR5" s="24"/>
      <c r="AHS5" s="24"/>
      <c r="AHT5" s="24"/>
      <c r="AHU5" s="24"/>
      <c r="AHV5" s="24"/>
      <c r="AHW5" s="24"/>
      <c r="AHX5" s="24"/>
      <c r="AHY5" s="24"/>
      <c r="AHZ5" s="24"/>
      <c r="AIA5" s="24"/>
      <c r="AIB5" s="24"/>
      <c r="AIC5" s="24"/>
      <c r="AID5" s="24"/>
      <c r="AIE5" s="24"/>
      <c r="AIF5" s="24"/>
      <c r="AIG5" s="24"/>
      <c r="AIH5" s="24"/>
      <c r="AII5" s="24"/>
      <c r="AIJ5" s="24"/>
      <c r="AIK5" s="24"/>
      <c r="AIL5" s="24"/>
      <c r="AIM5" s="24"/>
      <c r="AIN5" s="24"/>
      <c r="AIO5" s="24"/>
      <c r="AIP5" s="24"/>
      <c r="AIQ5" s="24"/>
      <c r="AIR5" s="24"/>
      <c r="AIS5" s="24"/>
      <c r="AIT5" s="24"/>
      <c r="AIU5" s="24"/>
      <c r="AIV5" s="24"/>
      <c r="AIW5" s="24"/>
      <c r="AIX5" s="24"/>
      <c r="AIY5" s="24"/>
      <c r="AIZ5" s="24"/>
      <c r="AJA5" s="24"/>
      <c r="AJB5" s="24"/>
      <c r="AJC5" s="24"/>
      <c r="AJD5" s="24"/>
      <c r="AJE5" s="24"/>
      <c r="AJF5" s="24"/>
      <c r="AJG5" s="24"/>
      <c r="AJH5" s="24"/>
      <c r="AJI5" s="24"/>
      <c r="AJJ5" s="24"/>
      <c r="AJK5" s="24"/>
      <c r="AJL5" s="24"/>
      <c r="AJM5" s="24"/>
      <c r="AJN5" s="24"/>
      <c r="AJO5" s="24"/>
      <c r="AJP5" s="24"/>
      <c r="AJQ5" s="24"/>
      <c r="AJR5" s="24"/>
      <c r="AJS5" s="24"/>
      <c r="AJT5" s="24"/>
      <c r="AJU5" s="24"/>
      <c r="AJV5" s="24"/>
      <c r="AJW5" s="24"/>
      <c r="AJX5" s="24"/>
      <c r="AJY5" s="24"/>
      <c r="AJZ5" s="24"/>
      <c r="AKA5" s="24"/>
      <c r="AKB5" s="24"/>
      <c r="AKC5" s="24"/>
      <c r="AKD5" s="24"/>
      <c r="AKE5" s="24"/>
      <c r="AKF5" s="24"/>
      <c r="AKG5" s="24"/>
      <c r="AKH5" s="24"/>
      <c r="AKI5" s="24"/>
      <c r="AKJ5" s="24"/>
      <c r="AKK5" s="24"/>
      <c r="AKL5" s="24"/>
      <c r="AKM5" s="24"/>
      <c r="AKN5" s="24"/>
      <c r="AKO5" s="24"/>
      <c r="AKP5" s="24"/>
      <c r="AKQ5" s="24"/>
      <c r="AKR5" s="24"/>
      <c r="AKS5" s="24"/>
      <c r="AKT5" s="24"/>
      <c r="AKU5" s="24"/>
      <c r="AKV5" s="24"/>
      <c r="AKW5" s="24"/>
      <c r="AKX5" s="24"/>
      <c r="AKY5" s="24"/>
      <c r="AKZ5" s="24"/>
      <c r="ALA5" s="24"/>
      <c r="ALB5" s="24"/>
      <c r="ALC5" s="24"/>
      <c r="ALD5" s="24"/>
      <c r="ALE5" s="24"/>
      <c r="ALF5" s="24"/>
      <c r="ALG5" s="24"/>
      <c r="ALH5" s="24"/>
      <c r="ALI5" s="24"/>
      <c r="ALJ5" s="24"/>
      <c r="ALK5" s="24"/>
      <c r="ALL5" s="24"/>
      <c r="ALM5" s="24"/>
      <c r="ALN5" s="24"/>
      <c r="ALO5" s="24"/>
      <c r="ALP5" s="24"/>
      <c r="ALQ5" s="24"/>
      <c r="ALR5" s="24"/>
      <c r="ALS5" s="24"/>
      <c r="ALT5" s="24"/>
      <c r="ALU5" s="24"/>
      <c r="ALV5" s="24"/>
      <c r="ALW5" s="24"/>
      <c r="ALX5" s="24"/>
      <c r="ALY5" s="24"/>
      <c r="ALZ5" s="24"/>
      <c r="AMA5" s="24"/>
      <c r="AMB5" s="24"/>
      <c r="AMC5" s="24"/>
    </row>
    <row r="6" spans="1:1017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24"/>
      <c r="DN6" s="24"/>
      <c r="DO6" s="24"/>
      <c r="DP6" s="24"/>
      <c r="DQ6" s="24"/>
      <c r="DR6" s="24"/>
      <c r="DS6" s="24"/>
      <c r="DT6" s="24"/>
      <c r="DU6" s="24"/>
      <c r="DV6" s="24"/>
      <c r="DW6" s="24"/>
      <c r="DX6" s="24"/>
      <c r="DY6" s="24"/>
      <c r="DZ6" s="24"/>
      <c r="EA6" s="24"/>
      <c r="EB6" s="24"/>
      <c r="EC6" s="24"/>
      <c r="ED6" s="24"/>
      <c r="EE6" s="24"/>
      <c r="EF6" s="24"/>
      <c r="EG6" s="24"/>
      <c r="EH6" s="24"/>
      <c r="EI6" s="24"/>
      <c r="EJ6" s="24"/>
      <c r="EK6" s="24"/>
      <c r="EL6" s="24"/>
      <c r="EM6" s="24"/>
      <c r="EN6" s="24"/>
      <c r="EO6" s="24"/>
      <c r="EP6" s="24"/>
      <c r="EQ6" s="24"/>
      <c r="ER6" s="24"/>
      <c r="ES6" s="24"/>
      <c r="ET6" s="24"/>
      <c r="EU6" s="24"/>
      <c r="EV6" s="24"/>
      <c r="EW6" s="24"/>
      <c r="EX6" s="24"/>
      <c r="EY6" s="24"/>
      <c r="EZ6" s="24"/>
      <c r="FA6" s="24"/>
      <c r="FB6" s="24"/>
      <c r="FC6" s="24"/>
      <c r="FD6" s="24"/>
      <c r="FE6" s="24"/>
      <c r="FF6" s="24"/>
      <c r="FG6" s="24"/>
      <c r="FH6" s="24"/>
      <c r="FI6" s="24"/>
      <c r="FJ6" s="24"/>
      <c r="FK6" s="24"/>
      <c r="FL6" s="24"/>
      <c r="FM6" s="24"/>
      <c r="FN6" s="24"/>
      <c r="FO6" s="24"/>
      <c r="FP6" s="24"/>
      <c r="FQ6" s="24"/>
      <c r="FR6" s="24"/>
      <c r="FS6" s="24"/>
      <c r="FT6" s="24"/>
      <c r="FU6" s="24"/>
      <c r="FV6" s="24"/>
      <c r="FW6" s="24"/>
      <c r="FX6" s="24"/>
      <c r="FY6" s="24"/>
      <c r="FZ6" s="24"/>
      <c r="GA6" s="24"/>
      <c r="GB6" s="24"/>
      <c r="GC6" s="24"/>
      <c r="GD6" s="24"/>
      <c r="GE6" s="24"/>
      <c r="GF6" s="24"/>
      <c r="GG6" s="24"/>
      <c r="GH6" s="24"/>
      <c r="GI6" s="24"/>
      <c r="GJ6" s="24"/>
      <c r="GK6" s="24"/>
      <c r="GL6" s="24"/>
      <c r="GM6" s="24"/>
      <c r="GN6" s="24"/>
      <c r="GO6" s="24"/>
      <c r="GP6" s="24"/>
      <c r="GQ6" s="24"/>
      <c r="GR6" s="24"/>
      <c r="GS6" s="24"/>
      <c r="GT6" s="24"/>
      <c r="GU6" s="24"/>
      <c r="GV6" s="24"/>
      <c r="GW6" s="24"/>
      <c r="GX6" s="24"/>
      <c r="GY6" s="24"/>
      <c r="GZ6" s="24"/>
      <c r="HA6" s="24"/>
      <c r="HB6" s="24"/>
      <c r="HC6" s="24"/>
      <c r="HD6" s="24"/>
      <c r="HE6" s="24"/>
      <c r="HF6" s="24"/>
      <c r="HG6" s="24"/>
      <c r="HH6" s="24"/>
      <c r="HI6" s="24"/>
      <c r="HJ6" s="24"/>
      <c r="HK6" s="24"/>
      <c r="HL6" s="24"/>
      <c r="HM6" s="24"/>
      <c r="HN6" s="24"/>
      <c r="HO6" s="24"/>
      <c r="HP6" s="24"/>
      <c r="HQ6" s="24"/>
      <c r="HR6" s="24"/>
      <c r="HS6" s="24"/>
      <c r="HT6" s="24"/>
      <c r="HU6" s="24"/>
      <c r="HV6" s="24"/>
      <c r="HW6" s="24"/>
      <c r="HX6" s="24"/>
      <c r="HY6" s="24"/>
      <c r="HZ6" s="24"/>
      <c r="IA6" s="24"/>
      <c r="IB6" s="24"/>
      <c r="IC6" s="24"/>
      <c r="ID6" s="24"/>
      <c r="IE6" s="24"/>
      <c r="IF6" s="24"/>
      <c r="IG6" s="24"/>
      <c r="IH6" s="24"/>
      <c r="II6" s="24"/>
      <c r="IJ6" s="24"/>
      <c r="IK6" s="24"/>
      <c r="IL6" s="24"/>
      <c r="IM6" s="24"/>
      <c r="IN6" s="24"/>
      <c r="IO6" s="24"/>
      <c r="IP6" s="24"/>
      <c r="IQ6" s="24"/>
      <c r="IR6" s="24"/>
      <c r="IS6" s="24"/>
      <c r="IT6" s="24"/>
      <c r="IU6" s="24"/>
      <c r="IV6" s="24"/>
      <c r="IW6" s="24"/>
      <c r="IX6" s="24"/>
      <c r="IY6" s="24"/>
      <c r="IZ6" s="24"/>
      <c r="JA6" s="24"/>
      <c r="JB6" s="24"/>
      <c r="JC6" s="24"/>
      <c r="JD6" s="24"/>
      <c r="JE6" s="24"/>
      <c r="JF6" s="24"/>
      <c r="JG6" s="24"/>
      <c r="JH6" s="24"/>
      <c r="JI6" s="24"/>
      <c r="JJ6" s="24"/>
      <c r="JK6" s="24"/>
      <c r="JL6" s="24"/>
      <c r="JM6" s="24"/>
      <c r="JN6" s="24"/>
      <c r="JO6" s="24"/>
      <c r="JP6" s="24"/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  <c r="KQ6" s="24"/>
      <c r="KR6" s="24"/>
      <c r="KS6" s="24"/>
      <c r="KT6" s="24"/>
      <c r="KU6" s="24"/>
      <c r="KV6" s="24"/>
      <c r="KW6" s="24"/>
      <c r="KX6" s="24"/>
      <c r="KY6" s="24"/>
      <c r="KZ6" s="24"/>
      <c r="LA6" s="24"/>
      <c r="LB6" s="24"/>
      <c r="LC6" s="24"/>
      <c r="LD6" s="24"/>
      <c r="LE6" s="24"/>
      <c r="LF6" s="24"/>
      <c r="LG6" s="24"/>
      <c r="LH6" s="24"/>
      <c r="LI6" s="24"/>
      <c r="LJ6" s="24"/>
      <c r="LK6" s="24"/>
      <c r="LL6" s="24"/>
      <c r="LM6" s="24"/>
      <c r="LN6" s="24"/>
      <c r="LO6" s="24"/>
      <c r="LP6" s="24"/>
      <c r="LQ6" s="24"/>
      <c r="LR6" s="24"/>
      <c r="LS6" s="24"/>
      <c r="LT6" s="24"/>
      <c r="LU6" s="24"/>
      <c r="LV6" s="24"/>
      <c r="LW6" s="24"/>
      <c r="LX6" s="24"/>
      <c r="LY6" s="24"/>
      <c r="LZ6" s="24"/>
      <c r="MA6" s="24"/>
      <c r="MB6" s="24"/>
      <c r="MC6" s="24"/>
      <c r="MD6" s="24"/>
      <c r="ME6" s="24"/>
      <c r="MF6" s="24"/>
      <c r="MG6" s="24"/>
      <c r="MH6" s="24"/>
      <c r="MI6" s="24"/>
      <c r="MJ6" s="24"/>
      <c r="MK6" s="24"/>
      <c r="ML6" s="24"/>
      <c r="MM6" s="24"/>
      <c r="MN6" s="24"/>
      <c r="MO6" s="24"/>
      <c r="MP6" s="24"/>
      <c r="MQ6" s="24"/>
      <c r="MR6" s="24"/>
      <c r="MS6" s="24"/>
      <c r="MT6" s="24"/>
      <c r="MU6" s="24"/>
      <c r="MV6" s="24"/>
      <c r="MW6" s="24"/>
      <c r="MX6" s="24"/>
      <c r="MY6" s="24"/>
      <c r="MZ6" s="24"/>
      <c r="NA6" s="24"/>
      <c r="NB6" s="24"/>
      <c r="NC6" s="24"/>
      <c r="ND6" s="24"/>
      <c r="NE6" s="24"/>
      <c r="NF6" s="24"/>
      <c r="NG6" s="24"/>
      <c r="NH6" s="24"/>
      <c r="NI6" s="24"/>
      <c r="NJ6" s="24"/>
      <c r="NK6" s="24"/>
      <c r="NL6" s="24"/>
      <c r="NM6" s="24"/>
      <c r="NN6" s="24"/>
      <c r="NO6" s="24"/>
      <c r="NP6" s="24"/>
      <c r="NQ6" s="24"/>
      <c r="NR6" s="24"/>
      <c r="NS6" s="24"/>
      <c r="NT6" s="24"/>
      <c r="NU6" s="24"/>
      <c r="NV6" s="24"/>
      <c r="NW6" s="24"/>
      <c r="NX6" s="24"/>
      <c r="NY6" s="24"/>
      <c r="NZ6" s="24"/>
      <c r="OA6" s="24"/>
      <c r="OB6" s="24"/>
      <c r="OC6" s="24"/>
      <c r="OD6" s="24"/>
      <c r="OE6" s="24"/>
      <c r="OF6" s="24"/>
      <c r="OG6" s="24"/>
      <c r="OH6" s="24"/>
      <c r="OI6" s="24"/>
      <c r="OJ6" s="24"/>
      <c r="OK6" s="24"/>
      <c r="OL6" s="24"/>
      <c r="OM6" s="24"/>
      <c r="ON6" s="24"/>
      <c r="OO6" s="24"/>
      <c r="OP6" s="24"/>
      <c r="OQ6" s="24"/>
      <c r="OR6" s="24"/>
      <c r="OS6" s="24"/>
      <c r="OT6" s="24"/>
      <c r="OU6" s="24"/>
      <c r="OV6" s="24"/>
      <c r="OW6" s="24"/>
      <c r="OX6" s="24"/>
      <c r="OY6" s="24"/>
      <c r="OZ6" s="24"/>
      <c r="PA6" s="24"/>
      <c r="PB6" s="24"/>
      <c r="PC6" s="24"/>
      <c r="PD6" s="24"/>
      <c r="PE6" s="24"/>
      <c r="PF6" s="24"/>
      <c r="PG6" s="24"/>
      <c r="PH6" s="24"/>
      <c r="PI6" s="24"/>
      <c r="PJ6" s="24"/>
      <c r="PK6" s="24"/>
      <c r="PL6" s="24"/>
      <c r="PM6" s="24"/>
      <c r="PN6" s="24"/>
      <c r="PO6" s="24"/>
      <c r="PP6" s="24"/>
      <c r="PQ6" s="24"/>
      <c r="PR6" s="24"/>
      <c r="PS6" s="24"/>
      <c r="PT6" s="24"/>
      <c r="PU6" s="24"/>
      <c r="PV6" s="24"/>
      <c r="PW6" s="24"/>
      <c r="PX6" s="24"/>
      <c r="PY6" s="24"/>
      <c r="PZ6" s="24"/>
      <c r="QA6" s="24"/>
      <c r="QB6" s="24"/>
      <c r="QC6" s="24"/>
      <c r="QD6" s="24"/>
      <c r="QE6" s="24"/>
      <c r="QF6" s="24"/>
      <c r="QG6" s="24"/>
      <c r="QH6" s="24"/>
      <c r="QI6" s="24"/>
      <c r="QJ6" s="24"/>
      <c r="QK6" s="24"/>
      <c r="QL6" s="24"/>
      <c r="QM6" s="24"/>
      <c r="QN6" s="24"/>
      <c r="QO6" s="24"/>
      <c r="QP6" s="24"/>
      <c r="QQ6" s="24"/>
      <c r="QR6" s="24"/>
      <c r="QS6" s="24"/>
      <c r="QT6" s="24"/>
      <c r="QU6" s="24"/>
      <c r="QV6" s="24"/>
      <c r="QW6" s="24"/>
      <c r="QX6" s="24"/>
      <c r="QY6" s="24"/>
      <c r="QZ6" s="24"/>
      <c r="RA6" s="24"/>
      <c r="RB6" s="24"/>
      <c r="RC6" s="24"/>
      <c r="RD6" s="24"/>
      <c r="RE6" s="24"/>
      <c r="RF6" s="24"/>
      <c r="RG6" s="24"/>
      <c r="RH6" s="24"/>
      <c r="RI6" s="24"/>
      <c r="RJ6" s="24"/>
      <c r="RK6" s="24"/>
      <c r="RL6" s="24"/>
      <c r="RM6" s="24"/>
      <c r="RN6" s="24"/>
      <c r="RO6" s="24"/>
      <c r="RP6" s="24"/>
      <c r="RQ6" s="24"/>
      <c r="RR6" s="24"/>
      <c r="RS6" s="24"/>
      <c r="RT6" s="24"/>
      <c r="RU6" s="24"/>
      <c r="RV6" s="24"/>
      <c r="RW6" s="24"/>
      <c r="RX6" s="24"/>
      <c r="RY6" s="24"/>
      <c r="RZ6" s="24"/>
      <c r="SA6" s="24"/>
      <c r="SB6" s="24"/>
      <c r="SC6" s="24"/>
      <c r="SD6" s="24"/>
      <c r="SE6" s="24"/>
      <c r="SF6" s="24"/>
      <c r="SG6" s="24"/>
      <c r="SH6" s="24"/>
      <c r="SI6" s="24"/>
      <c r="SJ6" s="24"/>
      <c r="SK6" s="24"/>
      <c r="SL6" s="24"/>
      <c r="SM6" s="24"/>
      <c r="SN6" s="24"/>
      <c r="SO6" s="24"/>
      <c r="SP6" s="24"/>
      <c r="SQ6" s="24"/>
      <c r="SR6" s="24"/>
      <c r="SS6" s="24"/>
      <c r="ST6" s="24"/>
      <c r="SU6" s="24"/>
      <c r="SV6" s="24"/>
      <c r="SW6" s="24"/>
      <c r="SX6" s="24"/>
      <c r="SY6" s="24"/>
      <c r="SZ6" s="24"/>
      <c r="TA6" s="24"/>
      <c r="TB6" s="24"/>
      <c r="TC6" s="24"/>
      <c r="TD6" s="24"/>
      <c r="TE6" s="24"/>
      <c r="TF6" s="24"/>
      <c r="TG6" s="24"/>
      <c r="TH6" s="24"/>
      <c r="TI6" s="24"/>
      <c r="TJ6" s="24"/>
      <c r="TK6" s="24"/>
      <c r="TL6" s="24"/>
      <c r="TM6" s="24"/>
      <c r="TN6" s="24"/>
      <c r="TO6" s="24"/>
      <c r="TP6" s="24"/>
      <c r="TQ6" s="24"/>
      <c r="TR6" s="24"/>
      <c r="TS6" s="24"/>
      <c r="TT6" s="24"/>
      <c r="TU6" s="24"/>
      <c r="TV6" s="24"/>
      <c r="TW6" s="24"/>
      <c r="TX6" s="24"/>
      <c r="TY6" s="24"/>
      <c r="TZ6" s="24"/>
      <c r="UA6" s="24"/>
      <c r="UB6" s="24"/>
      <c r="UC6" s="24"/>
      <c r="UD6" s="24"/>
      <c r="UE6" s="24"/>
      <c r="UF6" s="24"/>
      <c r="UG6" s="24"/>
      <c r="UH6" s="24"/>
      <c r="UI6" s="24"/>
      <c r="UJ6" s="24"/>
      <c r="UK6" s="24"/>
      <c r="UL6" s="24"/>
      <c r="UM6" s="24"/>
      <c r="UN6" s="24"/>
      <c r="UO6" s="24"/>
      <c r="UP6" s="24"/>
      <c r="UQ6" s="24"/>
      <c r="UR6" s="24"/>
      <c r="US6" s="24"/>
      <c r="UT6" s="24"/>
      <c r="UU6" s="24"/>
      <c r="UV6" s="24"/>
      <c r="UW6" s="24"/>
      <c r="UX6" s="24"/>
      <c r="UY6" s="24"/>
      <c r="UZ6" s="24"/>
      <c r="VA6" s="24"/>
      <c r="VB6" s="24"/>
      <c r="VC6" s="24"/>
      <c r="VD6" s="24"/>
      <c r="VE6" s="24"/>
      <c r="VF6" s="24"/>
      <c r="VG6" s="24"/>
      <c r="VH6" s="24"/>
      <c r="VI6" s="24"/>
      <c r="VJ6" s="24"/>
      <c r="VK6" s="24"/>
      <c r="VL6" s="24"/>
      <c r="VM6" s="24"/>
      <c r="VN6" s="24"/>
      <c r="VO6" s="24"/>
      <c r="VP6" s="24"/>
      <c r="VQ6" s="24"/>
      <c r="VR6" s="24"/>
      <c r="VS6" s="24"/>
      <c r="VT6" s="24"/>
      <c r="VU6" s="24"/>
      <c r="VV6" s="24"/>
      <c r="VW6" s="24"/>
      <c r="VX6" s="24"/>
      <c r="VY6" s="24"/>
      <c r="VZ6" s="24"/>
      <c r="WA6" s="24"/>
      <c r="WB6" s="24"/>
      <c r="WC6" s="24"/>
      <c r="WD6" s="24"/>
      <c r="WE6" s="24"/>
      <c r="WF6" s="24"/>
      <c r="WG6" s="24"/>
      <c r="WH6" s="24"/>
      <c r="WI6" s="24"/>
      <c r="WJ6" s="24"/>
      <c r="WK6" s="24"/>
      <c r="WL6" s="24"/>
      <c r="WM6" s="24"/>
      <c r="WN6" s="24"/>
      <c r="WO6" s="24"/>
      <c r="WP6" s="24"/>
      <c r="WQ6" s="24"/>
      <c r="WR6" s="24"/>
      <c r="WS6" s="24"/>
      <c r="WT6" s="24"/>
      <c r="WU6" s="24"/>
      <c r="WV6" s="24"/>
      <c r="WW6" s="24"/>
      <c r="WX6" s="24"/>
      <c r="WY6" s="24"/>
      <c r="WZ6" s="24"/>
      <c r="XA6" s="24"/>
      <c r="XB6" s="24"/>
      <c r="XC6" s="24"/>
      <c r="XD6" s="24"/>
      <c r="XE6" s="24"/>
      <c r="XF6" s="24"/>
      <c r="XG6" s="24"/>
      <c r="XH6" s="24"/>
      <c r="XI6" s="24"/>
      <c r="XJ6" s="24"/>
      <c r="XK6" s="24"/>
      <c r="XL6" s="24"/>
      <c r="XM6" s="24"/>
      <c r="XN6" s="24"/>
      <c r="XO6" s="24"/>
      <c r="XP6" s="24"/>
      <c r="XQ6" s="24"/>
      <c r="XR6" s="24"/>
      <c r="XS6" s="24"/>
      <c r="XT6" s="24"/>
      <c r="XU6" s="24"/>
      <c r="XV6" s="24"/>
      <c r="XW6" s="24"/>
      <c r="XX6" s="24"/>
      <c r="XY6" s="24"/>
      <c r="XZ6" s="24"/>
      <c r="YA6" s="24"/>
      <c r="YB6" s="24"/>
      <c r="YC6" s="24"/>
      <c r="YD6" s="24"/>
      <c r="YE6" s="24"/>
      <c r="YF6" s="24"/>
      <c r="YG6" s="24"/>
      <c r="YH6" s="24"/>
      <c r="YI6" s="24"/>
      <c r="YJ6" s="24"/>
      <c r="YK6" s="24"/>
      <c r="YL6" s="24"/>
      <c r="YM6" s="24"/>
      <c r="YN6" s="24"/>
      <c r="YO6" s="24"/>
      <c r="YP6" s="24"/>
      <c r="YQ6" s="24"/>
      <c r="YR6" s="24"/>
      <c r="YS6" s="24"/>
      <c r="YT6" s="24"/>
      <c r="YU6" s="24"/>
      <c r="YV6" s="24"/>
      <c r="YW6" s="24"/>
      <c r="YX6" s="24"/>
      <c r="YY6" s="24"/>
      <c r="YZ6" s="24"/>
      <c r="ZA6" s="24"/>
      <c r="ZB6" s="24"/>
      <c r="ZC6" s="24"/>
      <c r="ZD6" s="24"/>
      <c r="ZE6" s="24"/>
      <c r="ZF6" s="24"/>
      <c r="ZG6" s="24"/>
      <c r="ZH6" s="24"/>
      <c r="ZI6" s="24"/>
      <c r="ZJ6" s="24"/>
      <c r="ZK6" s="24"/>
      <c r="ZL6" s="24"/>
      <c r="ZM6" s="24"/>
      <c r="ZN6" s="24"/>
      <c r="ZO6" s="24"/>
      <c r="ZP6" s="24"/>
      <c r="ZQ6" s="24"/>
      <c r="ZR6" s="24"/>
      <c r="ZS6" s="24"/>
      <c r="ZT6" s="24"/>
      <c r="ZU6" s="24"/>
      <c r="ZV6" s="24"/>
      <c r="ZW6" s="24"/>
      <c r="ZX6" s="24"/>
      <c r="ZY6" s="24"/>
      <c r="ZZ6" s="24"/>
      <c r="AAA6" s="24"/>
      <c r="AAB6" s="24"/>
      <c r="AAC6" s="24"/>
      <c r="AAD6" s="24"/>
      <c r="AAE6" s="24"/>
      <c r="AAF6" s="24"/>
      <c r="AAG6" s="24"/>
      <c r="AAH6" s="24"/>
      <c r="AAI6" s="24"/>
      <c r="AAJ6" s="24"/>
      <c r="AAK6" s="24"/>
      <c r="AAL6" s="24"/>
      <c r="AAM6" s="24"/>
      <c r="AAN6" s="24"/>
      <c r="AAO6" s="24"/>
      <c r="AAP6" s="24"/>
      <c r="AAQ6" s="24"/>
      <c r="AAR6" s="24"/>
      <c r="AAS6" s="24"/>
      <c r="AAT6" s="24"/>
      <c r="AAU6" s="24"/>
      <c r="AAV6" s="24"/>
      <c r="AAW6" s="24"/>
      <c r="AAX6" s="24"/>
      <c r="AAY6" s="24"/>
      <c r="AAZ6" s="24"/>
      <c r="ABA6" s="24"/>
      <c r="ABB6" s="24"/>
      <c r="ABC6" s="24"/>
      <c r="ABD6" s="24"/>
      <c r="ABE6" s="24"/>
      <c r="ABF6" s="24"/>
      <c r="ABG6" s="24"/>
      <c r="ABH6" s="24"/>
      <c r="ABI6" s="24"/>
      <c r="ABJ6" s="24"/>
      <c r="ABK6" s="24"/>
      <c r="ABL6" s="24"/>
      <c r="ABM6" s="24"/>
      <c r="ABN6" s="24"/>
      <c r="ABO6" s="24"/>
      <c r="ABP6" s="24"/>
      <c r="ABQ6" s="24"/>
      <c r="ABR6" s="24"/>
      <c r="ABS6" s="24"/>
      <c r="ABT6" s="24"/>
      <c r="ABU6" s="24"/>
      <c r="ABV6" s="24"/>
      <c r="ABW6" s="24"/>
      <c r="ABX6" s="24"/>
      <c r="ABY6" s="24"/>
      <c r="ABZ6" s="24"/>
      <c r="ACA6" s="24"/>
      <c r="ACB6" s="24"/>
      <c r="ACC6" s="24"/>
      <c r="ACD6" s="24"/>
      <c r="ACE6" s="24"/>
      <c r="ACF6" s="24"/>
      <c r="ACG6" s="24"/>
      <c r="ACH6" s="24"/>
      <c r="ACI6" s="24"/>
      <c r="ACJ6" s="24"/>
      <c r="ACK6" s="24"/>
      <c r="ACL6" s="24"/>
      <c r="ACM6" s="24"/>
      <c r="ACN6" s="24"/>
      <c r="ACO6" s="24"/>
      <c r="ACP6" s="24"/>
      <c r="ACQ6" s="24"/>
      <c r="ACR6" s="24"/>
      <c r="ACS6" s="24"/>
      <c r="ACT6" s="24"/>
      <c r="ACU6" s="24"/>
      <c r="ACV6" s="24"/>
      <c r="ACW6" s="24"/>
      <c r="ACX6" s="24"/>
      <c r="ACY6" s="24"/>
      <c r="ACZ6" s="24"/>
      <c r="ADA6" s="24"/>
      <c r="ADB6" s="24"/>
      <c r="ADC6" s="24"/>
      <c r="ADD6" s="24"/>
      <c r="ADE6" s="24"/>
      <c r="ADF6" s="24"/>
      <c r="ADG6" s="24"/>
      <c r="ADH6" s="24"/>
      <c r="ADI6" s="24"/>
      <c r="ADJ6" s="24"/>
      <c r="ADK6" s="24"/>
      <c r="ADL6" s="24"/>
      <c r="ADM6" s="24"/>
      <c r="ADN6" s="24"/>
      <c r="ADO6" s="24"/>
      <c r="ADP6" s="24"/>
      <c r="ADQ6" s="24"/>
      <c r="ADR6" s="24"/>
      <c r="ADS6" s="24"/>
      <c r="ADT6" s="24"/>
      <c r="ADU6" s="24"/>
      <c r="ADV6" s="24"/>
      <c r="ADW6" s="24"/>
      <c r="ADX6" s="24"/>
      <c r="ADY6" s="24"/>
      <c r="ADZ6" s="24"/>
      <c r="AEA6" s="24"/>
      <c r="AEB6" s="24"/>
      <c r="AEC6" s="24"/>
      <c r="AED6" s="24"/>
      <c r="AEE6" s="24"/>
      <c r="AEF6" s="24"/>
      <c r="AEG6" s="24"/>
      <c r="AEH6" s="24"/>
      <c r="AEI6" s="24"/>
      <c r="AEJ6" s="24"/>
      <c r="AEK6" s="24"/>
      <c r="AEL6" s="24"/>
      <c r="AEM6" s="24"/>
      <c r="AEN6" s="24"/>
      <c r="AEO6" s="24"/>
      <c r="AEP6" s="24"/>
      <c r="AEQ6" s="24"/>
      <c r="AER6" s="24"/>
      <c r="AES6" s="24"/>
      <c r="AET6" s="24"/>
      <c r="AEU6" s="24"/>
      <c r="AEV6" s="24"/>
      <c r="AEW6" s="24"/>
      <c r="AEX6" s="24"/>
      <c r="AEY6" s="24"/>
      <c r="AEZ6" s="24"/>
      <c r="AFA6" s="24"/>
      <c r="AFB6" s="24"/>
      <c r="AFC6" s="24"/>
      <c r="AFD6" s="24"/>
      <c r="AFE6" s="24"/>
      <c r="AFF6" s="24"/>
      <c r="AFG6" s="24"/>
      <c r="AFH6" s="24"/>
      <c r="AFI6" s="24"/>
      <c r="AFJ6" s="24"/>
      <c r="AFK6" s="24"/>
      <c r="AFL6" s="24"/>
      <c r="AFM6" s="24"/>
      <c r="AFN6" s="24"/>
      <c r="AFO6" s="24"/>
      <c r="AFP6" s="24"/>
      <c r="AFQ6" s="24"/>
      <c r="AFR6" s="24"/>
      <c r="AFS6" s="24"/>
      <c r="AFT6" s="24"/>
      <c r="AFU6" s="24"/>
      <c r="AFV6" s="24"/>
      <c r="AFW6" s="24"/>
      <c r="AFX6" s="24"/>
      <c r="AFY6" s="24"/>
      <c r="AFZ6" s="24"/>
      <c r="AGA6" s="24"/>
      <c r="AGB6" s="24"/>
      <c r="AGC6" s="24"/>
      <c r="AGD6" s="24"/>
      <c r="AGE6" s="24"/>
      <c r="AGF6" s="24"/>
      <c r="AGG6" s="24"/>
      <c r="AGH6" s="24"/>
      <c r="AGI6" s="24"/>
      <c r="AGJ6" s="24"/>
      <c r="AGK6" s="24"/>
      <c r="AGL6" s="24"/>
      <c r="AGM6" s="24"/>
      <c r="AGN6" s="24"/>
      <c r="AGO6" s="24"/>
      <c r="AGP6" s="24"/>
      <c r="AGQ6" s="24"/>
      <c r="AGR6" s="24"/>
      <c r="AGS6" s="24"/>
      <c r="AGT6" s="24"/>
      <c r="AGU6" s="24"/>
      <c r="AGV6" s="24"/>
      <c r="AGW6" s="24"/>
      <c r="AGX6" s="24"/>
      <c r="AGY6" s="24"/>
      <c r="AGZ6" s="24"/>
      <c r="AHA6" s="24"/>
      <c r="AHB6" s="24"/>
      <c r="AHC6" s="24"/>
      <c r="AHD6" s="24"/>
      <c r="AHE6" s="24"/>
      <c r="AHF6" s="24"/>
      <c r="AHG6" s="24"/>
      <c r="AHH6" s="24"/>
      <c r="AHI6" s="24"/>
      <c r="AHJ6" s="24"/>
      <c r="AHK6" s="24"/>
      <c r="AHL6" s="24"/>
      <c r="AHM6" s="24"/>
      <c r="AHN6" s="24"/>
      <c r="AHO6" s="24"/>
      <c r="AHP6" s="24"/>
      <c r="AHQ6" s="24"/>
      <c r="AHR6" s="24"/>
      <c r="AHS6" s="24"/>
      <c r="AHT6" s="24"/>
      <c r="AHU6" s="24"/>
      <c r="AHV6" s="24"/>
      <c r="AHW6" s="24"/>
      <c r="AHX6" s="24"/>
      <c r="AHY6" s="24"/>
      <c r="AHZ6" s="24"/>
      <c r="AIA6" s="24"/>
      <c r="AIB6" s="24"/>
      <c r="AIC6" s="24"/>
      <c r="AID6" s="24"/>
      <c r="AIE6" s="24"/>
      <c r="AIF6" s="24"/>
      <c r="AIG6" s="24"/>
      <c r="AIH6" s="24"/>
      <c r="AII6" s="24"/>
      <c r="AIJ6" s="24"/>
      <c r="AIK6" s="24"/>
      <c r="AIL6" s="24"/>
      <c r="AIM6" s="24"/>
      <c r="AIN6" s="24"/>
      <c r="AIO6" s="24"/>
      <c r="AIP6" s="24"/>
      <c r="AIQ6" s="24"/>
      <c r="AIR6" s="24"/>
      <c r="AIS6" s="24"/>
      <c r="AIT6" s="24"/>
      <c r="AIU6" s="24"/>
      <c r="AIV6" s="24"/>
      <c r="AIW6" s="24"/>
      <c r="AIX6" s="24"/>
      <c r="AIY6" s="24"/>
      <c r="AIZ6" s="24"/>
      <c r="AJA6" s="24"/>
      <c r="AJB6" s="24"/>
      <c r="AJC6" s="24"/>
      <c r="AJD6" s="24"/>
      <c r="AJE6" s="24"/>
      <c r="AJF6" s="24"/>
      <c r="AJG6" s="24"/>
      <c r="AJH6" s="24"/>
      <c r="AJI6" s="24"/>
      <c r="AJJ6" s="24"/>
      <c r="AJK6" s="24"/>
      <c r="AJL6" s="24"/>
      <c r="AJM6" s="24"/>
      <c r="AJN6" s="24"/>
      <c r="AJO6" s="24"/>
      <c r="AJP6" s="24"/>
      <c r="AJQ6" s="24"/>
      <c r="AJR6" s="24"/>
      <c r="AJS6" s="24"/>
      <c r="AJT6" s="24"/>
      <c r="AJU6" s="24"/>
      <c r="AJV6" s="24"/>
      <c r="AJW6" s="24"/>
      <c r="AJX6" s="24"/>
      <c r="AJY6" s="24"/>
      <c r="AJZ6" s="24"/>
      <c r="AKA6" s="24"/>
      <c r="AKB6" s="24"/>
      <c r="AKC6" s="24"/>
      <c r="AKD6" s="24"/>
      <c r="AKE6" s="24"/>
      <c r="AKF6" s="24"/>
      <c r="AKG6" s="24"/>
      <c r="AKH6" s="24"/>
      <c r="AKI6" s="24"/>
      <c r="AKJ6" s="24"/>
      <c r="AKK6" s="24"/>
      <c r="AKL6" s="24"/>
      <c r="AKM6" s="24"/>
      <c r="AKN6" s="24"/>
      <c r="AKO6" s="24"/>
      <c r="AKP6" s="24"/>
      <c r="AKQ6" s="24"/>
      <c r="AKR6" s="24"/>
      <c r="AKS6" s="24"/>
      <c r="AKT6" s="24"/>
      <c r="AKU6" s="24"/>
      <c r="AKV6" s="24"/>
      <c r="AKW6" s="24"/>
      <c r="AKX6" s="24"/>
      <c r="AKY6" s="24"/>
      <c r="AKZ6" s="24"/>
      <c r="ALA6" s="24"/>
      <c r="ALB6" s="24"/>
      <c r="ALC6" s="24"/>
      <c r="ALD6" s="24"/>
      <c r="ALE6" s="24"/>
      <c r="ALF6" s="24"/>
      <c r="ALG6" s="24"/>
      <c r="ALH6" s="24"/>
      <c r="ALI6" s="24"/>
      <c r="ALJ6" s="24"/>
      <c r="ALK6" s="24"/>
      <c r="ALL6" s="24"/>
      <c r="ALM6" s="24"/>
      <c r="ALN6" s="24"/>
      <c r="ALO6" s="24"/>
      <c r="ALP6" s="24"/>
      <c r="ALQ6" s="24"/>
      <c r="ALR6" s="24"/>
      <c r="ALS6" s="24"/>
      <c r="ALT6" s="24"/>
      <c r="ALU6" s="24"/>
      <c r="ALV6" s="24"/>
      <c r="ALW6" s="24"/>
      <c r="ALX6" s="24"/>
      <c r="ALY6" s="24"/>
      <c r="ALZ6" s="24"/>
      <c r="AMA6" s="24"/>
      <c r="AMB6" s="24"/>
      <c r="AMC6" s="24"/>
    </row>
    <row r="7" spans="1:1017" ht="15.75" x14ac:dyDescent="0.25">
      <c r="A7" s="59" t="s">
        <v>4</v>
      </c>
      <c r="B7" s="127">
        <f t="shared" ref="B7:B70" si="0">C7+D7+F7</f>
        <v>0</v>
      </c>
      <c r="C7" s="183"/>
      <c r="D7" s="129"/>
      <c r="E7" s="130"/>
      <c r="F7" s="131"/>
      <c r="G7" s="131"/>
      <c r="H7" s="183"/>
      <c r="I7" s="243"/>
      <c r="J7" s="244"/>
      <c r="K7" s="284"/>
      <c r="L7" s="309"/>
      <c r="M7" s="310"/>
      <c r="N7" s="310"/>
      <c r="O7" s="311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  <c r="CH7" s="24"/>
      <c r="CI7" s="24"/>
      <c r="CJ7" s="24"/>
      <c r="CK7" s="24"/>
      <c r="CL7" s="24"/>
      <c r="CM7" s="24"/>
      <c r="CN7" s="24"/>
      <c r="CO7" s="24"/>
      <c r="CP7" s="24"/>
      <c r="CQ7" s="24"/>
      <c r="CR7" s="24"/>
      <c r="CS7" s="24"/>
      <c r="CT7" s="24"/>
      <c r="CU7" s="24"/>
      <c r="CV7" s="24"/>
      <c r="CW7" s="24"/>
      <c r="CX7" s="24"/>
      <c r="CY7" s="24"/>
      <c r="CZ7" s="24"/>
      <c r="DA7" s="24"/>
      <c r="DB7" s="24"/>
      <c r="DC7" s="24"/>
      <c r="DD7" s="24"/>
      <c r="DE7" s="24"/>
      <c r="DF7" s="24"/>
      <c r="DG7" s="24"/>
      <c r="DH7" s="24"/>
      <c r="DI7" s="24"/>
      <c r="DJ7" s="24"/>
      <c r="DK7" s="24"/>
      <c r="DL7" s="24"/>
      <c r="DM7" s="24"/>
      <c r="DN7" s="24"/>
      <c r="DO7" s="24"/>
      <c r="DP7" s="24"/>
      <c r="DQ7" s="24"/>
      <c r="DR7" s="24"/>
      <c r="DS7" s="24"/>
      <c r="DT7" s="24"/>
      <c r="DU7" s="24"/>
      <c r="DV7" s="24"/>
      <c r="DW7" s="24"/>
      <c r="DX7" s="24"/>
      <c r="DY7" s="24"/>
      <c r="DZ7" s="24"/>
      <c r="EA7" s="24"/>
      <c r="EB7" s="24"/>
      <c r="EC7" s="24"/>
      <c r="ED7" s="24"/>
      <c r="EE7" s="24"/>
      <c r="EF7" s="24"/>
      <c r="EG7" s="24"/>
      <c r="EH7" s="24"/>
      <c r="EI7" s="24"/>
      <c r="EJ7" s="24"/>
      <c r="EK7" s="24"/>
      <c r="EL7" s="24"/>
      <c r="EM7" s="24"/>
      <c r="EN7" s="24"/>
      <c r="EO7" s="24"/>
      <c r="EP7" s="24"/>
      <c r="EQ7" s="24"/>
      <c r="ER7" s="24"/>
      <c r="ES7" s="24"/>
      <c r="ET7" s="24"/>
      <c r="EU7" s="24"/>
      <c r="EV7" s="24"/>
      <c r="EW7" s="24"/>
      <c r="EX7" s="24"/>
      <c r="EY7" s="24"/>
      <c r="EZ7" s="24"/>
      <c r="FA7" s="24"/>
      <c r="FB7" s="24"/>
      <c r="FC7" s="24"/>
      <c r="FD7" s="24"/>
      <c r="FE7" s="24"/>
      <c r="FF7" s="24"/>
      <c r="FG7" s="24"/>
      <c r="FH7" s="24"/>
      <c r="FI7" s="24"/>
      <c r="FJ7" s="24"/>
      <c r="FK7" s="24"/>
      <c r="FL7" s="24"/>
      <c r="FM7" s="24"/>
      <c r="FN7" s="24"/>
      <c r="FO7" s="24"/>
      <c r="FP7" s="24"/>
      <c r="FQ7" s="24"/>
      <c r="FR7" s="24"/>
      <c r="FS7" s="24"/>
      <c r="FT7" s="24"/>
      <c r="FU7" s="24"/>
      <c r="FV7" s="24"/>
      <c r="FW7" s="24"/>
      <c r="FX7" s="24"/>
      <c r="FY7" s="24"/>
      <c r="FZ7" s="24"/>
      <c r="GA7" s="24"/>
      <c r="GB7" s="24"/>
      <c r="GC7" s="24"/>
      <c r="GD7" s="24"/>
      <c r="GE7" s="24"/>
      <c r="GF7" s="24"/>
      <c r="GG7" s="24"/>
      <c r="GH7" s="24"/>
      <c r="GI7" s="24"/>
      <c r="GJ7" s="24"/>
      <c r="GK7" s="24"/>
      <c r="GL7" s="24"/>
      <c r="GM7" s="24"/>
      <c r="GN7" s="24"/>
      <c r="GO7" s="24"/>
      <c r="GP7" s="24"/>
      <c r="GQ7" s="24"/>
      <c r="GR7" s="24"/>
      <c r="GS7" s="24"/>
      <c r="GT7" s="24"/>
      <c r="GU7" s="24"/>
      <c r="GV7" s="24"/>
      <c r="GW7" s="24"/>
      <c r="GX7" s="24"/>
      <c r="GY7" s="24"/>
      <c r="GZ7" s="24"/>
      <c r="HA7" s="24"/>
      <c r="HB7" s="24"/>
      <c r="HC7" s="24"/>
      <c r="HD7" s="24"/>
      <c r="HE7" s="24"/>
      <c r="HF7" s="24"/>
      <c r="HG7" s="24"/>
      <c r="HH7" s="24"/>
      <c r="HI7" s="24"/>
      <c r="HJ7" s="24"/>
      <c r="HK7" s="24"/>
      <c r="HL7" s="24"/>
      <c r="HM7" s="24"/>
      <c r="HN7" s="24"/>
      <c r="HO7" s="24"/>
      <c r="HP7" s="24"/>
      <c r="HQ7" s="24"/>
      <c r="HR7" s="24"/>
      <c r="HS7" s="24"/>
      <c r="HT7" s="24"/>
      <c r="HU7" s="24"/>
      <c r="HV7" s="24"/>
      <c r="HW7" s="24"/>
      <c r="HX7" s="24"/>
      <c r="HY7" s="24"/>
      <c r="HZ7" s="24"/>
      <c r="IA7" s="24"/>
      <c r="IB7" s="24"/>
      <c r="IC7" s="24"/>
      <c r="ID7" s="24"/>
      <c r="IE7" s="24"/>
      <c r="IF7" s="24"/>
      <c r="IG7" s="24"/>
      <c r="IH7" s="24"/>
      <c r="II7" s="24"/>
      <c r="IJ7" s="24"/>
      <c r="IK7" s="24"/>
      <c r="IL7" s="24"/>
      <c r="IM7" s="24"/>
      <c r="IN7" s="24"/>
      <c r="IO7" s="24"/>
      <c r="IP7" s="24"/>
      <c r="IQ7" s="24"/>
      <c r="IR7" s="24"/>
      <c r="IS7" s="24"/>
      <c r="IT7" s="24"/>
      <c r="IU7" s="24"/>
      <c r="IV7" s="24"/>
      <c r="IW7" s="24"/>
      <c r="IX7" s="24"/>
      <c r="IY7" s="24"/>
      <c r="IZ7" s="24"/>
      <c r="JA7" s="24"/>
      <c r="JB7" s="24"/>
      <c r="JC7" s="24"/>
      <c r="JD7" s="24"/>
      <c r="JE7" s="24"/>
      <c r="JF7" s="24"/>
      <c r="JG7" s="24"/>
      <c r="JH7" s="24"/>
      <c r="JI7" s="24"/>
      <c r="JJ7" s="24"/>
      <c r="JK7" s="24"/>
      <c r="JL7" s="24"/>
      <c r="JM7" s="24"/>
      <c r="JN7" s="24"/>
      <c r="JO7" s="24"/>
      <c r="JP7" s="24"/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  <c r="KQ7" s="24"/>
      <c r="KR7" s="24"/>
      <c r="KS7" s="24"/>
      <c r="KT7" s="24"/>
      <c r="KU7" s="24"/>
      <c r="KV7" s="24"/>
      <c r="KW7" s="24"/>
      <c r="KX7" s="24"/>
      <c r="KY7" s="24"/>
      <c r="KZ7" s="24"/>
      <c r="LA7" s="24"/>
      <c r="LB7" s="24"/>
      <c r="LC7" s="24"/>
      <c r="LD7" s="24"/>
      <c r="LE7" s="24"/>
      <c r="LF7" s="24"/>
      <c r="LG7" s="24"/>
      <c r="LH7" s="24"/>
      <c r="LI7" s="24"/>
      <c r="LJ7" s="24"/>
      <c r="LK7" s="24"/>
      <c r="LL7" s="24"/>
      <c r="LM7" s="24"/>
      <c r="LN7" s="24"/>
      <c r="LO7" s="24"/>
      <c r="LP7" s="24"/>
      <c r="LQ7" s="24"/>
      <c r="LR7" s="24"/>
      <c r="LS7" s="24"/>
      <c r="LT7" s="24"/>
      <c r="LU7" s="24"/>
      <c r="LV7" s="24"/>
      <c r="LW7" s="24"/>
      <c r="LX7" s="24"/>
      <c r="LY7" s="24"/>
      <c r="LZ7" s="24"/>
      <c r="MA7" s="24"/>
      <c r="MB7" s="24"/>
      <c r="MC7" s="24"/>
      <c r="MD7" s="24"/>
      <c r="ME7" s="24"/>
      <c r="MF7" s="24"/>
      <c r="MG7" s="24"/>
      <c r="MH7" s="24"/>
      <c r="MI7" s="24"/>
      <c r="MJ7" s="24"/>
      <c r="MK7" s="24"/>
      <c r="ML7" s="24"/>
      <c r="MM7" s="24"/>
      <c r="MN7" s="24"/>
      <c r="MO7" s="24"/>
      <c r="MP7" s="24"/>
      <c r="MQ7" s="24"/>
      <c r="MR7" s="24"/>
      <c r="MS7" s="24"/>
      <c r="MT7" s="24"/>
      <c r="MU7" s="24"/>
      <c r="MV7" s="24"/>
      <c r="MW7" s="24"/>
      <c r="MX7" s="24"/>
      <c r="MY7" s="24"/>
      <c r="MZ7" s="24"/>
      <c r="NA7" s="24"/>
      <c r="NB7" s="24"/>
      <c r="NC7" s="24"/>
      <c r="ND7" s="24"/>
      <c r="NE7" s="24"/>
      <c r="NF7" s="24"/>
      <c r="NG7" s="24"/>
      <c r="NH7" s="24"/>
      <c r="NI7" s="24"/>
      <c r="NJ7" s="24"/>
      <c r="NK7" s="24"/>
      <c r="NL7" s="24"/>
      <c r="NM7" s="24"/>
      <c r="NN7" s="24"/>
      <c r="NO7" s="24"/>
      <c r="NP7" s="24"/>
      <c r="NQ7" s="24"/>
      <c r="NR7" s="24"/>
      <c r="NS7" s="24"/>
      <c r="NT7" s="24"/>
      <c r="NU7" s="24"/>
      <c r="NV7" s="24"/>
      <c r="NW7" s="24"/>
      <c r="NX7" s="24"/>
      <c r="NY7" s="24"/>
      <c r="NZ7" s="24"/>
      <c r="OA7" s="24"/>
      <c r="OB7" s="24"/>
      <c r="OC7" s="24"/>
      <c r="OD7" s="24"/>
      <c r="OE7" s="24"/>
      <c r="OF7" s="24"/>
      <c r="OG7" s="24"/>
      <c r="OH7" s="24"/>
      <c r="OI7" s="24"/>
      <c r="OJ7" s="24"/>
      <c r="OK7" s="24"/>
      <c r="OL7" s="24"/>
      <c r="OM7" s="24"/>
      <c r="ON7" s="24"/>
      <c r="OO7" s="24"/>
      <c r="OP7" s="24"/>
      <c r="OQ7" s="24"/>
      <c r="OR7" s="24"/>
      <c r="OS7" s="24"/>
      <c r="OT7" s="24"/>
      <c r="OU7" s="24"/>
      <c r="OV7" s="24"/>
      <c r="OW7" s="24"/>
      <c r="OX7" s="24"/>
      <c r="OY7" s="24"/>
      <c r="OZ7" s="24"/>
      <c r="PA7" s="24"/>
      <c r="PB7" s="24"/>
      <c r="PC7" s="24"/>
      <c r="PD7" s="24"/>
      <c r="PE7" s="24"/>
      <c r="PF7" s="24"/>
      <c r="PG7" s="24"/>
      <c r="PH7" s="24"/>
      <c r="PI7" s="24"/>
      <c r="PJ7" s="24"/>
      <c r="PK7" s="24"/>
      <c r="PL7" s="24"/>
      <c r="PM7" s="24"/>
      <c r="PN7" s="24"/>
      <c r="PO7" s="24"/>
      <c r="PP7" s="24"/>
      <c r="PQ7" s="24"/>
      <c r="PR7" s="24"/>
      <c r="PS7" s="24"/>
      <c r="PT7" s="24"/>
      <c r="PU7" s="24"/>
      <c r="PV7" s="24"/>
      <c r="PW7" s="24"/>
      <c r="PX7" s="24"/>
      <c r="PY7" s="24"/>
      <c r="PZ7" s="24"/>
      <c r="QA7" s="24"/>
      <c r="QB7" s="24"/>
      <c r="QC7" s="24"/>
      <c r="QD7" s="24"/>
      <c r="QE7" s="24"/>
      <c r="QF7" s="24"/>
      <c r="QG7" s="24"/>
      <c r="QH7" s="24"/>
      <c r="QI7" s="24"/>
      <c r="QJ7" s="24"/>
      <c r="QK7" s="24"/>
      <c r="QL7" s="24"/>
      <c r="QM7" s="24"/>
      <c r="QN7" s="24"/>
      <c r="QO7" s="24"/>
      <c r="QP7" s="24"/>
      <c r="QQ7" s="24"/>
      <c r="QR7" s="24"/>
      <c r="QS7" s="24"/>
      <c r="QT7" s="24"/>
      <c r="QU7" s="24"/>
      <c r="QV7" s="24"/>
      <c r="QW7" s="24"/>
      <c r="QX7" s="24"/>
      <c r="QY7" s="24"/>
      <c r="QZ7" s="24"/>
      <c r="RA7" s="24"/>
      <c r="RB7" s="24"/>
      <c r="RC7" s="24"/>
      <c r="RD7" s="24"/>
      <c r="RE7" s="24"/>
      <c r="RF7" s="24"/>
      <c r="RG7" s="24"/>
      <c r="RH7" s="24"/>
      <c r="RI7" s="24"/>
      <c r="RJ7" s="24"/>
      <c r="RK7" s="24"/>
      <c r="RL7" s="24"/>
      <c r="RM7" s="24"/>
      <c r="RN7" s="24"/>
      <c r="RO7" s="24"/>
      <c r="RP7" s="24"/>
      <c r="RQ7" s="24"/>
      <c r="RR7" s="24"/>
      <c r="RS7" s="24"/>
      <c r="RT7" s="24"/>
      <c r="RU7" s="24"/>
      <c r="RV7" s="24"/>
      <c r="RW7" s="24"/>
      <c r="RX7" s="24"/>
      <c r="RY7" s="24"/>
      <c r="RZ7" s="24"/>
      <c r="SA7" s="24"/>
      <c r="SB7" s="24"/>
      <c r="SC7" s="24"/>
      <c r="SD7" s="24"/>
      <c r="SE7" s="24"/>
      <c r="SF7" s="24"/>
      <c r="SG7" s="24"/>
      <c r="SH7" s="24"/>
      <c r="SI7" s="24"/>
      <c r="SJ7" s="24"/>
      <c r="SK7" s="24"/>
      <c r="SL7" s="24"/>
      <c r="SM7" s="24"/>
      <c r="SN7" s="24"/>
      <c r="SO7" s="24"/>
      <c r="SP7" s="24"/>
      <c r="SQ7" s="24"/>
      <c r="SR7" s="24"/>
      <c r="SS7" s="24"/>
      <c r="ST7" s="24"/>
      <c r="SU7" s="24"/>
      <c r="SV7" s="24"/>
      <c r="SW7" s="24"/>
      <c r="SX7" s="24"/>
      <c r="SY7" s="24"/>
      <c r="SZ7" s="24"/>
      <c r="TA7" s="24"/>
      <c r="TB7" s="24"/>
      <c r="TC7" s="24"/>
      <c r="TD7" s="24"/>
      <c r="TE7" s="24"/>
      <c r="TF7" s="24"/>
      <c r="TG7" s="24"/>
      <c r="TH7" s="24"/>
      <c r="TI7" s="24"/>
      <c r="TJ7" s="24"/>
      <c r="TK7" s="24"/>
      <c r="TL7" s="24"/>
      <c r="TM7" s="24"/>
      <c r="TN7" s="24"/>
      <c r="TO7" s="24"/>
      <c r="TP7" s="24"/>
      <c r="TQ7" s="24"/>
      <c r="TR7" s="24"/>
      <c r="TS7" s="24"/>
      <c r="TT7" s="24"/>
      <c r="TU7" s="24"/>
      <c r="TV7" s="24"/>
      <c r="TW7" s="24"/>
      <c r="TX7" s="24"/>
      <c r="TY7" s="24"/>
      <c r="TZ7" s="24"/>
      <c r="UA7" s="24"/>
      <c r="UB7" s="24"/>
      <c r="UC7" s="24"/>
      <c r="UD7" s="24"/>
      <c r="UE7" s="24"/>
      <c r="UF7" s="24"/>
      <c r="UG7" s="24"/>
      <c r="UH7" s="24"/>
      <c r="UI7" s="24"/>
      <c r="UJ7" s="24"/>
      <c r="UK7" s="24"/>
      <c r="UL7" s="24"/>
      <c r="UM7" s="24"/>
      <c r="UN7" s="24"/>
      <c r="UO7" s="24"/>
      <c r="UP7" s="24"/>
      <c r="UQ7" s="24"/>
      <c r="UR7" s="24"/>
      <c r="US7" s="24"/>
      <c r="UT7" s="24"/>
      <c r="UU7" s="24"/>
      <c r="UV7" s="24"/>
      <c r="UW7" s="24"/>
      <c r="UX7" s="24"/>
      <c r="UY7" s="24"/>
      <c r="UZ7" s="24"/>
      <c r="VA7" s="24"/>
      <c r="VB7" s="24"/>
      <c r="VC7" s="24"/>
      <c r="VD7" s="24"/>
      <c r="VE7" s="24"/>
      <c r="VF7" s="24"/>
      <c r="VG7" s="24"/>
      <c r="VH7" s="24"/>
      <c r="VI7" s="24"/>
      <c r="VJ7" s="24"/>
      <c r="VK7" s="24"/>
      <c r="VL7" s="24"/>
      <c r="VM7" s="24"/>
      <c r="VN7" s="24"/>
      <c r="VO7" s="24"/>
      <c r="VP7" s="24"/>
      <c r="VQ7" s="24"/>
      <c r="VR7" s="24"/>
      <c r="VS7" s="24"/>
      <c r="VT7" s="24"/>
      <c r="VU7" s="24"/>
      <c r="VV7" s="24"/>
      <c r="VW7" s="24"/>
      <c r="VX7" s="24"/>
      <c r="VY7" s="24"/>
      <c r="VZ7" s="24"/>
      <c r="WA7" s="24"/>
      <c r="WB7" s="24"/>
      <c r="WC7" s="24"/>
      <c r="WD7" s="24"/>
      <c r="WE7" s="24"/>
      <c r="WF7" s="24"/>
      <c r="WG7" s="24"/>
      <c r="WH7" s="24"/>
      <c r="WI7" s="24"/>
      <c r="WJ7" s="24"/>
      <c r="WK7" s="24"/>
      <c r="WL7" s="24"/>
      <c r="WM7" s="24"/>
      <c r="WN7" s="24"/>
      <c r="WO7" s="24"/>
      <c r="WP7" s="24"/>
      <c r="WQ7" s="24"/>
      <c r="WR7" s="24"/>
      <c r="WS7" s="24"/>
      <c r="WT7" s="24"/>
      <c r="WU7" s="24"/>
      <c r="WV7" s="24"/>
      <c r="WW7" s="24"/>
      <c r="WX7" s="24"/>
      <c r="WY7" s="24"/>
      <c r="WZ7" s="24"/>
      <c r="XA7" s="24"/>
      <c r="XB7" s="24"/>
      <c r="XC7" s="24"/>
      <c r="XD7" s="24"/>
      <c r="XE7" s="24"/>
      <c r="XF7" s="24"/>
      <c r="XG7" s="24"/>
      <c r="XH7" s="24"/>
      <c r="XI7" s="24"/>
      <c r="XJ7" s="24"/>
      <c r="XK7" s="24"/>
      <c r="XL7" s="24"/>
      <c r="XM7" s="24"/>
      <c r="XN7" s="24"/>
      <c r="XO7" s="24"/>
      <c r="XP7" s="24"/>
      <c r="XQ7" s="24"/>
      <c r="XR7" s="24"/>
      <c r="XS7" s="24"/>
      <c r="XT7" s="24"/>
      <c r="XU7" s="24"/>
      <c r="XV7" s="24"/>
      <c r="XW7" s="24"/>
      <c r="XX7" s="24"/>
      <c r="XY7" s="24"/>
      <c r="XZ7" s="24"/>
      <c r="YA7" s="24"/>
      <c r="YB7" s="24"/>
      <c r="YC7" s="24"/>
      <c r="YD7" s="24"/>
      <c r="YE7" s="24"/>
      <c r="YF7" s="24"/>
      <c r="YG7" s="24"/>
      <c r="YH7" s="24"/>
      <c r="YI7" s="24"/>
      <c r="YJ7" s="24"/>
      <c r="YK7" s="24"/>
      <c r="YL7" s="24"/>
      <c r="YM7" s="24"/>
      <c r="YN7" s="24"/>
      <c r="YO7" s="24"/>
      <c r="YP7" s="24"/>
      <c r="YQ7" s="24"/>
      <c r="YR7" s="24"/>
      <c r="YS7" s="24"/>
      <c r="YT7" s="24"/>
      <c r="YU7" s="24"/>
      <c r="YV7" s="24"/>
      <c r="YW7" s="24"/>
      <c r="YX7" s="24"/>
      <c r="YY7" s="24"/>
      <c r="YZ7" s="24"/>
      <c r="ZA7" s="24"/>
      <c r="ZB7" s="24"/>
      <c r="ZC7" s="24"/>
      <c r="ZD7" s="24"/>
      <c r="ZE7" s="24"/>
      <c r="ZF7" s="24"/>
      <c r="ZG7" s="24"/>
      <c r="ZH7" s="24"/>
      <c r="ZI7" s="24"/>
      <c r="ZJ7" s="24"/>
      <c r="ZK7" s="24"/>
      <c r="ZL7" s="24"/>
      <c r="ZM7" s="24"/>
      <c r="ZN7" s="24"/>
      <c r="ZO7" s="24"/>
      <c r="ZP7" s="24"/>
      <c r="ZQ7" s="24"/>
      <c r="ZR7" s="24"/>
      <c r="ZS7" s="24"/>
      <c r="ZT7" s="24"/>
      <c r="ZU7" s="24"/>
      <c r="ZV7" s="24"/>
      <c r="ZW7" s="24"/>
      <c r="ZX7" s="24"/>
      <c r="ZY7" s="24"/>
      <c r="ZZ7" s="24"/>
      <c r="AAA7" s="24"/>
      <c r="AAB7" s="24"/>
      <c r="AAC7" s="24"/>
      <c r="AAD7" s="24"/>
      <c r="AAE7" s="24"/>
      <c r="AAF7" s="24"/>
      <c r="AAG7" s="24"/>
      <c r="AAH7" s="24"/>
      <c r="AAI7" s="24"/>
      <c r="AAJ7" s="24"/>
      <c r="AAK7" s="24"/>
      <c r="AAL7" s="24"/>
      <c r="AAM7" s="24"/>
      <c r="AAN7" s="24"/>
      <c r="AAO7" s="24"/>
      <c r="AAP7" s="24"/>
      <c r="AAQ7" s="24"/>
      <c r="AAR7" s="24"/>
      <c r="AAS7" s="24"/>
      <c r="AAT7" s="24"/>
      <c r="AAU7" s="24"/>
      <c r="AAV7" s="24"/>
      <c r="AAW7" s="24"/>
      <c r="AAX7" s="24"/>
      <c r="AAY7" s="24"/>
      <c r="AAZ7" s="24"/>
      <c r="ABA7" s="24"/>
      <c r="ABB7" s="24"/>
      <c r="ABC7" s="24"/>
      <c r="ABD7" s="24"/>
      <c r="ABE7" s="24"/>
      <c r="ABF7" s="24"/>
      <c r="ABG7" s="24"/>
      <c r="ABH7" s="24"/>
      <c r="ABI7" s="24"/>
      <c r="ABJ7" s="24"/>
      <c r="ABK7" s="24"/>
      <c r="ABL7" s="24"/>
      <c r="ABM7" s="24"/>
      <c r="ABN7" s="24"/>
      <c r="ABO7" s="24"/>
      <c r="ABP7" s="24"/>
      <c r="ABQ7" s="24"/>
      <c r="ABR7" s="24"/>
      <c r="ABS7" s="24"/>
      <c r="ABT7" s="24"/>
      <c r="ABU7" s="24"/>
      <c r="ABV7" s="24"/>
      <c r="ABW7" s="24"/>
      <c r="ABX7" s="24"/>
      <c r="ABY7" s="24"/>
      <c r="ABZ7" s="24"/>
      <c r="ACA7" s="24"/>
      <c r="ACB7" s="24"/>
      <c r="ACC7" s="24"/>
      <c r="ACD7" s="24"/>
      <c r="ACE7" s="24"/>
      <c r="ACF7" s="24"/>
      <c r="ACG7" s="24"/>
      <c r="ACH7" s="24"/>
      <c r="ACI7" s="24"/>
      <c r="ACJ7" s="24"/>
      <c r="ACK7" s="24"/>
      <c r="ACL7" s="24"/>
      <c r="ACM7" s="24"/>
      <c r="ACN7" s="24"/>
      <c r="ACO7" s="24"/>
      <c r="ACP7" s="24"/>
      <c r="ACQ7" s="24"/>
      <c r="ACR7" s="24"/>
      <c r="ACS7" s="24"/>
      <c r="ACT7" s="24"/>
      <c r="ACU7" s="24"/>
      <c r="ACV7" s="24"/>
      <c r="ACW7" s="24"/>
      <c r="ACX7" s="24"/>
      <c r="ACY7" s="24"/>
      <c r="ACZ7" s="24"/>
      <c r="ADA7" s="24"/>
      <c r="ADB7" s="24"/>
      <c r="ADC7" s="24"/>
      <c r="ADD7" s="24"/>
      <c r="ADE7" s="24"/>
      <c r="ADF7" s="24"/>
      <c r="ADG7" s="24"/>
      <c r="ADH7" s="24"/>
      <c r="ADI7" s="24"/>
      <c r="ADJ7" s="24"/>
      <c r="ADK7" s="24"/>
      <c r="ADL7" s="24"/>
      <c r="ADM7" s="24"/>
      <c r="ADN7" s="24"/>
      <c r="ADO7" s="24"/>
      <c r="ADP7" s="24"/>
      <c r="ADQ7" s="24"/>
      <c r="ADR7" s="24"/>
      <c r="ADS7" s="24"/>
      <c r="ADT7" s="24"/>
      <c r="ADU7" s="24"/>
      <c r="ADV7" s="24"/>
      <c r="ADW7" s="24"/>
      <c r="ADX7" s="24"/>
      <c r="ADY7" s="24"/>
      <c r="ADZ7" s="24"/>
      <c r="AEA7" s="24"/>
      <c r="AEB7" s="24"/>
      <c r="AEC7" s="24"/>
      <c r="AED7" s="24"/>
      <c r="AEE7" s="24"/>
      <c r="AEF7" s="24"/>
      <c r="AEG7" s="24"/>
      <c r="AEH7" s="24"/>
      <c r="AEI7" s="24"/>
      <c r="AEJ7" s="24"/>
      <c r="AEK7" s="24"/>
      <c r="AEL7" s="24"/>
      <c r="AEM7" s="24"/>
      <c r="AEN7" s="24"/>
      <c r="AEO7" s="24"/>
      <c r="AEP7" s="24"/>
      <c r="AEQ7" s="24"/>
      <c r="AER7" s="24"/>
      <c r="AES7" s="24"/>
      <c r="AET7" s="24"/>
      <c r="AEU7" s="24"/>
      <c r="AEV7" s="24"/>
      <c r="AEW7" s="24"/>
      <c r="AEX7" s="24"/>
      <c r="AEY7" s="24"/>
      <c r="AEZ7" s="24"/>
      <c r="AFA7" s="24"/>
      <c r="AFB7" s="24"/>
      <c r="AFC7" s="24"/>
      <c r="AFD7" s="24"/>
      <c r="AFE7" s="24"/>
      <c r="AFF7" s="24"/>
      <c r="AFG7" s="24"/>
      <c r="AFH7" s="24"/>
      <c r="AFI7" s="24"/>
      <c r="AFJ7" s="24"/>
      <c r="AFK7" s="24"/>
      <c r="AFL7" s="24"/>
      <c r="AFM7" s="24"/>
      <c r="AFN7" s="24"/>
      <c r="AFO7" s="24"/>
      <c r="AFP7" s="24"/>
      <c r="AFQ7" s="24"/>
      <c r="AFR7" s="24"/>
      <c r="AFS7" s="24"/>
      <c r="AFT7" s="24"/>
      <c r="AFU7" s="24"/>
      <c r="AFV7" s="24"/>
      <c r="AFW7" s="24"/>
      <c r="AFX7" s="24"/>
      <c r="AFY7" s="24"/>
      <c r="AFZ7" s="24"/>
      <c r="AGA7" s="24"/>
      <c r="AGB7" s="24"/>
      <c r="AGC7" s="24"/>
      <c r="AGD7" s="24"/>
      <c r="AGE7" s="24"/>
      <c r="AGF7" s="24"/>
      <c r="AGG7" s="24"/>
      <c r="AGH7" s="24"/>
      <c r="AGI7" s="24"/>
      <c r="AGJ7" s="24"/>
      <c r="AGK7" s="24"/>
      <c r="AGL7" s="24"/>
      <c r="AGM7" s="24"/>
      <c r="AGN7" s="24"/>
      <c r="AGO7" s="24"/>
      <c r="AGP7" s="24"/>
      <c r="AGQ7" s="24"/>
      <c r="AGR7" s="24"/>
      <c r="AGS7" s="24"/>
      <c r="AGT7" s="24"/>
      <c r="AGU7" s="24"/>
      <c r="AGV7" s="24"/>
      <c r="AGW7" s="24"/>
      <c r="AGX7" s="24"/>
      <c r="AGY7" s="24"/>
      <c r="AGZ7" s="24"/>
      <c r="AHA7" s="24"/>
      <c r="AHB7" s="24"/>
      <c r="AHC7" s="24"/>
      <c r="AHD7" s="24"/>
      <c r="AHE7" s="24"/>
      <c r="AHF7" s="24"/>
      <c r="AHG7" s="24"/>
      <c r="AHH7" s="24"/>
      <c r="AHI7" s="24"/>
      <c r="AHJ7" s="24"/>
      <c r="AHK7" s="24"/>
      <c r="AHL7" s="24"/>
      <c r="AHM7" s="24"/>
      <c r="AHN7" s="24"/>
      <c r="AHO7" s="24"/>
      <c r="AHP7" s="24"/>
      <c r="AHQ7" s="24"/>
      <c r="AHR7" s="24"/>
      <c r="AHS7" s="24"/>
      <c r="AHT7" s="24"/>
      <c r="AHU7" s="24"/>
      <c r="AHV7" s="24"/>
      <c r="AHW7" s="24"/>
      <c r="AHX7" s="24"/>
      <c r="AHY7" s="24"/>
      <c r="AHZ7" s="24"/>
      <c r="AIA7" s="24"/>
      <c r="AIB7" s="24"/>
      <c r="AIC7" s="24"/>
      <c r="AID7" s="24"/>
      <c r="AIE7" s="24"/>
      <c r="AIF7" s="24"/>
      <c r="AIG7" s="24"/>
      <c r="AIH7" s="24"/>
      <c r="AII7" s="24"/>
      <c r="AIJ7" s="24"/>
      <c r="AIK7" s="24"/>
      <c r="AIL7" s="24"/>
      <c r="AIM7" s="24"/>
      <c r="AIN7" s="24"/>
      <c r="AIO7" s="24"/>
      <c r="AIP7" s="24"/>
      <c r="AIQ7" s="24"/>
      <c r="AIR7" s="24"/>
      <c r="AIS7" s="24"/>
      <c r="AIT7" s="24"/>
      <c r="AIU7" s="24"/>
      <c r="AIV7" s="24"/>
      <c r="AIW7" s="24"/>
      <c r="AIX7" s="24"/>
      <c r="AIY7" s="24"/>
      <c r="AIZ7" s="24"/>
      <c r="AJA7" s="24"/>
      <c r="AJB7" s="24"/>
      <c r="AJC7" s="24"/>
      <c r="AJD7" s="24"/>
      <c r="AJE7" s="24"/>
      <c r="AJF7" s="24"/>
      <c r="AJG7" s="24"/>
      <c r="AJH7" s="24"/>
      <c r="AJI7" s="24"/>
      <c r="AJJ7" s="24"/>
      <c r="AJK7" s="24"/>
      <c r="AJL7" s="24"/>
      <c r="AJM7" s="24"/>
      <c r="AJN7" s="24"/>
      <c r="AJO7" s="24"/>
      <c r="AJP7" s="24"/>
      <c r="AJQ7" s="24"/>
      <c r="AJR7" s="24"/>
      <c r="AJS7" s="24"/>
      <c r="AJT7" s="24"/>
      <c r="AJU7" s="24"/>
      <c r="AJV7" s="24"/>
      <c r="AJW7" s="24"/>
      <c r="AJX7" s="24"/>
      <c r="AJY7" s="24"/>
      <c r="AJZ7" s="24"/>
      <c r="AKA7" s="24"/>
      <c r="AKB7" s="24"/>
      <c r="AKC7" s="24"/>
      <c r="AKD7" s="24"/>
      <c r="AKE7" s="24"/>
      <c r="AKF7" s="24"/>
      <c r="AKG7" s="24"/>
      <c r="AKH7" s="24"/>
      <c r="AKI7" s="24"/>
      <c r="AKJ7" s="24"/>
      <c r="AKK7" s="24"/>
      <c r="AKL7" s="24"/>
      <c r="AKM7" s="24"/>
      <c r="AKN7" s="24"/>
      <c r="AKO7" s="24"/>
      <c r="AKP7" s="24"/>
      <c r="AKQ7" s="24"/>
      <c r="AKR7" s="24"/>
      <c r="AKS7" s="24"/>
      <c r="AKT7" s="24"/>
      <c r="AKU7" s="24"/>
      <c r="AKV7" s="24"/>
      <c r="AKW7" s="24"/>
      <c r="AKX7" s="24"/>
      <c r="AKY7" s="24"/>
      <c r="AKZ7" s="24"/>
      <c r="ALA7" s="24"/>
      <c r="ALB7" s="24"/>
      <c r="ALC7" s="24"/>
      <c r="ALD7" s="24"/>
      <c r="ALE7" s="24"/>
      <c r="ALF7" s="24"/>
      <c r="ALG7" s="24"/>
      <c r="ALH7" s="24"/>
      <c r="ALI7" s="24"/>
      <c r="ALJ7" s="24"/>
      <c r="ALK7" s="24"/>
      <c r="ALL7" s="24"/>
      <c r="ALM7" s="24"/>
      <c r="ALN7" s="24"/>
      <c r="ALO7" s="24"/>
      <c r="ALP7" s="24"/>
      <c r="ALQ7" s="24"/>
      <c r="ALR7" s="24"/>
      <c r="ALS7" s="24"/>
      <c r="ALT7" s="24"/>
      <c r="ALU7" s="24"/>
      <c r="ALV7" s="24"/>
      <c r="ALW7" s="24"/>
      <c r="ALX7" s="24"/>
      <c r="ALY7" s="24"/>
      <c r="ALZ7" s="24"/>
      <c r="AMA7" s="24"/>
      <c r="AMB7" s="24"/>
      <c r="AMC7" s="24"/>
    </row>
    <row r="8" spans="1:1017" ht="15.75" x14ac:dyDescent="0.25">
      <c r="A8" s="40" t="s">
        <v>5</v>
      </c>
      <c r="B8" s="134">
        <f t="shared" si="0"/>
        <v>0</v>
      </c>
      <c r="C8" s="184"/>
      <c r="D8" s="135"/>
      <c r="E8" s="136"/>
      <c r="F8" s="137"/>
      <c r="G8" s="137"/>
      <c r="H8" s="184"/>
      <c r="I8" s="135"/>
      <c r="J8" s="136"/>
      <c r="K8" s="147"/>
      <c r="L8" s="289"/>
      <c r="M8" s="196"/>
      <c r="N8" s="196"/>
      <c r="O8" s="197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  <c r="CH8" s="24"/>
      <c r="CI8" s="24"/>
      <c r="CJ8" s="24"/>
      <c r="CK8" s="24"/>
      <c r="CL8" s="24"/>
      <c r="CM8" s="24"/>
      <c r="CN8" s="24"/>
      <c r="CO8" s="24"/>
      <c r="CP8" s="24"/>
      <c r="CQ8" s="24"/>
      <c r="CR8" s="24"/>
      <c r="CS8" s="24"/>
      <c r="CT8" s="24"/>
      <c r="CU8" s="24"/>
      <c r="CV8" s="24"/>
      <c r="CW8" s="24"/>
      <c r="CX8" s="24"/>
      <c r="CY8" s="24"/>
      <c r="CZ8" s="24"/>
      <c r="DA8" s="24"/>
      <c r="DB8" s="24"/>
      <c r="DC8" s="24"/>
      <c r="DD8" s="24"/>
      <c r="DE8" s="24"/>
      <c r="DF8" s="24"/>
      <c r="DG8" s="24"/>
      <c r="DH8" s="24"/>
      <c r="DI8" s="24"/>
      <c r="DJ8" s="24"/>
      <c r="DK8" s="24"/>
      <c r="DL8" s="24"/>
      <c r="DM8" s="24"/>
      <c r="DN8" s="24"/>
      <c r="DO8" s="24"/>
      <c r="DP8" s="24"/>
      <c r="DQ8" s="24"/>
      <c r="DR8" s="24"/>
      <c r="DS8" s="24"/>
      <c r="DT8" s="24"/>
      <c r="DU8" s="24"/>
      <c r="DV8" s="24"/>
      <c r="DW8" s="24"/>
      <c r="DX8" s="24"/>
      <c r="DY8" s="24"/>
      <c r="DZ8" s="24"/>
      <c r="EA8" s="24"/>
      <c r="EB8" s="24"/>
      <c r="EC8" s="24"/>
      <c r="ED8" s="24"/>
      <c r="EE8" s="24"/>
      <c r="EF8" s="24"/>
      <c r="EG8" s="24"/>
      <c r="EH8" s="24"/>
      <c r="EI8" s="24"/>
      <c r="EJ8" s="24"/>
      <c r="EK8" s="24"/>
      <c r="EL8" s="24"/>
      <c r="EM8" s="24"/>
      <c r="EN8" s="24"/>
      <c r="EO8" s="24"/>
      <c r="EP8" s="24"/>
      <c r="EQ8" s="24"/>
      <c r="ER8" s="24"/>
      <c r="ES8" s="24"/>
      <c r="ET8" s="24"/>
      <c r="EU8" s="24"/>
      <c r="EV8" s="24"/>
      <c r="EW8" s="24"/>
      <c r="EX8" s="24"/>
      <c r="EY8" s="24"/>
      <c r="EZ8" s="24"/>
      <c r="FA8" s="24"/>
      <c r="FB8" s="24"/>
      <c r="FC8" s="24"/>
      <c r="FD8" s="24"/>
      <c r="FE8" s="24"/>
      <c r="FF8" s="24"/>
      <c r="FG8" s="24"/>
      <c r="FH8" s="24"/>
      <c r="FI8" s="24"/>
      <c r="FJ8" s="24"/>
      <c r="FK8" s="24"/>
      <c r="FL8" s="24"/>
      <c r="FM8" s="24"/>
      <c r="FN8" s="24"/>
      <c r="FO8" s="24"/>
      <c r="FP8" s="24"/>
      <c r="FQ8" s="24"/>
      <c r="FR8" s="24"/>
      <c r="FS8" s="24"/>
      <c r="FT8" s="24"/>
      <c r="FU8" s="24"/>
      <c r="FV8" s="24"/>
      <c r="FW8" s="24"/>
      <c r="FX8" s="24"/>
      <c r="FY8" s="24"/>
      <c r="FZ8" s="24"/>
      <c r="GA8" s="24"/>
      <c r="GB8" s="24"/>
      <c r="GC8" s="24"/>
      <c r="GD8" s="24"/>
      <c r="GE8" s="24"/>
      <c r="GF8" s="24"/>
      <c r="GG8" s="24"/>
      <c r="GH8" s="24"/>
      <c r="GI8" s="24"/>
      <c r="GJ8" s="24"/>
      <c r="GK8" s="24"/>
      <c r="GL8" s="24"/>
      <c r="GM8" s="24"/>
      <c r="GN8" s="24"/>
      <c r="GO8" s="24"/>
      <c r="GP8" s="24"/>
      <c r="GQ8" s="24"/>
      <c r="GR8" s="24"/>
      <c r="GS8" s="24"/>
      <c r="GT8" s="24"/>
      <c r="GU8" s="24"/>
      <c r="GV8" s="24"/>
      <c r="GW8" s="24"/>
      <c r="GX8" s="24"/>
      <c r="GY8" s="24"/>
      <c r="GZ8" s="24"/>
      <c r="HA8" s="24"/>
      <c r="HB8" s="24"/>
      <c r="HC8" s="24"/>
      <c r="HD8" s="24"/>
      <c r="HE8" s="24"/>
      <c r="HF8" s="24"/>
      <c r="HG8" s="24"/>
      <c r="HH8" s="24"/>
      <c r="HI8" s="24"/>
      <c r="HJ8" s="24"/>
      <c r="HK8" s="24"/>
      <c r="HL8" s="24"/>
      <c r="HM8" s="24"/>
      <c r="HN8" s="24"/>
      <c r="HO8" s="24"/>
      <c r="HP8" s="24"/>
      <c r="HQ8" s="24"/>
      <c r="HR8" s="24"/>
      <c r="HS8" s="24"/>
      <c r="HT8" s="24"/>
      <c r="HU8" s="24"/>
      <c r="HV8" s="24"/>
      <c r="HW8" s="24"/>
      <c r="HX8" s="24"/>
      <c r="HY8" s="24"/>
      <c r="HZ8" s="24"/>
      <c r="IA8" s="24"/>
      <c r="IB8" s="24"/>
      <c r="IC8" s="24"/>
      <c r="ID8" s="24"/>
      <c r="IE8" s="24"/>
      <c r="IF8" s="24"/>
      <c r="IG8" s="24"/>
      <c r="IH8" s="24"/>
      <c r="II8" s="24"/>
      <c r="IJ8" s="24"/>
      <c r="IK8" s="24"/>
      <c r="IL8" s="24"/>
      <c r="IM8" s="24"/>
      <c r="IN8" s="24"/>
      <c r="IO8" s="24"/>
      <c r="IP8" s="24"/>
      <c r="IQ8" s="24"/>
      <c r="IR8" s="24"/>
      <c r="IS8" s="24"/>
      <c r="IT8" s="24"/>
      <c r="IU8" s="24"/>
      <c r="IV8" s="24"/>
      <c r="IW8" s="24"/>
      <c r="IX8" s="24"/>
      <c r="IY8" s="24"/>
      <c r="IZ8" s="24"/>
      <c r="JA8" s="24"/>
      <c r="JB8" s="24"/>
      <c r="JC8" s="24"/>
      <c r="JD8" s="24"/>
      <c r="JE8" s="24"/>
      <c r="JF8" s="24"/>
      <c r="JG8" s="24"/>
      <c r="JH8" s="24"/>
      <c r="JI8" s="24"/>
      <c r="JJ8" s="24"/>
      <c r="JK8" s="24"/>
      <c r="JL8" s="24"/>
      <c r="JM8" s="24"/>
      <c r="JN8" s="24"/>
      <c r="JO8" s="24"/>
      <c r="JP8" s="24"/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  <c r="KQ8" s="24"/>
      <c r="KR8" s="24"/>
      <c r="KS8" s="24"/>
      <c r="KT8" s="24"/>
      <c r="KU8" s="24"/>
      <c r="KV8" s="24"/>
      <c r="KW8" s="24"/>
      <c r="KX8" s="24"/>
      <c r="KY8" s="24"/>
      <c r="KZ8" s="24"/>
      <c r="LA8" s="24"/>
      <c r="LB8" s="24"/>
      <c r="LC8" s="24"/>
      <c r="LD8" s="24"/>
      <c r="LE8" s="24"/>
      <c r="LF8" s="24"/>
      <c r="LG8" s="24"/>
      <c r="LH8" s="24"/>
      <c r="LI8" s="24"/>
      <c r="LJ8" s="24"/>
      <c r="LK8" s="24"/>
      <c r="LL8" s="24"/>
      <c r="LM8" s="24"/>
      <c r="LN8" s="24"/>
      <c r="LO8" s="24"/>
      <c r="LP8" s="24"/>
      <c r="LQ8" s="24"/>
      <c r="LR8" s="24"/>
      <c r="LS8" s="24"/>
      <c r="LT8" s="24"/>
      <c r="LU8" s="24"/>
      <c r="LV8" s="24"/>
      <c r="LW8" s="24"/>
      <c r="LX8" s="24"/>
      <c r="LY8" s="24"/>
      <c r="LZ8" s="24"/>
      <c r="MA8" s="24"/>
      <c r="MB8" s="24"/>
      <c r="MC8" s="24"/>
      <c r="MD8" s="24"/>
      <c r="ME8" s="24"/>
      <c r="MF8" s="24"/>
      <c r="MG8" s="24"/>
      <c r="MH8" s="24"/>
      <c r="MI8" s="24"/>
      <c r="MJ8" s="24"/>
      <c r="MK8" s="24"/>
      <c r="ML8" s="24"/>
      <c r="MM8" s="24"/>
      <c r="MN8" s="24"/>
      <c r="MO8" s="24"/>
      <c r="MP8" s="24"/>
      <c r="MQ8" s="24"/>
      <c r="MR8" s="24"/>
      <c r="MS8" s="24"/>
      <c r="MT8" s="24"/>
      <c r="MU8" s="24"/>
      <c r="MV8" s="24"/>
      <c r="MW8" s="24"/>
      <c r="MX8" s="24"/>
      <c r="MY8" s="24"/>
      <c r="MZ8" s="24"/>
      <c r="NA8" s="24"/>
      <c r="NB8" s="24"/>
      <c r="NC8" s="24"/>
      <c r="ND8" s="24"/>
      <c r="NE8" s="24"/>
      <c r="NF8" s="24"/>
      <c r="NG8" s="24"/>
      <c r="NH8" s="24"/>
      <c r="NI8" s="24"/>
      <c r="NJ8" s="24"/>
      <c r="NK8" s="24"/>
      <c r="NL8" s="24"/>
      <c r="NM8" s="24"/>
      <c r="NN8" s="24"/>
      <c r="NO8" s="24"/>
      <c r="NP8" s="24"/>
      <c r="NQ8" s="24"/>
      <c r="NR8" s="24"/>
      <c r="NS8" s="24"/>
      <c r="NT8" s="24"/>
      <c r="NU8" s="24"/>
      <c r="NV8" s="24"/>
      <c r="NW8" s="24"/>
      <c r="NX8" s="24"/>
      <c r="NY8" s="24"/>
      <c r="NZ8" s="24"/>
      <c r="OA8" s="24"/>
      <c r="OB8" s="24"/>
      <c r="OC8" s="24"/>
      <c r="OD8" s="24"/>
      <c r="OE8" s="24"/>
      <c r="OF8" s="24"/>
      <c r="OG8" s="24"/>
      <c r="OH8" s="24"/>
      <c r="OI8" s="24"/>
      <c r="OJ8" s="24"/>
      <c r="OK8" s="24"/>
      <c r="OL8" s="24"/>
      <c r="OM8" s="24"/>
      <c r="ON8" s="24"/>
      <c r="OO8" s="24"/>
      <c r="OP8" s="24"/>
      <c r="OQ8" s="24"/>
      <c r="OR8" s="24"/>
      <c r="OS8" s="24"/>
      <c r="OT8" s="24"/>
      <c r="OU8" s="24"/>
      <c r="OV8" s="24"/>
      <c r="OW8" s="24"/>
      <c r="OX8" s="24"/>
      <c r="OY8" s="24"/>
      <c r="OZ8" s="24"/>
      <c r="PA8" s="24"/>
      <c r="PB8" s="24"/>
      <c r="PC8" s="24"/>
      <c r="PD8" s="24"/>
      <c r="PE8" s="24"/>
      <c r="PF8" s="24"/>
      <c r="PG8" s="24"/>
      <c r="PH8" s="24"/>
      <c r="PI8" s="24"/>
      <c r="PJ8" s="24"/>
      <c r="PK8" s="24"/>
      <c r="PL8" s="24"/>
      <c r="PM8" s="24"/>
      <c r="PN8" s="24"/>
      <c r="PO8" s="24"/>
      <c r="PP8" s="24"/>
      <c r="PQ8" s="24"/>
      <c r="PR8" s="24"/>
      <c r="PS8" s="24"/>
      <c r="PT8" s="24"/>
      <c r="PU8" s="24"/>
      <c r="PV8" s="24"/>
      <c r="PW8" s="24"/>
      <c r="PX8" s="24"/>
      <c r="PY8" s="24"/>
      <c r="PZ8" s="24"/>
      <c r="QA8" s="24"/>
      <c r="QB8" s="24"/>
      <c r="QC8" s="24"/>
      <c r="QD8" s="24"/>
      <c r="QE8" s="24"/>
      <c r="QF8" s="24"/>
      <c r="QG8" s="24"/>
      <c r="QH8" s="24"/>
      <c r="QI8" s="24"/>
      <c r="QJ8" s="24"/>
      <c r="QK8" s="24"/>
      <c r="QL8" s="24"/>
      <c r="QM8" s="24"/>
      <c r="QN8" s="24"/>
      <c r="QO8" s="24"/>
      <c r="QP8" s="24"/>
      <c r="QQ8" s="24"/>
      <c r="QR8" s="24"/>
      <c r="QS8" s="24"/>
      <c r="QT8" s="24"/>
      <c r="QU8" s="24"/>
      <c r="QV8" s="24"/>
      <c r="QW8" s="24"/>
      <c r="QX8" s="24"/>
      <c r="QY8" s="24"/>
      <c r="QZ8" s="24"/>
      <c r="RA8" s="24"/>
      <c r="RB8" s="24"/>
      <c r="RC8" s="24"/>
      <c r="RD8" s="24"/>
      <c r="RE8" s="24"/>
      <c r="RF8" s="24"/>
      <c r="RG8" s="24"/>
      <c r="RH8" s="24"/>
      <c r="RI8" s="24"/>
      <c r="RJ8" s="24"/>
      <c r="RK8" s="24"/>
      <c r="RL8" s="24"/>
      <c r="RM8" s="24"/>
      <c r="RN8" s="24"/>
      <c r="RO8" s="24"/>
      <c r="RP8" s="24"/>
      <c r="RQ8" s="24"/>
      <c r="RR8" s="24"/>
      <c r="RS8" s="24"/>
      <c r="RT8" s="24"/>
      <c r="RU8" s="24"/>
      <c r="RV8" s="24"/>
      <c r="RW8" s="24"/>
      <c r="RX8" s="24"/>
      <c r="RY8" s="24"/>
      <c r="RZ8" s="24"/>
      <c r="SA8" s="24"/>
      <c r="SB8" s="24"/>
      <c r="SC8" s="24"/>
      <c r="SD8" s="24"/>
      <c r="SE8" s="24"/>
      <c r="SF8" s="24"/>
      <c r="SG8" s="24"/>
      <c r="SH8" s="24"/>
      <c r="SI8" s="24"/>
      <c r="SJ8" s="24"/>
      <c r="SK8" s="24"/>
      <c r="SL8" s="24"/>
      <c r="SM8" s="24"/>
      <c r="SN8" s="24"/>
      <c r="SO8" s="24"/>
      <c r="SP8" s="24"/>
      <c r="SQ8" s="24"/>
      <c r="SR8" s="24"/>
      <c r="SS8" s="24"/>
      <c r="ST8" s="24"/>
      <c r="SU8" s="24"/>
      <c r="SV8" s="24"/>
      <c r="SW8" s="24"/>
      <c r="SX8" s="24"/>
      <c r="SY8" s="24"/>
      <c r="SZ8" s="24"/>
      <c r="TA8" s="24"/>
      <c r="TB8" s="24"/>
      <c r="TC8" s="24"/>
      <c r="TD8" s="24"/>
      <c r="TE8" s="24"/>
      <c r="TF8" s="24"/>
      <c r="TG8" s="24"/>
      <c r="TH8" s="24"/>
      <c r="TI8" s="24"/>
      <c r="TJ8" s="24"/>
      <c r="TK8" s="24"/>
      <c r="TL8" s="24"/>
      <c r="TM8" s="24"/>
      <c r="TN8" s="24"/>
      <c r="TO8" s="24"/>
      <c r="TP8" s="24"/>
      <c r="TQ8" s="24"/>
      <c r="TR8" s="24"/>
      <c r="TS8" s="24"/>
      <c r="TT8" s="24"/>
      <c r="TU8" s="24"/>
      <c r="TV8" s="24"/>
      <c r="TW8" s="24"/>
      <c r="TX8" s="24"/>
      <c r="TY8" s="24"/>
      <c r="TZ8" s="24"/>
      <c r="UA8" s="24"/>
      <c r="UB8" s="24"/>
      <c r="UC8" s="24"/>
      <c r="UD8" s="24"/>
      <c r="UE8" s="24"/>
      <c r="UF8" s="24"/>
      <c r="UG8" s="24"/>
      <c r="UH8" s="24"/>
      <c r="UI8" s="24"/>
      <c r="UJ8" s="24"/>
      <c r="UK8" s="24"/>
      <c r="UL8" s="24"/>
      <c r="UM8" s="24"/>
      <c r="UN8" s="24"/>
      <c r="UO8" s="24"/>
      <c r="UP8" s="24"/>
      <c r="UQ8" s="24"/>
      <c r="UR8" s="24"/>
      <c r="US8" s="24"/>
      <c r="UT8" s="24"/>
      <c r="UU8" s="24"/>
      <c r="UV8" s="24"/>
      <c r="UW8" s="24"/>
      <c r="UX8" s="24"/>
      <c r="UY8" s="24"/>
      <c r="UZ8" s="24"/>
      <c r="VA8" s="24"/>
      <c r="VB8" s="24"/>
      <c r="VC8" s="24"/>
      <c r="VD8" s="24"/>
      <c r="VE8" s="24"/>
      <c r="VF8" s="24"/>
      <c r="VG8" s="24"/>
      <c r="VH8" s="24"/>
      <c r="VI8" s="24"/>
      <c r="VJ8" s="24"/>
      <c r="VK8" s="24"/>
      <c r="VL8" s="24"/>
      <c r="VM8" s="24"/>
      <c r="VN8" s="24"/>
      <c r="VO8" s="24"/>
      <c r="VP8" s="24"/>
      <c r="VQ8" s="24"/>
      <c r="VR8" s="24"/>
      <c r="VS8" s="24"/>
      <c r="VT8" s="24"/>
      <c r="VU8" s="24"/>
      <c r="VV8" s="24"/>
      <c r="VW8" s="24"/>
      <c r="VX8" s="24"/>
      <c r="VY8" s="24"/>
      <c r="VZ8" s="24"/>
      <c r="WA8" s="24"/>
      <c r="WB8" s="24"/>
      <c r="WC8" s="24"/>
      <c r="WD8" s="24"/>
      <c r="WE8" s="24"/>
      <c r="WF8" s="24"/>
      <c r="WG8" s="24"/>
      <c r="WH8" s="24"/>
      <c r="WI8" s="24"/>
      <c r="WJ8" s="24"/>
      <c r="WK8" s="24"/>
      <c r="WL8" s="24"/>
      <c r="WM8" s="24"/>
      <c r="WN8" s="24"/>
      <c r="WO8" s="24"/>
      <c r="WP8" s="24"/>
      <c r="WQ8" s="24"/>
      <c r="WR8" s="24"/>
      <c r="WS8" s="24"/>
      <c r="WT8" s="24"/>
      <c r="WU8" s="24"/>
      <c r="WV8" s="24"/>
      <c r="WW8" s="24"/>
      <c r="WX8" s="24"/>
      <c r="WY8" s="24"/>
      <c r="WZ8" s="24"/>
      <c r="XA8" s="24"/>
      <c r="XB8" s="24"/>
      <c r="XC8" s="24"/>
      <c r="XD8" s="24"/>
      <c r="XE8" s="24"/>
      <c r="XF8" s="24"/>
      <c r="XG8" s="24"/>
      <c r="XH8" s="24"/>
      <c r="XI8" s="24"/>
      <c r="XJ8" s="24"/>
      <c r="XK8" s="24"/>
      <c r="XL8" s="24"/>
      <c r="XM8" s="24"/>
      <c r="XN8" s="24"/>
      <c r="XO8" s="24"/>
      <c r="XP8" s="24"/>
      <c r="XQ8" s="24"/>
      <c r="XR8" s="24"/>
      <c r="XS8" s="24"/>
      <c r="XT8" s="24"/>
      <c r="XU8" s="24"/>
      <c r="XV8" s="24"/>
      <c r="XW8" s="24"/>
      <c r="XX8" s="24"/>
      <c r="XY8" s="24"/>
      <c r="XZ8" s="24"/>
      <c r="YA8" s="24"/>
      <c r="YB8" s="24"/>
      <c r="YC8" s="24"/>
      <c r="YD8" s="24"/>
      <c r="YE8" s="24"/>
      <c r="YF8" s="24"/>
      <c r="YG8" s="24"/>
      <c r="YH8" s="24"/>
      <c r="YI8" s="24"/>
      <c r="YJ8" s="24"/>
      <c r="YK8" s="24"/>
      <c r="YL8" s="24"/>
      <c r="YM8" s="24"/>
      <c r="YN8" s="24"/>
      <c r="YO8" s="24"/>
      <c r="YP8" s="24"/>
      <c r="YQ8" s="24"/>
      <c r="YR8" s="24"/>
      <c r="YS8" s="24"/>
      <c r="YT8" s="24"/>
      <c r="YU8" s="24"/>
      <c r="YV8" s="24"/>
      <c r="YW8" s="24"/>
      <c r="YX8" s="24"/>
      <c r="YY8" s="24"/>
      <c r="YZ8" s="24"/>
      <c r="ZA8" s="24"/>
      <c r="ZB8" s="24"/>
      <c r="ZC8" s="24"/>
      <c r="ZD8" s="24"/>
      <c r="ZE8" s="24"/>
      <c r="ZF8" s="24"/>
      <c r="ZG8" s="24"/>
      <c r="ZH8" s="24"/>
      <c r="ZI8" s="24"/>
      <c r="ZJ8" s="24"/>
      <c r="ZK8" s="24"/>
      <c r="ZL8" s="24"/>
      <c r="ZM8" s="24"/>
      <c r="ZN8" s="24"/>
      <c r="ZO8" s="24"/>
      <c r="ZP8" s="24"/>
      <c r="ZQ8" s="24"/>
      <c r="ZR8" s="24"/>
      <c r="ZS8" s="24"/>
      <c r="ZT8" s="24"/>
      <c r="ZU8" s="24"/>
      <c r="ZV8" s="24"/>
      <c r="ZW8" s="24"/>
      <c r="ZX8" s="24"/>
      <c r="ZY8" s="24"/>
      <c r="ZZ8" s="24"/>
      <c r="AAA8" s="24"/>
      <c r="AAB8" s="24"/>
      <c r="AAC8" s="24"/>
      <c r="AAD8" s="24"/>
      <c r="AAE8" s="24"/>
      <c r="AAF8" s="24"/>
      <c r="AAG8" s="24"/>
      <c r="AAH8" s="24"/>
      <c r="AAI8" s="24"/>
      <c r="AAJ8" s="24"/>
      <c r="AAK8" s="24"/>
      <c r="AAL8" s="24"/>
      <c r="AAM8" s="24"/>
      <c r="AAN8" s="24"/>
      <c r="AAO8" s="24"/>
      <c r="AAP8" s="24"/>
      <c r="AAQ8" s="24"/>
      <c r="AAR8" s="24"/>
      <c r="AAS8" s="24"/>
      <c r="AAT8" s="24"/>
      <c r="AAU8" s="24"/>
      <c r="AAV8" s="24"/>
      <c r="AAW8" s="24"/>
      <c r="AAX8" s="24"/>
      <c r="AAY8" s="24"/>
      <c r="AAZ8" s="24"/>
      <c r="ABA8" s="24"/>
      <c r="ABB8" s="24"/>
      <c r="ABC8" s="24"/>
      <c r="ABD8" s="24"/>
      <c r="ABE8" s="24"/>
      <c r="ABF8" s="24"/>
      <c r="ABG8" s="24"/>
      <c r="ABH8" s="24"/>
      <c r="ABI8" s="24"/>
      <c r="ABJ8" s="24"/>
      <c r="ABK8" s="24"/>
      <c r="ABL8" s="24"/>
      <c r="ABM8" s="24"/>
      <c r="ABN8" s="24"/>
      <c r="ABO8" s="24"/>
      <c r="ABP8" s="24"/>
      <c r="ABQ8" s="24"/>
      <c r="ABR8" s="24"/>
      <c r="ABS8" s="24"/>
      <c r="ABT8" s="24"/>
      <c r="ABU8" s="24"/>
      <c r="ABV8" s="24"/>
      <c r="ABW8" s="24"/>
      <c r="ABX8" s="24"/>
      <c r="ABY8" s="24"/>
      <c r="ABZ8" s="24"/>
      <c r="ACA8" s="24"/>
      <c r="ACB8" s="24"/>
      <c r="ACC8" s="24"/>
      <c r="ACD8" s="24"/>
      <c r="ACE8" s="24"/>
      <c r="ACF8" s="24"/>
      <c r="ACG8" s="24"/>
      <c r="ACH8" s="24"/>
      <c r="ACI8" s="24"/>
      <c r="ACJ8" s="24"/>
      <c r="ACK8" s="24"/>
      <c r="ACL8" s="24"/>
      <c r="ACM8" s="24"/>
      <c r="ACN8" s="24"/>
      <c r="ACO8" s="24"/>
      <c r="ACP8" s="24"/>
      <c r="ACQ8" s="24"/>
      <c r="ACR8" s="24"/>
      <c r="ACS8" s="24"/>
      <c r="ACT8" s="24"/>
      <c r="ACU8" s="24"/>
      <c r="ACV8" s="24"/>
      <c r="ACW8" s="24"/>
      <c r="ACX8" s="24"/>
      <c r="ACY8" s="24"/>
      <c r="ACZ8" s="24"/>
      <c r="ADA8" s="24"/>
      <c r="ADB8" s="24"/>
      <c r="ADC8" s="24"/>
      <c r="ADD8" s="24"/>
      <c r="ADE8" s="24"/>
      <c r="ADF8" s="24"/>
      <c r="ADG8" s="24"/>
      <c r="ADH8" s="24"/>
      <c r="ADI8" s="24"/>
      <c r="ADJ8" s="24"/>
      <c r="ADK8" s="24"/>
      <c r="ADL8" s="24"/>
      <c r="ADM8" s="24"/>
      <c r="ADN8" s="24"/>
      <c r="ADO8" s="24"/>
      <c r="ADP8" s="24"/>
      <c r="ADQ8" s="24"/>
      <c r="ADR8" s="24"/>
      <c r="ADS8" s="24"/>
      <c r="ADT8" s="24"/>
      <c r="ADU8" s="24"/>
      <c r="ADV8" s="24"/>
      <c r="ADW8" s="24"/>
      <c r="ADX8" s="24"/>
      <c r="ADY8" s="24"/>
      <c r="ADZ8" s="24"/>
      <c r="AEA8" s="24"/>
      <c r="AEB8" s="24"/>
      <c r="AEC8" s="24"/>
      <c r="AED8" s="24"/>
      <c r="AEE8" s="24"/>
      <c r="AEF8" s="24"/>
      <c r="AEG8" s="24"/>
      <c r="AEH8" s="24"/>
      <c r="AEI8" s="24"/>
      <c r="AEJ8" s="24"/>
      <c r="AEK8" s="24"/>
      <c r="AEL8" s="24"/>
      <c r="AEM8" s="24"/>
      <c r="AEN8" s="24"/>
      <c r="AEO8" s="24"/>
      <c r="AEP8" s="24"/>
      <c r="AEQ8" s="24"/>
      <c r="AER8" s="24"/>
      <c r="AES8" s="24"/>
      <c r="AET8" s="24"/>
      <c r="AEU8" s="24"/>
      <c r="AEV8" s="24"/>
      <c r="AEW8" s="24"/>
      <c r="AEX8" s="24"/>
      <c r="AEY8" s="24"/>
      <c r="AEZ8" s="24"/>
      <c r="AFA8" s="24"/>
      <c r="AFB8" s="24"/>
      <c r="AFC8" s="24"/>
      <c r="AFD8" s="24"/>
      <c r="AFE8" s="24"/>
      <c r="AFF8" s="24"/>
      <c r="AFG8" s="24"/>
      <c r="AFH8" s="24"/>
      <c r="AFI8" s="24"/>
      <c r="AFJ8" s="24"/>
      <c r="AFK8" s="24"/>
      <c r="AFL8" s="24"/>
      <c r="AFM8" s="24"/>
      <c r="AFN8" s="24"/>
      <c r="AFO8" s="24"/>
      <c r="AFP8" s="24"/>
      <c r="AFQ8" s="24"/>
      <c r="AFR8" s="24"/>
      <c r="AFS8" s="24"/>
      <c r="AFT8" s="24"/>
      <c r="AFU8" s="24"/>
      <c r="AFV8" s="24"/>
      <c r="AFW8" s="24"/>
      <c r="AFX8" s="24"/>
      <c r="AFY8" s="24"/>
      <c r="AFZ8" s="24"/>
      <c r="AGA8" s="24"/>
      <c r="AGB8" s="24"/>
      <c r="AGC8" s="24"/>
      <c r="AGD8" s="24"/>
      <c r="AGE8" s="24"/>
      <c r="AGF8" s="24"/>
      <c r="AGG8" s="24"/>
      <c r="AGH8" s="24"/>
      <c r="AGI8" s="24"/>
      <c r="AGJ8" s="24"/>
      <c r="AGK8" s="24"/>
      <c r="AGL8" s="24"/>
      <c r="AGM8" s="24"/>
      <c r="AGN8" s="24"/>
      <c r="AGO8" s="24"/>
      <c r="AGP8" s="24"/>
      <c r="AGQ8" s="24"/>
      <c r="AGR8" s="24"/>
      <c r="AGS8" s="24"/>
      <c r="AGT8" s="24"/>
      <c r="AGU8" s="24"/>
      <c r="AGV8" s="24"/>
      <c r="AGW8" s="24"/>
      <c r="AGX8" s="24"/>
      <c r="AGY8" s="24"/>
      <c r="AGZ8" s="24"/>
      <c r="AHA8" s="24"/>
      <c r="AHB8" s="24"/>
      <c r="AHC8" s="24"/>
      <c r="AHD8" s="24"/>
      <c r="AHE8" s="24"/>
      <c r="AHF8" s="24"/>
      <c r="AHG8" s="24"/>
      <c r="AHH8" s="24"/>
      <c r="AHI8" s="24"/>
      <c r="AHJ8" s="24"/>
      <c r="AHK8" s="24"/>
      <c r="AHL8" s="24"/>
      <c r="AHM8" s="24"/>
      <c r="AHN8" s="24"/>
      <c r="AHO8" s="24"/>
      <c r="AHP8" s="24"/>
      <c r="AHQ8" s="24"/>
      <c r="AHR8" s="24"/>
      <c r="AHS8" s="24"/>
      <c r="AHT8" s="24"/>
      <c r="AHU8" s="24"/>
      <c r="AHV8" s="24"/>
      <c r="AHW8" s="24"/>
      <c r="AHX8" s="24"/>
      <c r="AHY8" s="24"/>
      <c r="AHZ8" s="24"/>
      <c r="AIA8" s="24"/>
      <c r="AIB8" s="24"/>
      <c r="AIC8" s="24"/>
      <c r="AID8" s="24"/>
      <c r="AIE8" s="24"/>
      <c r="AIF8" s="24"/>
      <c r="AIG8" s="24"/>
      <c r="AIH8" s="24"/>
      <c r="AII8" s="24"/>
      <c r="AIJ8" s="24"/>
      <c r="AIK8" s="24"/>
      <c r="AIL8" s="24"/>
      <c r="AIM8" s="24"/>
      <c r="AIN8" s="24"/>
      <c r="AIO8" s="24"/>
      <c r="AIP8" s="24"/>
      <c r="AIQ8" s="24"/>
      <c r="AIR8" s="24"/>
      <c r="AIS8" s="24"/>
      <c r="AIT8" s="24"/>
      <c r="AIU8" s="24"/>
      <c r="AIV8" s="24"/>
      <c r="AIW8" s="24"/>
      <c r="AIX8" s="24"/>
      <c r="AIY8" s="24"/>
      <c r="AIZ8" s="24"/>
      <c r="AJA8" s="24"/>
      <c r="AJB8" s="24"/>
      <c r="AJC8" s="24"/>
      <c r="AJD8" s="24"/>
      <c r="AJE8" s="24"/>
      <c r="AJF8" s="24"/>
      <c r="AJG8" s="24"/>
      <c r="AJH8" s="24"/>
      <c r="AJI8" s="24"/>
      <c r="AJJ8" s="24"/>
      <c r="AJK8" s="24"/>
      <c r="AJL8" s="24"/>
      <c r="AJM8" s="24"/>
      <c r="AJN8" s="24"/>
      <c r="AJO8" s="24"/>
      <c r="AJP8" s="24"/>
      <c r="AJQ8" s="24"/>
      <c r="AJR8" s="24"/>
      <c r="AJS8" s="24"/>
      <c r="AJT8" s="24"/>
      <c r="AJU8" s="24"/>
      <c r="AJV8" s="24"/>
      <c r="AJW8" s="24"/>
      <c r="AJX8" s="24"/>
      <c r="AJY8" s="24"/>
      <c r="AJZ8" s="24"/>
      <c r="AKA8" s="24"/>
      <c r="AKB8" s="24"/>
      <c r="AKC8" s="24"/>
      <c r="AKD8" s="24"/>
      <c r="AKE8" s="24"/>
      <c r="AKF8" s="24"/>
      <c r="AKG8" s="24"/>
      <c r="AKH8" s="24"/>
      <c r="AKI8" s="24"/>
      <c r="AKJ8" s="24"/>
      <c r="AKK8" s="24"/>
      <c r="AKL8" s="24"/>
      <c r="AKM8" s="24"/>
      <c r="AKN8" s="24"/>
      <c r="AKO8" s="24"/>
      <c r="AKP8" s="24"/>
      <c r="AKQ8" s="24"/>
      <c r="AKR8" s="24"/>
      <c r="AKS8" s="24"/>
      <c r="AKT8" s="24"/>
      <c r="AKU8" s="24"/>
      <c r="AKV8" s="24"/>
      <c r="AKW8" s="24"/>
      <c r="AKX8" s="24"/>
      <c r="AKY8" s="24"/>
      <c r="AKZ8" s="24"/>
      <c r="ALA8" s="24"/>
      <c r="ALB8" s="24"/>
      <c r="ALC8" s="24"/>
      <c r="ALD8" s="24"/>
      <c r="ALE8" s="24"/>
      <c r="ALF8" s="24"/>
      <c r="ALG8" s="24"/>
      <c r="ALH8" s="24"/>
      <c r="ALI8" s="24"/>
      <c r="ALJ8" s="24"/>
      <c r="ALK8" s="24"/>
      <c r="ALL8" s="24"/>
      <c r="ALM8" s="24"/>
      <c r="ALN8" s="24"/>
      <c r="ALO8" s="24"/>
      <c r="ALP8" s="24"/>
      <c r="ALQ8" s="24"/>
      <c r="ALR8" s="24"/>
      <c r="ALS8" s="24"/>
      <c r="ALT8" s="24"/>
      <c r="ALU8" s="24"/>
      <c r="ALV8" s="24"/>
      <c r="ALW8" s="24"/>
      <c r="ALX8" s="24"/>
      <c r="ALY8" s="24"/>
      <c r="ALZ8" s="24"/>
      <c r="AMA8" s="24"/>
      <c r="AMB8" s="24"/>
      <c r="AMC8" s="24"/>
    </row>
    <row r="9" spans="1:1017" ht="15.75" x14ac:dyDescent="0.25">
      <c r="A9" s="40" t="s">
        <v>6</v>
      </c>
      <c r="B9" s="134">
        <f t="shared" si="0"/>
        <v>0</v>
      </c>
      <c r="C9" s="184"/>
      <c r="D9" s="135"/>
      <c r="E9" s="136"/>
      <c r="F9" s="137"/>
      <c r="G9" s="137"/>
      <c r="H9" s="184"/>
      <c r="I9" s="135"/>
      <c r="J9" s="136"/>
      <c r="K9" s="147"/>
      <c r="L9" s="289"/>
      <c r="M9" s="196"/>
      <c r="N9" s="196"/>
      <c r="O9" s="197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  <c r="CH9" s="24"/>
      <c r="CI9" s="24"/>
      <c r="CJ9" s="24"/>
      <c r="CK9" s="24"/>
      <c r="CL9" s="24"/>
      <c r="CM9" s="24"/>
      <c r="CN9" s="24"/>
      <c r="CO9" s="24"/>
      <c r="CP9" s="24"/>
      <c r="CQ9" s="24"/>
      <c r="CR9" s="24"/>
      <c r="CS9" s="24"/>
      <c r="CT9" s="24"/>
      <c r="CU9" s="24"/>
      <c r="CV9" s="24"/>
      <c r="CW9" s="24"/>
      <c r="CX9" s="24"/>
      <c r="CY9" s="24"/>
      <c r="CZ9" s="24"/>
      <c r="DA9" s="24"/>
      <c r="DB9" s="24"/>
      <c r="DC9" s="24"/>
      <c r="DD9" s="24"/>
      <c r="DE9" s="24"/>
      <c r="DF9" s="24"/>
      <c r="DG9" s="24"/>
      <c r="DH9" s="24"/>
      <c r="DI9" s="24"/>
      <c r="DJ9" s="24"/>
      <c r="DK9" s="24"/>
      <c r="DL9" s="24"/>
      <c r="DM9" s="24"/>
      <c r="DN9" s="24"/>
      <c r="DO9" s="24"/>
      <c r="DP9" s="24"/>
      <c r="DQ9" s="24"/>
      <c r="DR9" s="24"/>
      <c r="DS9" s="24"/>
      <c r="DT9" s="24"/>
      <c r="DU9" s="24"/>
      <c r="DV9" s="24"/>
      <c r="DW9" s="24"/>
      <c r="DX9" s="24"/>
      <c r="DY9" s="24"/>
      <c r="DZ9" s="24"/>
      <c r="EA9" s="24"/>
      <c r="EB9" s="24"/>
      <c r="EC9" s="24"/>
      <c r="ED9" s="24"/>
      <c r="EE9" s="24"/>
      <c r="EF9" s="24"/>
      <c r="EG9" s="24"/>
      <c r="EH9" s="24"/>
      <c r="EI9" s="24"/>
      <c r="EJ9" s="24"/>
      <c r="EK9" s="24"/>
      <c r="EL9" s="24"/>
      <c r="EM9" s="24"/>
      <c r="EN9" s="24"/>
      <c r="EO9" s="24"/>
      <c r="EP9" s="24"/>
      <c r="EQ9" s="24"/>
      <c r="ER9" s="24"/>
      <c r="ES9" s="24"/>
      <c r="ET9" s="24"/>
      <c r="EU9" s="24"/>
      <c r="EV9" s="24"/>
      <c r="EW9" s="24"/>
      <c r="EX9" s="24"/>
      <c r="EY9" s="24"/>
      <c r="EZ9" s="24"/>
      <c r="FA9" s="24"/>
      <c r="FB9" s="24"/>
      <c r="FC9" s="24"/>
      <c r="FD9" s="24"/>
      <c r="FE9" s="24"/>
      <c r="FF9" s="24"/>
      <c r="FG9" s="24"/>
      <c r="FH9" s="24"/>
      <c r="FI9" s="24"/>
      <c r="FJ9" s="24"/>
      <c r="FK9" s="24"/>
      <c r="FL9" s="24"/>
      <c r="FM9" s="24"/>
      <c r="FN9" s="24"/>
      <c r="FO9" s="24"/>
      <c r="FP9" s="24"/>
      <c r="FQ9" s="24"/>
      <c r="FR9" s="24"/>
      <c r="FS9" s="24"/>
      <c r="FT9" s="24"/>
      <c r="FU9" s="24"/>
      <c r="FV9" s="24"/>
      <c r="FW9" s="24"/>
      <c r="FX9" s="24"/>
      <c r="FY9" s="24"/>
      <c r="FZ9" s="24"/>
      <c r="GA9" s="24"/>
      <c r="GB9" s="24"/>
      <c r="GC9" s="24"/>
      <c r="GD9" s="24"/>
      <c r="GE9" s="24"/>
      <c r="GF9" s="24"/>
      <c r="GG9" s="24"/>
      <c r="GH9" s="24"/>
      <c r="GI9" s="24"/>
      <c r="GJ9" s="24"/>
      <c r="GK9" s="24"/>
      <c r="GL9" s="24"/>
      <c r="GM9" s="24"/>
      <c r="GN9" s="24"/>
      <c r="GO9" s="24"/>
      <c r="GP9" s="24"/>
      <c r="GQ9" s="24"/>
      <c r="GR9" s="24"/>
      <c r="GS9" s="24"/>
      <c r="GT9" s="24"/>
      <c r="GU9" s="24"/>
      <c r="GV9" s="24"/>
      <c r="GW9" s="24"/>
      <c r="GX9" s="24"/>
      <c r="GY9" s="24"/>
      <c r="GZ9" s="24"/>
      <c r="HA9" s="24"/>
      <c r="HB9" s="24"/>
      <c r="HC9" s="24"/>
      <c r="HD9" s="24"/>
      <c r="HE9" s="24"/>
      <c r="HF9" s="24"/>
      <c r="HG9" s="24"/>
      <c r="HH9" s="24"/>
      <c r="HI9" s="24"/>
      <c r="HJ9" s="24"/>
      <c r="HK9" s="24"/>
      <c r="HL9" s="24"/>
      <c r="HM9" s="24"/>
      <c r="HN9" s="24"/>
      <c r="HO9" s="24"/>
      <c r="HP9" s="24"/>
      <c r="HQ9" s="24"/>
      <c r="HR9" s="24"/>
      <c r="HS9" s="24"/>
      <c r="HT9" s="24"/>
      <c r="HU9" s="24"/>
      <c r="HV9" s="24"/>
      <c r="HW9" s="24"/>
      <c r="HX9" s="24"/>
      <c r="HY9" s="24"/>
      <c r="HZ9" s="24"/>
      <c r="IA9" s="24"/>
      <c r="IB9" s="24"/>
      <c r="IC9" s="24"/>
      <c r="ID9" s="24"/>
      <c r="IE9" s="24"/>
      <c r="IF9" s="24"/>
      <c r="IG9" s="24"/>
      <c r="IH9" s="24"/>
      <c r="II9" s="24"/>
      <c r="IJ9" s="24"/>
      <c r="IK9" s="24"/>
      <c r="IL9" s="24"/>
      <c r="IM9" s="24"/>
      <c r="IN9" s="24"/>
      <c r="IO9" s="24"/>
      <c r="IP9" s="24"/>
      <c r="IQ9" s="24"/>
      <c r="IR9" s="24"/>
      <c r="IS9" s="24"/>
      <c r="IT9" s="24"/>
      <c r="IU9" s="24"/>
      <c r="IV9" s="24"/>
      <c r="IW9" s="24"/>
      <c r="IX9" s="24"/>
      <c r="IY9" s="24"/>
      <c r="IZ9" s="24"/>
      <c r="JA9" s="24"/>
      <c r="JB9" s="24"/>
      <c r="JC9" s="24"/>
      <c r="JD9" s="24"/>
      <c r="JE9" s="24"/>
      <c r="JF9" s="24"/>
      <c r="JG9" s="24"/>
      <c r="JH9" s="24"/>
      <c r="JI9" s="24"/>
      <c r="JJ9" s="24"/>
      <c r="JK9" s="24"/>
      <c r="JL9" s="24"/>
      <c r="JM9" s="24"/>
      <c r="JN9" s="24"/>
      <c r="JO9" s="24"/>
      <c r="JP9" s="24"/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  <c r="KQ9" s="24"/>
      <c r="KR9" s="24"/>
      <c r="KS9" s="24"/>
      <c r="KT9" s="24"/>
      <c r="KU9" s="24"/>
      <c r="KV9" s="24"/>
      <c r="KW9" s="24"/>
      <c r="KX9" s="24"/>
      <c r="KY9" s="24"/>
      <c r="KZ9" s="24"/>
      <c r="LA9" s="24"/>
      <c r="LB9" s="24"/>
      <c r="LC9" s="24"/>
      <c r="LD9" s="24"/>
      <c r="LE9" s="24"/>
      <c r="LF9" s="24"/>
      <c r="LG9" s="24"/>
      <c r="LH9" s="24"/>
      <c r="LI9" s="24"/>
      <c r="LJ9" s="24"/>
      <c r="LK9" s="24"/>
      <c r="LL9" s="24"/>
      <c r="LM9" s="24"/>
      <c r="LN9" s="24"/>
      <c r="LO9" s="24"/>
      <c r="LP9" s="24"/>
      <c r="LQ9" s="24"/>
      <c r="LR9" s="24"/>
      <c r="LS9" s="24"/>
      <c r="LT9" s="24"/>
      <c r="LU9" s="24"/>
      <c r="LV9" s="24"/>
      <c r="LW9" s="24"/>
      <c r="LX9" s="24"/>
      <c r="LY9" s="24"/>
      <c r="LZ9" s="24"/>
      <c r="MA9" s="24"/>
      <c r="MB9" s="24"/>
      <c r="MC9" s="24"/>
      <c r="MD9" s="24"/>
      <c r="ME9" s="24"/>
      <c r="MF9" s="24"/>
      <c r="MG9" s="24"/>
      <c r="MH9" s="24"/>
      <c r="MI9" s="24"/>
      <c r="MJ9" s="24"/>
      <c r="MK9" s="24"/>
      <c r="ML9" s="24"/>
      <c r="MM9" s="24"/>
      <c r="MN9" s="24"/>
      <c r="MO9" s="24"/>
      <c r="MP9" s="24"/>
      <c r="MQ9" s="24"/>
      <c r="MR9" s="24"/>
      <c r="MS9" s="24"/>
      <c r="MT9" s="24"/>
      <c r="MU9" s="24"/>
      <c r="MV9" s="24"/>
      <c r="MW9" s="24"/>
      <c r="MX9" s="24"/>
      <c r="MY9" s="24"/>
      <c r="MZ9" s="24"/>
      <c r="NA9" s="24"/>
      <c r="NB9" s="24"/>
      <c r="NC9" s="24"/>
      <c r="ND9" s="24"/>
      <c r="NE9" s="24"/>
      <c r="NF9" s="24"/>
      <c r="NG9" s="24"/>
      <c r="NH9" s="24"/>
      <c r="NI9" s="24"/>
      <c r="NJ9" s="24"/>
      <c r="NK9" s="24"/>
      <c r="NL9" s="24"/>
      <c r="NM9" s="24"/>
      <c r="NN9" s="24"/>
      <c r="NO9" s="24"/>
      <c r="NP9" s="24"/>
      <c r="NQ9" s="24"/>
      <c r="NR9" s="24"/>
      <c r="NS9" s="24"/>
      <c r="NT9" s="24"/>
      <c r="NU9" s="24"/>
      <c r="NV9" s="24"/>
      <c r="NW9" s="24"/>
      <c r="NX9" s="24"/>
      <c r="NY9" s="24"/>
      <c r="NZ9" s="24"/>
      <c r="OA9" s="24"/>
      <c r="OB9" s="24"/>
      <c r="OC9" s="24"/>
      <c r="OD9" s="24"/>
      <c r="OE9" s="24"/>
      <c r="OF9" s="24"/>
      <c r="OG9" s="24"/>
      <c r="OH9" s="24"/>
      <c r="OI9" s="24"/>
      <c r="OJ9" s="24"/>
      <c r="OK9" s="24"/>
      <c r="OL9" s="24"/>
      <c r="OM9" s="24"/>
      <c r="ON9" s="24"/>
      <c r="OO9" s="24"/>
      <c r="OP9" s="24"/>
      <c r="OQ9" s="24"/>
      <c r="OR9" s="24"/>
      <c r="OS9" s="24"/>
      <c r="OT9" s="24"/>
      <c r="OU9" s="24"/>
      <c r="OV9" s="24"/>
      <c r="OW9" s="24"/>
      <c r="OX9" s="24"/>
      <c r="OY9" s="24"/>
      <c r="OZ9" s="24"/>
      <c r="PA9" s="24"/>
      <c r="PB9" s="24"/>
      <c r="PC9" s="24"/>
      <c r="PD9" s="24"/>
      <c r="PE9" s="24"/>
      <c r="PF9" s="24"/>
      <c r="PG9" s="24"/>
      <c r="PH9" s="24"/>
      <c r="PI9" s="24"/>
      <c r="PJ9" s="24"/>
      <c r="PK9" s="24"/>
      <c r="PL9" s="24"/>
      <c r="PM9" s="24"/>
      <c r="PN9" s="24"/>
      <c r="PO9" s="24"/>
      <c r="PP9" s="24"/>
      <c r="PQ9" s="24"/>
      <c r="PR9" s="24"/>
      <c r="PS9" s="24"/>
      <c r="PT9" s="24"/>
      <c r="PU9" s="24"/>
      <c r="PV9" s="24"/>
      <c r="PW9" s="24"/>
      <c r="PX9" s="24"/>
      <c r="PY9" s="24"/>
      <c r="PZ9" s="24"/>
      <c r="QA9" s="24"/>
      <c r="QB9" s="24"/>
      <c r="QC9" s="24"/>
      <c r="QD9" s="24"/>
      <c r="QE9" s="24"/>
      <c r="QF9" s="24"/>
      <c r="QG9" s="24"/>
      <c r="QH9" s="24"/>
      <c r="QI9" s="24"/>
      <c r="QJ9" s="24"/>
      <c r="QK9" s="24"/>
      <c r="QL9" s="24"/>
      <c r="QM9" s="24"/>
      <c r="QN9" s="24"/>
      <c r="QO9" s="24"/>
      <c r="QP9" s="24"/>
      <c r="QQ9" s="24"/>
      <c r="QR9" s="24"/>
      <c r="QS9" s="24"/>
      <c r="QT9" s="24"/>
      <c r="QU9" s="24"/>
      <c r="QV9" s="24"/>
      <c r="QW9" s="24"/>
      <c r="QX9" s="24"/>
      <c r="QY9" s="24"/>
      <c r="QZ9" s="24"/>
      <c r="RA9" s="24"/>
      <c r="RB9" s="24"/>
      <c r="RC9" s="24"/>
      <c r="RD9" s="24"/>
      <c r="RE9" s="24"/>
      <c r="RF9" s="24"/>
      <c r="RG9" s="24"/>
      <c r="RH9" s="24"/>
      <c r="RI9" s="24"/>
      <c r="RJ9" s="24"/>
      <c r="RK9" s="24"/>
      <c r="RL9" s="24"/>
      <c r="RM9" s="24"/>
      <c r="RN9" s="24"/>
      <c r="RO9" s="24"/>
      <c r="RP9" s="24"/>
      <c r="RQ9" s="24"/>
      <c r="RR9" s="24"/>
      <c r="RS9" s="24"/>
      <c r="RT9" s="24"/>
      <c r="RU9" s="24"/>
      <c r="RV9" s="24"/>
      <c r="RW9" s="24"/>
      <c r="RX9" s="24"/>
      <c r="RY9" s="24"/>
      <c r="RZ9" s="24"/>
      <c r="SA9" s="24"/>
      <c r="SB9" s="24"/>
      <c r="SC9" s="24"/>
      <c r="SD9" s="24"/>
      <c r="SE9" s="24"/>
      <c r="SF9" s="24"/>
      <c r="SG9" s="24"/>
      <c r="SH9" s="24"/>
      <c r="SI9" s="24"/>
      <c r="SJ9" s="24"/>
      <c r="SK9" s="24"/>
      <c r="SL9" s="24"/>
      <c r="SM9" s="24"/>
      <c r="SN9" s="24"/>
      <c r="SO9" s="24"/>
      <c r="SP9" s="24"/>
      <c r="SQ9" s="24"/>
      <c r="SR9" s="24"/>
      <c r="SS9" s="24"/>
      <c r="ST9" s="24"/>
      <c r="SU9" s="24"/>
      <c r="SV9" s="24"/>
      <c r="SW9" s="24"/>
      <c r="SX9" s="24"/>
      <c r="SY9" s="24"/>
      <c r="SZ9" s="24"/>
      <c r="TA9" s="24"/>
      <c r="TB9" s="24"/>
      <c r="TC9" s="24"/>
      <c r="TD9" s="24"/>
      <c r="TE9" s="24"/>
      <c r="TF9" s="24"/>
      <c r="TG9" s="24"/>
      <c r="TH9" s="24"/>
      <c r="TI9" s="24"/>
      <c r="TJ9" s="24"/>
      <c r="TK9" s="24"/>
      <c r="TL9" s="24"/>
      <c r="TM9" s="24"/>
      <c r="TN9" s="24"/>
      <c r="TO9" s="24"/>
      <c r="TP9" s="24"/>
      <c r="TQ9" s="24"/>
      <c r="TR9" s="24"/>
      <c r="TS9" s="24"/>
      <c r="TT9" s="24"/>
      <c r="TU9" s="24"/>
      <c r="TV9" s="24"/>
      <c r="TW9" s="24"/>
      <c r="TX9" s="24"/>
      <c r="TY9" s="24"/>
      <c r="TZ9" s="24"/>
      <c r="UA9" s="24"/>
      <c r="UB9" s="24"/>
      <c r="UC9" s="24"/>
      <c r="UD9" s="24"/>
      <c r="UE9" s="24"/>
      <c r="UF9" s="24"/>
      <c r="UG9" s="24"/>
      <c r="UH9" s="24"/>
      <c r="UI9" s="24"/>
      <c r="UJ9" s="24"/>
      <c r="UK9" s="24"/>
      <c r="UL9" s="24"/>
      <c r="UM9" s="24"/>
      <c r="UN9" s="24"/>
      <c r="UO9" s="24"/>
      <c r="UP9" s="24"/>
      <c r="UQ9" s="24"/>
      <c r="UR9" s="24"/>
      <c r="US9" s="24"/>
      <c r="UT9" s="24"/>
      <c r="UU9" s="24"/>
      <c r="UV9" s="24"/>
      <c r="UW9" s="24"/>
      <c r="UX9" s="24"/>
      <c r="UY9" s="24"/>
      <c r="UZ9" s="24"/>
      <c r="VA9" s="24"/>
      <c r="VB9" s="24"/>
      <c r="VC9" s="24"/>
      <c r="VD9" s="24"/>
      <c r="VE9" s="24"/>
      <c r="VF9" s="24"/>
      <c r="VG9" s="24"/>
      <c r="VH9" s="24"/>
      <c r="VI9" s="24"/>
      <c r="VJ9" s="24"/>
      <c r="VK9" s="24"/>
      <c r="VL9" s="24"/>
      <c r="VM9" s="24"/>
      <c r="VN9" s="24"/>
      <c r="VO9" s="24"/>
      <c r="VP9" s="24"/>
      <c r="VQ9" s="24"/>
      <c r="VR9" s="24"/>
      <c r="VS9" s="24"/>
      <c r="VT9" s="24"/>
      <c r="VU9" s="24"/>
      <c r="VV9" s="24"/>
      <c r="VW9" s="24"/>
      <c r="VX9" s="24"/>
      <c r="VY9" s="24"/>
      <c r="VZ9" s="24"/>
      <c r="WA9" s="24"/>
      <c r="WB9" s="24"/>
      <c r="WC9" s="24"/>
      <c r="WD9" s="24"/>
      <c r="WE9" s="24"/>
      <c r="WF9" s="24"/>
      <c r="WG9" s="24"/>
      <c r="WH9" s="24"/>
      <c r="WI9" s="24"/>
      <c r="WJ9" s="24"/>
      <c r="WK9" s="24"/>
      <c r="WL9" s="24"/>
      <c r="WM9" s="24"/>
      <c r="WN9" s="24"/>
      <c r="WO9" s="24"/>
      <c r="WP9" s="24"/>
      <c r="WQ9" s="24"/>
      <c r="WR9" s="24"/>
      <c r="WS9" s="24"/>
      <c r="WT9" s="24"/>
      <c r="WU9" s="24"/>
      <c r="WV9" s="24"/>
      <c r="WW9" s="24"/>
      <c r="WX9" s="24"/>
      <c r="WY9" s="24"/>
      <c r="WZ9" s="24"/>
      <c r="XA9" s="24"/>
      <c r="XB9" s="24"/>
      <c r="XC9" s="24"/>
      <c r="XD9" s="24"/>
      <c r="XE9" s="24"/>
      <c r="XF9" s="24"/>
      <c r="XG9" s="24"/>
      <c r="XH9" s="24"/>
      <c r="XI9" s="24"/>
      <c r="XJ9" s="24"/>
      <c r="XK9" s="24"/>
      <c r="XL9" s="24"/>
      <c r="XM9" s="24"/>
      <c r="XN9" s="24"/>
      <c r="XO9" s="24"/>
      <c r="XP9" s="24"/>
      <c r="XQ9" s="24"/>
      <c r="XR9" s="24"/>
      <c r="XS9" s="24"/>
      <c r="XT9" s="24"/>
      <c r="XU9" s="24"/>
      <c r="XV9" s="24"/>
      <c r="XW9" s="24"/>
      <c r="XX9" s="24"/>
      <c r="XY9" s="24"/>
      <c r="XZ9" s="24"/>
      <c r="YA9" s="24"/>
      <c r="YB9" s="24"/>
      <c r="YC9" s="24"/>
      <c r="YD9" s="24"/>
      <c r="YE9" s="24"/>
      <c r="YF9" s="24"/>
      <c r="YG9" s="24"/>
      <c r="YH9" s="24"/>
      <c r="YI9" s="24"/>
      <c r="YJ9" s="24"/>
      <c r="YK9" s="24"/>
      <c r="YL9" s="24"/>
      <c r="YM9" s="24"/>
      <c r="YN9" s="24"/>
      <c r="YO9" s="24"/>
      <c r="YP9" s="24"/>
      <c r="YQ9" s="24"/>
      <c r="YR9" s="24"/>
      <c r="YS9" s="24"/>
      <c r="YT9" s="24"/>
      <c r="YU9" s="24"/>
      <c r="YV9" s="24"/>
      <c r="YW9" s="24"/>
      <c r="YX9" s="24"/>
      <c r="YY9" s="24"/>
      <c r="YZ9" s="24"/>
      <c r="ZA9" s="24"/>
      <c r="ZB9" s="24"/>
      <c r="ZC9" s="24"/>
      <c r="ZD9" s="24"/>
      <c r="ZE9" s="24"/>
      <c r="ZF9" s="24"/>
      <c r="ZG9" s="24"/>
      <c r="ZH9" s="24"/>
      <c r="ZI9" s="24"/>
      <c r="ZJ9" s="24"/>
      <c r="ZK9" s="24"/>
      <c r="ZL9" s="24"/>
      <c r="ZM9" s="24"/>
      <c r="ZN9" s="24"/>
      <c r="ZO9" s="24"/>
      <c r="ZP9" s="24"/>
      <c r="ZQ9" s="24"/>
      <c r="ZR9" s="24"/>
      <c r="ZS9" s="24"/>
      <c r="ZT9" s="24"/>
      <c r="ZU9" s="24"/>
      <c r="ZV9" s="24"/>
      <c r="ZW9" s="24"/>
      <c r="ZX9" s="24"/>
      <c r="ZY9" s="24"/>
      <c r="ZZ9" s="24"/>
      <c r="AAA9" s="24"/>
      <c r="AAB9" s="24"/>
      <c r="AAC9" s="24"/>
      <c r="AAD9" s="24"/>
      <c r="AAE9" s="24"/>
      <c r="AAF9" s="24"/>
      <c r="AAG9" s="24"/>
      <c r="AAH9" s="24"/>
      <c r="AAI9" s="24"/>
      <c r="AAJ9" s="24"/>
      <c r="AAK9" s="24"/>
      <c r="AAL9" s="24"/>
      <c r="AAM9" s="24"/>
      <c r="AAN9" s="24"/>
      <c r="AAO9" s="24"/>
      <c r="AAP9" s="24"/>
      <c r="AAQ9" s="24"/>
      <c r="AAR9" s="24"/>
      <c r="AAS9" s="24"/>
      <c r="AAT9" s="24"/>
      <c r="AAU9" s="24"/>
      <c r="AAV9" s="24"/>
      <c r="AAW9" s="24"/>
      <c r="AAX9" s="24"/>
      <c r="AAY9" s="24"/>
      <c r="AAZ9" s="24"/>
      <c r="ABA9" s="24"/>
      <c r="ABB9" s="24"/>
      <c r="ABC9" s="24"/>
      <c r="ABD9" s="24"/>
      <c r="ABE9" s="24"/>
      <c r="ABF9" s="24"/>
      <c r="ABG9" s="24"/>
      <c r="ABH9" s="24"/>
      <c r="ABI9" s="24"/>
      <c r="ABJ9" s="24"/>
      <c r="ABK9" s="24"/>
      <c r="ABL9" s="24"/>
      <c r="ABM9" s="24"/>
      <c r="ABN9" s="24"/>
      <c r="ABO9" s="24"/>
      <c r="ABP9" s="24"/>
      <c r="ABQ9" s="24"/>
      <c r="ABR9" s="24"/>
      <c r="ABS9" s="24"/>
      <c r="ABT9" s="24"/>
      <c r="ABU9" s="24"/>
      <c r="ABV9" s="24"/>
      <c r="ABW9" s="24"/>
      <c r="ABX9" s="24"/>
      <c r="ABY9" s="24"/>
      <c r="ABZ9" s="24"/>
      <c r="ACA9" s="24"/>
      <c r="ACB9" s="24"/>
      <c r="ACC9" s="24"/>
      <c r="ACD9" s="24"/>
      <c r="ACE9" s="24"/>
      <c r="ACF9" s="24"/>
      <c r="ACG9" s="24"/>
      <c r="ACH9" s="24"/>
      <c r="ACI9" s="24"/>
      <c r="ACJ9" s="24"/>
      <c r="ACK9" s="24"/>
      <c r="ACL9" s="24"/>
      <c r="ACM9" s="24"/>
      <c r="ACN9" s="24"/>
      <c r="ACO9" s="24"/>
      <c r="ACP9" s="24"/>
      <c r="ACQ9" s="24"/>
      <c r="ACR9" s="24"/>
      <c r="ACS9" s="24"/>
      <c r="ACT9" s="24"/>
      <c r="ACU9" s="24"/>
      <c r="ACV9" s="24"/>
      <c r="ACW9" s="24"/>
      <c r="ACX9" s="24"/>
      <c r="ACY9" s="24"/>
      <c r="ACZ9" s="24"/>
      <c r="ADA9" s="24"/>
      <c r="ADB9" s="24"/>
      <c r="ADC9" s="24"/>
      <c r="ADD9" s="24"/>
      <c r="ADE9" s="24"/>
      <c r="ADF9" s="24"/>
      <c r="ADG9" s="24"/>
      <c r="ADH9" s="24"/>
      <c r="ADI9" s="24"/>
      <c r="ADJ9" s="24"/>
      <c r="ADK9" s="24"/>
      <c r="ADL9" s="24"/>
      <c r="ADM9" s="24"/>
      <c r="ADN9" s="24"/>
      <c r="ADO9" s="24"/>
      <c r="ADP9" s="24"/>
      <c r="ADQ9" s="24"/>
      <c r="ADR9" s="24"/>
      <c r="ADS9" s="24"/>
      <c r="ADT9" s="24"/>
      <c r="ADU9" s="24"/>
      <c r="ADV9" s="24"/>
      <c r="ADW9" s="24"/>
      <c r="ADX9" s="24"/>
      <c r="ADY9" s="24"/>
      <c r="ADZ9" s="24"/>
      <c r="AEA9" s="24"/>
      <c r="AEB9" s="24"/>
      <c r="AEC9" s="24"/>
      <c r="AED9" s="24"/>
      <c r="AEE9" s="24"/>
      <c r="AEF9" s="24"/>
      <c r="AEG9" s="24"/>
      <c r="AEH9" s="24"/>
      <c r="AEI9" s="24"/>
      <c r="AEJ9" s="24"/>
      <c r="AEK9" s="24"/>
      <c r="AEL9" s="24"/>
      <c r="AEM9" s="24"/>
      <c r="AEN9" s="24"/>
      <c r="AEO9" s="24"/>
      <c r="AEP9" s="24"/>
      <c r="AEQ9" s="24"/>
      <c r="AER9" s="24"/>
      <c r="AES9" s="24"/>
      <c r="AET9" s="24"/>
      <c r="AEU9" s="24"/>
      <c r="AEV9" s="24"/>
      <c r="AEW9" s="24"/>
      <c r="AEX9" s="24"/>
      <c r="AEY9" s="24"/>
      <c r="AEZ9" s="24"/>
      <c r="AFA9" s="24"/>
      <c r="AFB9" s="24"/>
      <c r="AFC9" s="24"/>
      <c r="AFD9" s="24"/>
      <c r="AFE9" s="24"/>
      <c r="AFF9" s="24"/>
      <c r="AFG9" s="24"/>
      <c r="AFH9" s="24"/>
      <c r="AFI9" s="24"/>
      <c r="AFJ9" s="24"/>
      <c r="AFK9" s="24"/>
      <c r="AFL9" s="24"/>
      <c r="AFM9" s="24"/>
      <c r="AFN9" s="24"/>
      <c r="AFO9" s="24"/>
      <c r="AFP9" s="24"/>
      <c r="AFQ9" s="24"/>
      <c r="AFR9" s="24"/>
      <c r="AFS9" s="24"/>
      <c r="AFT9" s="24"/>
      <c r="AFU9" s="24"/>
      <c r="AFV9" s="24"/>
      <c r="AFW9" s="24"/>
      <c r="AFX9" s="24"/>
      <c r="AFY9" s="24"/>
      <c r="AFZ9" s="24"/>
      <c r="AGA9" s="24"/>
      <c r="AGB9" s="24"/>
      <c r="AGC9" s="24"/>
      <c r="AGD9" s="24"/>
      <c r="AGE9" s="24"/>
      <c r="AGF9" s="24"/>
      <c r="AGG9" s="24"/>
      <c r="AGH9" s="24"/>
      <c r="AGI9" s="24"/>
      <c r="AGJ9" s="24"/>
      <c r="AGK9" s="24"/>
      <c r="AGL9" s="24"/>
      <c r="AGM9" s="24"/>
      <c r="AGN9" s="24"/>
      <c r="AGO9" s="24"/>
      <c r="AGP9" s="24"/>
      <c r="AGQ9" s="24"/>
      <c r="AGR9" s="24"/>
      <c r="AGS9" s="24"/>
      <c r="AGT9" s="24"/>
      <c r="AGU9" s="24"/>
      <c r="AGV9" s="24"/>
      <c r="AGW9" s="24"/>
      <c r="AGX9" s="24"/>
      <c r="AGY9" s="24"/>
      <c r="AGZ9" s="24"/>
      <c r="AHA9" s="24"/>
      <c r="AHB9" s="24"/>
      <c r="AHC9" s="24"/>
      <c r="AHD9" s="24"/>
      <c r="AHE9" s="24"/>
      <c r="AHF9" s="24"/>
      <c r="AHG9" s="24"/>
      <c r="AHH9" s="24"/>
      <c r="AHI9" s="24"/>
      <c r="AHJ9" s="24"/>
      <c r="AHK9" s="24"/>
      <c r="AHL9" s="24"/>
      <c r="AHM9" s="24"/>
      <c r="AHN9" s="24"/>
      <c r="AHO9" s="24"/>
      <c r="AHP9" s="24"/>
      <c r="AHQ9" s="24"/>
      <c r="AHR9" s="24"/>
      <c r="AHS9" s="24"/>
      <c r="AHT9" s="24"/>
      <c r="AHU9" s="24"/>
      <c r="AHV9" s="24"/>
      <c r="AHW9" s="24"/>
      <c r="AHX9" s="24"/>
      <c r="AHY9" s="24"/>
      <c r="AHZ9" s="24"/>
      <c r="AIA9" s="24"/>
      <c r="AIB9" s="24"/>
      <c r="AIC9" s="24"/>
      <c r="AID9" s="24"/>
      <c r="AIE9" s="24"/>
      <c r="AIF9" s="24"/>
      <c r="AIG9" s="24"/>
      <c r="AIH9" s="24"/>
      <c r="AII9" s="24"/>
      <c r="AIJ9" s="24"/>
      <c r="AIK9" s="24"/>
      <c r="AIL9" s="24"/>
      <c r="AIM9" s="24"/>
      <c r="AIN9" s="24"/>
      <c r="AIO9" s="24"/>
      <c r="AIP9" s="24"/>
      <c r="AIQ9" s="24"/>
      <c r="AIR9" s="24"/>
      <c r="AIS9" s="24"/>
      <c r="AIT9" s="24"/>
      <c r="AIU9" s="24"/>
      <c r="AIV9" s="24"/>
      <c r="AIW9" s="24"/>
      <c r="AIX9" s="24"/>
      <c r="AIY9" s="24"/>
      <c r="AIZ9" s="24"/>
      <c r="AJA9" s="24"/>
      <c r="AJB9" s="24"/>
      <c r="AJC9" s="24"/>
      <c r="AJD9" s="24"/>
      <c r="AJE9" s="24"/>
      <c r="AJF9" s="24"/>
      <c r="AJG9" s="24"/>
      <c r="AJH9" s="24"/>
      <c r="AJI9" s="24"/>
      <c r="AJJ9" s="24"/>
      <c r="AJK9" s="24"/>
      <c r="AJL9" s="24"/>
      <c r="AJM9" s="24"/>
      <c r="AJN9" s="24"/>
      <c r="AJO9" s="24"/>
      <c r="AJP9" s="24"/>
      <c r="AJQ9" s="24"/>
      <c r="AJR9" s="24"/>
      <c r="AJS9" s="24"/>
      <c r="AJT9" s="24"/>
      <c r="AJU9" s="24"/>
      <c r="AJV9" s="24"/>
      <c r="AJW9" s="24"/>
      <c r="AJX9" s="24"/>
      <c r="AJY9" s="24"/>
      <c r="AJZ9" s="24"/>
      <c r="AKA9" s="24"/>
      <c r="AKB9" s="24"/>
      <c r="AKC9" s="24"/>
      <c r="AKD9" s="24"/>
      <c r="AKE9" s="24"/>
      <c r="AKF9" s="24"/>
      <c r="AKG9" s="24"/>
      <c r="AKH9" s="24"/>
      <c r="AKI9" s="24"/>
      <c r="AKJ9" s="24"/>
      <c r="AKK9" s="24"/>
      <c r="AKL9" s="24"/>
      <c r="AKM9" s="24"/>
      <c r="AKN9" s="24"/>
      <c r="AKO9" s="24"/>
      <c r="AKP9" s="24"/>
      <c r="AKQ9" s="24"/>
      <c r="AKR9" s="24"/>
      <c r="AKS9" s="24"/>
      <c r="AKT9" s="24"/>
      <c r="AKU9" s="24"/>
      <c r="AKV9" s="24"/>
      <c r="AKW9" s="24"/>
      <c r="AKX9" s="24"/>
      <c r="AKY9" s="24"/>
      <c r="AKZ9" s="24"/>
      <c r="ALA9" s="24"/>
      <c r="ALB9" s="24"/>
      <c r="ALC9" s="24"/>
      <c r="ALD9" s="24"/>
      <c r="ALE9" s="24"/>
      <c r="ALF9" s="24"/>
      <c r="ALG9" s="24"/>
      <c r="ALH9" s="24"/>
      <c r="ALI9" s="24"/>
      <c r="ALJ9" s="24"/>
      <c r="ALK9" s="24"/>
      <c r="ALL9" s="24"/>
      <c r="ALM9" s="24"/>
      <c r="ALN9" s="24"/>
      <c r="ALO9" s="24"/>
      <c r="ALP9" s="24"/>
      <c r="ALQ9" s="24"/>
      <c r="ALR9" s="24"/>
      <c r="ALS9" s="24"/>
      <c r="ALT9" s="24"/>
      <c r="ALU9" s="24"/>
      <c r="ALV9" s="24"/>
      <c r="ALW9" s="24"/>
      <c r="ALX9" s="24"/>
      <c r="ALY9" s="24"/>
      <c r="ALZ9" s="24"/>
      <c r="AMA9" s="24"/>
      <c r="AMB9" s="24"/>
      <c r="AMC9" s="24"/>
    </row>
    <row r="10" spans="1:1017" ht="15.75" x14ac:dyDescent="0.25">
      <c r="A10" s="40" t="s">
        <v>7</v>
      </c>
      <c r="B10" s="134">
        <f t="shared" si="0"/>
        <v>0</v>
      </c>
      <c r="C10" s="184"/>
      <c r="D10" s="135"/>
      <c r="E10" s="136"/>
      <c r="F10" s="137"/>
      <c r="G10" s="137"/>
      <c r="H10" s="184"/>
      <c r="I10" s="135"/>
      <c r="J10" s="136"/>
      <c r="K10" s="147"/>
      <c r="L10" s="289"/>
      <c r="M10" s="196"/>
      <c r="N10" s="196"/>
      <c r="O10" s="197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K10" s="24"/>
      <c r="DL10" s="24"/>
      <c r="DM10" s="24"/>
      <c r="DN10" s="24"/>
      <c r="DO10" s="24"/>
      <c r="DP10" s="24"/>
      <c r="DQ10" s="24"/>
      <c r="DR10" s="24"/>
      <c r="DS10" s="24"/>
      <c r="DT10" s="24"/>
      <c r="DU10" s="24"/>
      <c r="DV10" s="24"/>
      <c r="DW10" s="24"/>
      <c r="DX10" s="24"/>
      <c r="DY10" s="24"/>
      <c r="DZ10" s="24"/>
      <c r="EA10" s="24"/>
      <c r="EB10" s="24"/>
      <c r="EC10" s="24"/>
      <c r="ED10" s="24"/>
      <c r="EE10" s="24"/>
      <c r="EF10" s="24"/>
      <c r="EG10" s="24"/>
      <c r="EH10" s="24"/>
      <c r="EI10" s="24"/>
      <c r="EJ10" s="24"/>
      <c r="EK10" s="24"/>
      <c r="EL10" s="24"/>
      <c r="EM10" s="24"/>
      <c r="EN10" s="24"/>
      <c r="EO10" s="24"/>
      <c r="EP10" s="24"/>
      <c r="EQ10" s="24"/>
      <c r="ER10" s="24"/>
      <c r="ES10" s="24"/>
      <c r="ET10" s="24"/>
      <c r="EU10" s="24"/>
      <c r="EV10" s="24"/>
      <c r="EW10" s="24"/>
      <c r="EX10" s="24"/>
      <c r="EY10" s="24"/>
      <c r="EZ10" s="24"/>
      <c r="FA10" s="24"/>
      <c r="FB10" s="24"/>
      <c r="FC10" s="24"/>
      <c r="FD10" s="24"/>
      <c r="FE10" s="24"/>
      <c r="FF10" s="24"/>
      <c r="FG10" s="24"/>
      <c r="FH10" s="24"/>
      <c r="FI10" s="24"/>
      <c r="FJ10" s="24"/>
      <c r="FK10" s="24"/>
      <c r="FL10" s="24"/>
      <c r="FM10" s="24"/>
      <c r="FN10" s="24"/>
      <c r="FO10" s="24"/>
      <c r="FP10" s="24"/>
      <c r="FQ10" s="24"/>
      <c r="FR10" s="24"/>
      <c r="FS10" s="24"/>
      <c r="FT10" s="24"/>
      <c r="FU10" s="24"/>
      <c r="FV10" s="24"/>
      <c r="FW10" s="24"/>
      <c r="FX10" s="24"/>
      <c r="FY10" s="24"/>
      <c r="FZ10" s="24"/>
      <c r="GA10" s="24"/>
      <c r="GB10" s="24"/>
      <c r="GC10" s="24"/>
      <c r="GD10" s="24"/>
      <c r="GE10" s="24"/>
      <c r="GF10" s="24"/>
      <c r="GG10" s="24"/>
      <c r="GH10" s="24"/>
      <c r="GI10" s="24"/>
      <c r="GJ10" s="24"/>
      <c r="GK10" s="24"/>
      <c r="GL10" s="24"/>
      <c r="GM10" s="24"/>
      <c r="GN10" s="24"/>
      <c r="GO10" s="24"/>
      <c r="GP10" s="24"/>
      <c r="GQ10" s="24"/>
      <c r="GR10" s="24"/>
      <c r="GS10" s="24"/>
      <c r="GT10" s="24"/>
      <c r="GU10" s="24"/>
      <c r="GV10" s="24"/>
      <c r="GW10" s="24"/>
      <c r="GX10" s="24"/>
      <c r="GY10" s="24"/>
      <c r="GZ10" s="24"/>
      <c r="HA10" s="24"/>
      <c r="HB10" s="24"/>
      <c r="HC10" s="24"/>
      <c r="HD10" s="24"/>
      <c r="HE10" s="24"/>
      <c r="HF10" s="24"/>
      <c r="HG10" s="24"/>
      <c r="HH10" s="24"/>
      <c r="HI10" s="24"/>
      <c r="HJ10" s="24"/>
      <c r="HK10" s="24"/>
      <c r="HL10" s="24"/>
      <c r="HM10" s="24"/>
      <c r="HN10" s="24"/>
      <c r="HO10" s="24"/>
      <c r="HP10" s="24"/>
      <c r="HQ10" s="24"/>
      <c r="HR10" s="24"/>
      <c r="HS10" s="24"/>
      <c r="HT10" s="24"/>
      <c r="HU10" s="24"/>
      <c r="HV10" s="24"/>
      <c r="HW10" s="24"/>
      <c r="HX10" s="24"/>
      <c r="HY10" s="24"/>
      <c r="HZ10" s="24"/>
      <c r="IA10" s="24"/>
      <c r="IB10" s="24"/>
      <c r="IC10" s="24"/>
      <c r="ID10" s="24"/>
      <c r="IE10" s="24"/>
      <c r="IF10" s="24"/>
      <c r="IG10" s="24"/>
      <c r="IH10" s="24"/>
      <c r="II10" s="24"/>
      <c r="IJ10" s="24"/>
      <c r="IK10" s="24"/>
      <c r="IL10" s="24"/>
      <c r="IM10" s="24"/>
      <c r="IN10" s="24"/>
      <c r="IO10" s="24"/>
      <c r="IP10" s="24"/>
      <c r="IQ10" s="24"/>
      <c r="IR10" s="24"/>
      <c r="IS10" s="24"/>
      <c r="IT10" s="24"/>
      <c r="IU10" s="24"/>
      <c r="IV10" s="24"/>
      <c r="IW10" s="24"/>
      <c r="IX10" s="24"/>
      <c r="IY10" s="24"/>
      <c r="IZ10" s="24"/>
      <c r="JA10" s="24"/>
      <c r="JB10" s="24"/>
      <c r="JC10" s="24"/>
      <c r="JD10" s="24"/>
      <c r="JE10" s="24"/>
      <c r="JF10" s="24"/>
      <c r="JG10" s="24"/>
      <c r="JH10" s="24"/>
      <c r="JI10" s="24"/>
      <c r="JJ10" s="24"/>
      <c r="JK10" s="24"/>
      <c r="JL10" s="24"/>
      <c r="JM10" s="24"/>
      <c r="JN10" s="24"/>
      <c r="JO10" s="24"/>
      <c r="JP10" s="24"/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  <c r="KQ10" s="24"/>
      <c r="KR10" s="24"/>
      <c r="KS10" s="24"/>
      <c r="KT10" s="24"/>
      <c r="KU10" s="24"/>
      <c r="KV10" s="24"/>
      <c r="KW10" s="24"/>
      <c r="KX10" s="24"/>
      <c r="KY10" s="24"/>
      <c r="KZ10" s="24"/>
      <c r="LA10" s="24"/>
      <c r="LB10" s="24"/>
      <c r="LC10" s="24"/>
      <c r="LD10" s="24"/>
      <c r="LE10" s="24"/>
      <c r="LF10" s="24"/>
      <c r="LG10" s="24"/>
      <c r="LH10" s="24"/>
      <c r="LI10" s="24"/>
      <c r="LJ10" s="24"/>
      <c r="LK10" s="24"/>
      <c r="LL10" s="24"/>
      <c r="LM10" s="24"/>
      <c r="LN10" s="24"/>
      <c r="LO10" s="24"/>
      <c r="LP10" s="24"/>
      <c r="LQ10" s="24"/>
      <c r="LR10" s="24"/>
      <c r="LS10" s="24"/>
      <c r="LT10" s="24"/>
      <c r="LU10" s="24"/>
      <c r="LV10" s="24"/>
      <c r="LW10" s="24"/>
      <c r="LX10" s="24"/>
      <c r="LY10" s="24"/>
      <c r="LZ10" s="24"/>
      <c r="MA10" s="24"/>
      <c r="MB10" s="24"/>
      <c r="MC10" s="24"/>
      <c r="MD10" s="24"/>
      <c r="ME10" s="24"/>
      <c r="MF10" s="24"/>
      <c r="MG10" s="24"/>
      <c r="MH10" s="24"/>
      <c r="MI10" s="24"/>
      <c r="MJ10" s="24"/>
      <c r="MK10" s="24"/>
      <c r="ML10" s="24"/>
      <c r="MM10" s="24"/>
      <c r="MN10" s="24"/>
      <c r="MO10" s="24"/>
      <c r="MP10" s="24"/>
      <c r="MQ10" s="24"/>
      <c r="MR10" s="24"/>
      <c r="MS10" s="24"/>
      <c r="MT10" s="24"/>
      <c r="MU10" s="24"/>
      <c r="MV10" s="24"/>
      <c r="MW10" s="24"/>
      <c r="MX10" s="24"/>
      <c r="MY10" s="24"/>
      <c r="MZ10" s="24"/>
      <c r="NA10" s="24"/>
      <c r="NB10" s="24"/>
      <c r="NC10" s="24"/>
      <c r="ND10" s="24"/>
      <c r="NE10" s="24"/>
      <c r="NF10" s="24"/>
      <c r="NG10" s="24"/>
      <c r="NH10" s="24"/>
      <c r="NI10" s="24"/>
      <c r="NJ10" s="24"/>
      <c r="NK10" s="24"/>
      <c r="NL10" s="24"/>
      <c r="NM10" s="24"/>
      <c r="NN10" s="24"/>
      <c r="NO10" s="24"/>
      <c r="NP10" s="24"/>
      <c r="NQ10" s="24"/>
      <c r="NR10" s="24"/>
      <c r="NS10" s="24"/>
      <c r="NT10" s="24"/>
      <c r="NU10" s="24"/>
      <c r="NV10" s="24"/>
      <c r="NW10" s="24"/>
      <c r="NX10" s="24"/>
      <c r="NY10" s="24"/>
      <c r="NZ10" s="24"/>
      <c r="OA10" s="24"/>
      <c r="OB10" s="24"/>
      <c r="OC10" s="24"/>
      <c r="OD10" s="24"/>
      <c r="OE10" s="24"/>
      <c r="OF10" s="24"/>
      <c r="OG10" s="24"/>
      <c r="OH10" s="24"/>
      <c r="OI10" s="24"/>
      <c r="OJ10" s="24"/>
      <c r="OK10" s="24"/>
      <c r="OL10" s="24"/>
      <c r="OM10" s="24"/>
      <c r="ON10" s="24"/>
      <c r="OO10" s="24"/>
      <c r="OP10" s="24"/>
      <c r="OQ10" s="24"/>
      <c r="OR10" s="24"/>
      <c r="OS10" s="24"/>
      <c r="OT10" s="24"/>
      <c r="OU10" s="24"/>
      <c r="OV10" s="24"/>
      <c r="OW10" s="24"/>
      <c r="OX10" s="24"/>
      <c r="OY10" s="24"/>
      <c r="OZ10" s="24"/>
      <c r="PA10" s="24"/>
      <c r="PB10" s="24"/>
      <c r="PC10" s="24"/>
      <c r="PD10" s="24"/>
      <c r="PE10" s="24"/>
      <c r="PF10" s="24"/>
      <c r="PG10" s="24"/>
      <c r="PH10" s="24"/>
      <c r="PI10" s="24"/>
      <c r="PJ10" s="24"/>
      <c r="PK10" s="24"/>
      <c r="PL10" s="24"/>
      <c r="PM10" s="24"/>
      <c r="PN10" s="24"/>
      <c r="PO10" s="24"/>
      <c r="PP10" s="24"/>
      <c r="PQ10" s="24"/>
      <c r="PR10" s="24"/>
      <c r="PS10" s="24"/>
      <c r="PT10" s="24"/>
      <c r="PU10" s="24"/>
      <c r="PV10" s="24"/>
      <c r="PW10" s="24"/>
      <c r="PX10" s="24"/>
      <c r="PY10" s="24"/>
      <c r="PZ10" s="24"/>
      <c r="QA10" s="24"/>
      <c r="QB10" s="24"/>
      <c r="QC10" s="24"/>
      <c r="QD10" s="24"/>
      <c r="QE10" s="24"/>
      <c r="QF10" s="24"/>
      <c r="QG10" s="24"/>
      <c r="QH10" s="24"/>
      <c r="QI10" s="24"/>
      <c r="QJ10" s="24"/>
      <c r="QK10" s="24"/>
      <c r="QL10" s="24"/>
      <c r="QM10" s="24"/>
      <c r="QN10" s="24"/>
      <c r="QO10" s="24"/>
      <c r="QP10" s="24"/>
      <c r="QQ10" s="24"/>
      <c r="QR10" s="24"/>
      <c r="QS10" s="24"/>
      <c r="QT10" s="24"/>
      <c r="QU10" s="24"/>
      <c r="QV10" s="24"/>
      <c r="QW10" s="24"/>
      <c r="QX10" s="24"/>
      <c r="QY10" s="24"/>
      <c r="QZ10" s="24"/>
      <c r="RA10" s="24"/>
      <c r="RB10" s="24"/>
      <c r="RC10" s="24"/>
      <c r="RD10" s="24"/>
      <c r="RE10" s="24"/>
      <c r="RF10" s="24"/>
      <c r="RG10" s="24"/>
      <c r="RH10" s="24"/>
      <c r="RI10" s="24"/>
      <c r="RJ10" s="24"/>
      <c r="RK10" s="24"/>
      <c r="RL10" s="24"/>
      <c r="RM10" s="24"/>
      <c r="RN10" s="24"/>
      <c r="RO10" s="24"/>
      <c r="RP10" s="24"/>
      <c r="RQ10" s="24"/>
      <c r="RR10" s="24"/>
      <c r="RS10" s="24"/>
      <c r="RT10" s="24"/>
      <c r="RU10" s="24"/>
      <c r="RV10" s="24"/>
      <c r="RW10" s="24"/>
      <c r="RX10" s="24"/>
      <c r="RY10" s="24"/>
      <c r="RZ10" s="24"/>
      <c r="SA10" s="24"/>
      <c r="SB10" s="24"/>
      <c r="SC10" s="24"/>
      <c r="SD10" s="24"/>
      <c r="SE10" s="24"/>
      <c r="SF10" s="24"/>
      <c r="SG10" s="24"/>
      <c r="SH10" s="24"/>
      <c r="SI10" s="24"/>
      <c r="SJ10" s="24"/>
      <c r="SK10" s="24"/>
      <c r="SL10" s="24"/>
      <c r="SM10" s="24"/>
      <c r="SN10" s="24"/>
      <c r="SO10" s="24"/>
      <c r="SP10" s="24"/>
      <c r="SQ10" s="24"/>
      <c r="SR10" s="24"/>
      <c r="SS10" s="24"/>
      <c r="ST10" s="24"/>
      <c r="SU10" s="24"/>
      <c r="SV10" s="24"/>
      <c r="SW10" s="24"/>
      <c r="SX10" s="24"/>
      <c r="SY10" s="24"/>
      <c r="SZ10" s="24"/>
      <c r="TA10" s="24"/>
      <c r="TB10" s="24"/>
      <c r="TC10" s="24"/>
      <c r="TD10" s="24"/>
      <c r="TE10" s="24"/>
      <c r="TF10" s="24"/>
      <c r="TG10" s="24"/>
      <c r="TH10" s="24"/>
      <c r="TI10" s="24"/>
      <c r="TJ10" s="24"/>
      <c r="TK10" s="24"/>
      <c r="TL10" s="24"/>
      <c r="TM10" s="24"/>
      <c r="TN10" s="24"/>
      <c r="TO10" s="24"/>
      <c r="TP10" s="24"/>
      <c r="TQ10" s="24"/>
      <c r="TR10" s="24"/>
      <c r="TS10" s="24"/>
      <c r="TT10" s="24"/>
      <c r="TU10" s="24"/>
      <c r="TV10" s="24"/>
      <c r="TW10" s="24"/>
      <c r="TX10" s="24"/>
      <c r="TY10" s="24"/>
      <c r="TZ10" s="24"/>
      <c r="UA10" s="24"/>
      <c r="UB10" s="24"/>
      <c r="UC10" s="24"/>
      <c r="UD10" s="24"/>
      <c r="UE10" s="24"/>
      <c r="UF10" s="24"/>
      <c r="UG10" s="24"/>
      <c r="UH10" s="24"/>
      <c r="UI10" s="24"/>
      <c r="UJ10" s="24"/>
      <c r="UK10" s="24"/>
      <c r="UL10" s="24"/>
      <c r="UM10" s="24"/>
      <c r="UN10" s="24"/>
      <c r="UO10" s="24"/>
      <c r="UP10" s="24"/>
      <c r="UQ10" s="24"/>
      <c r="UR10" s="24"/>
      <c r="US10" s="24"/>
      <c r="UT10" s="24"/>
      <c r="UU10" s="24"/>
      <c r="UV10" s="24"/>
      <c r="UW10" s="24"/>
      <c r="UX10" s="24"/>
      <c r="UY10" s="24"/>
      <c r="UZ10" s="24"/>
      <c r="VA10" s="24"/>
      <c r="VB10" s="24"/>
      <c r="VC10" s="24"/>
      <c r="VD10" s="24"/>
      <c r="VE10" s="24"/>
      <c r="VF10" s="24"/>
      <c r="VG10" s="24"/>
      <c r="VH10" s="24"/>
      <c r="VI10" s="24"/>
      <c r="VJ10" s="24"/>
      <c r="VK10" s="24"/>
      <c r="VL10" s="24"/>
      <c r="VM10" s="24"/>
      <c r="VN10" s="24"/>
      <c r="VO10" s="24"/>
      <c r="VP10" s="24"/>
      <c r="VQ10" s="24"/>
      <c r="VR10" s="24"/>
      <c r="VS10" s="24"/>
      <c r="VT10" s="24"/>
      <c r="VU10" s="24"/>
      <c r="VV10" s="24"/>
      <c r="VW10" s="24"/>
      <c r="VX10" s="24"/>
      <c r="VY10" s="24"/>
      <c r="VZ10" s="24"/>
      <c r="WA10" s="24"/>
      <c r="WB10" s="24"/>
      <c r="WC10" s="24"/>
      <c r="WD10" s="24"/>
      <c r="WE10" s="24"/>
      <c r="WF10" s="24"/>
      <c r="WG10" s="24"/>
      <c r="WH10" s="24"/>
      <c r="WI10" s="24"/>
      <c r="WJ10" s="24"/>
      <c r="WK10" s="24"/>
      <c r="WL10" s="24"/>
      <c r="WM10" s="24"/>
      <c r="WN10" s="24"/>
      <c r="WO10" s="24"/>
      <c r="WP10" s="24"/>
      <c r="WQ10" s="24"/>
      <c r="WR10" s="24"/>
      <c r="WS10" s="24"/>
      <c r="WT10" s="24"/>
      <c r="WU10" s="24"/>
      <c r="WV10" s="24"/>
      <c r="WW10" s="24"/>
      <c r="WX10" s="24"/>
      <c r="WY10" s="24"/>
      <c r="WZ10" s="24"/>
      <c r="XA10" s="24"/>
      <c r="XB10" s="24"/>
      <c r="XC10" s="24"/>
      <c r="XD10" s="24"/>
      <c r="XE10" s="24"/>
      <c r="XF10" s="24"/>
      <c r="XG10" s="24"/>
      <c r="XH10" s="24"/>
      <c r="XI10" s="24"/>
      <c r="XJ10" s="24"/>
      <c r="XK10" s="24"/>
      <c r="XL10" s="24"/>
      <c r="XM10" s="24"/>
      <c r="XN10" s="24"/>
      <c r="XO10" s="24"/>
      <c r="XP10" s="24"/>
      <c r="XQ10" s="24"/>
      <c r="XR10" s="24"/>
      <c r="XS10" s="24"/>
      <c r="XT10" s="24"/>
      <c r="XU10" s="24"/>
      <c r="XV10" s="24"/>
      <c r="XW10" s="24"/>
      <c r="XX10" s="24"/>
      <c r="XY10" s="24"/>
      <c r="XZ10" s="24"/>
      <c r="YA10" s="24"/>
      <c r="YB10" s="24"/>
      <c r="YC10" s="24"/>
      <c r="YD10" s="24"/>
      <c r="YE10" s="24"/>
      <c r="YF10" s="24"/>
      <c r="YG10" s="24"/>
      <c r="YH10" s="24"/>
      <c r="YI10" s="24"/>
      <c r="YJ10" s="24"/>
      <c r="YK10" s="24"/>
      <c r="YL10" s="24"/>
      <c r="YM10" s="24"/>
      <c r="YN10" s="24"/>
      <c r="YO10" s="24"/>
      <c r="YP10" s="24"/>
      <c r="YQ10" s="24"/>
      <c r="YR10" s="24"/>
      <c r="YS10" s="24"/>
      <c r="YT10" s="24"/>
      <c r="YU10" s="24"/>
      <c r="YV10" s="24"/>
      <c r="YW10" s="24"/>
      <c r="YX10" s="24"/>
      <c r="YY10" s="24"/>
      <c r="YZ10" s="24"/>
      <c r="ZA10" s="24"/>
      <c r="ZB10" s="24"/>
      <c r="ZC10" s="24"/>
      <c r="ZD10" s="24"/>
      <c r="ZE10" s="24"/>
      <c r="ZF10" s="24"/>
      <c r="ZG10" s="24"/>
      <c r="ZH10" s="24"/>
      <c r="ZI10" s="24"/>
      <c r="ZJ10" s="24"/>
      <c r="ZK10" s="24"/>
      <c r="ZL10" s="24"/>
      <c r="ZM10" s="24"/>
      <c r="ZN10" s="24"/>
      <c r="ZO10" s="24"/>
      <c r="ZP10" s="24"/>
      <c r="ZQ10" s="24"/>
      <c r="ZR10" s="24"/>
      <c r="ZS10" s="24"/>
      <c r="ZT10" s="24"/>
      <c r="ZU10" s="24"/>
      <c r="ZV10" s="24"/>
      <c r="ZW10" s="24"/>
      <c r="ZX10" s="24"/>
      <c r="ZY10" s="24"/>
      <c r="ZZ10" s="24"/>
      <c r="AAA10" s="24"/>
      <c r="AAB10" s="24"/>
      <c r="AAC10" s="24"/>
      <c r="AAD10" s="24"/>
      <c r="AAE10" s="24"/>
      <c r="AAF10" s="24"/>
      <c r="AAG10" s="24"/>
      <c r="AAH10" s="24"/>
      <c r="AAI10" s="24"/>
      <c r="AAJ10" s="24"/>
      <c r="AAK10" s="24"/>
      <c r="AAL10" s="24"/>
      <c r="AAM10" s="24"/>
      <c r="AAN10" s="24"/>
      <c r="AAO10" s="24"/>
      <c r="AAP10" s="24"/>
      <c r="AAQ10" s="24"/>
      <c r="AAR10" s="24"/>
      <c r="AAS10" s="24"/>
      <c r="AAT10" s="24"/>
      <c r="AAU10" s="24"/>
      <c r="AAV10" s="24"/>
      <c r="AAW10" s="24"/>
      <c r="AAX10" s="24"/>
      <c r="AAY10" s="24"/>
      <c r="AAZ10" s="24"/>
      <c r="ABA10" s="24"/>
      <c r="ABB10" s="24"/>
      <c r="ABC10" s="24"/>
      <c r="ABD10" s="24"/>
      <c r="ABE10" s="24"/>
      <c r="ABF10" s="24"/>
      <c r="ABG10" s="24"/>
      <c r="ABH10" s="24"/>
      <c r="ABI10" s="24"/>
      <c r="ABJ10" s="24"/>
      <c r="ABK10" s="24"/>
      <c r="ABL10" s="24"/>
      <c r="ABM10" s="24"/>
      <c r="ABN10" s="24"/>
      <c r="ABO10" s="24"/>
      <c r="ABP10" s="24"/>
      <c r="ABQ10" s="24"/>
      <c r="ABR10" s="24"/>
      <c r="ABS10" s="24"/>
      <c r="ABT10" s="24"/>
      <c r="ABU10" s="24"/>
      <c r="ABV10" s="24"/>
      <c r="ABW10" s="24"/>
      <c r="ABX10" s="24"/>
      <c r="ABY10" s="24"/>
      <c r="ABZ10" s="24"/>
      <c r="ACA10" s="24"/>
      <c r="ACB10" s="24"/>
      <c r="ACC10" s="24"/>
      <c r="ACD10" s="24"/>
      <c r="ACE10" s="24"/>
      <c r="ACF10" s="24"/>
      <c r="ACG10" s="24"/>
      <c r="ACH10" s="24"/>
      <c r="ACI10" s="24"/>
      <c r="ACJ10" s="24"/>
      <c r="ACK10" s="24"/>
      <c r="ACL10" s="24"/>
      <c r="ACM10" s="24"/>
      <c r="ACN10" s="24"/>
      <c r="ACO10" s="24"/>
      <c r="ACP10" s="24"/>
      <c r="ACQ10" s="24"/>
      <c r="ACR10" s="24"/>
      <c r="ACS10" s="24"/>
      <c r="ACT10" s="24"/>
      <c r="ACU10" s="24"/>
      <c r="ACV10" s="24"/>
      <c r="ACW10" s="24"/>
      <c r="ACX10" s="24"/>
      <c r="ACY10" s="24"/>
      <c r="ACZ10" s="24"/>
      <c r="ADA10" s="24"/>
      <c r="ADB10" s="24"/>
      <c r="ADC10" s="24"/>
      <c r="ADD10" s="24"/>
      <c r="ADE10" s="24"/>
      <c r="ADF10" s="24"/>
      <c r="ADG10" s="24"/>
      <c r="ADH10" s="24"/>
      <c r="ADI10" s="24"/>
      <c r="ADJ10" s="24"/>
      <c r="ADK10" s="24"/>
      <c r="ADL10" s="24"/>
      <c r="ADM10" s="24"/>
      <c r="ADN10" s="24"/>
      <c r="ADO10" s="24"/>
      <c r="ADP10" s="24"/>
      <c r="ADQ10" s="24"/>
      <c r="ADR10" s="24"/>
      <c r="ADS10" s="24"/>
      <c r="ADT10" s="24"/>
      <c r="ADU10" s="24"/>
      <c r="ADV10" s="24"/>
      <c r="ADW10" s="24"/>
      <c r="ADX10" s="24"/>
      <c r="ADY10" s="24"/>
      <c r="ADZ10" s="24"/>
      <c r="AEA10" s="24"/>
      <c r="AEB10" s="24"/>
      <c r="AEC10" s="24"/>
      <c r="AED10" s="24"/>
      <c r="AEE10" s="24"/>
      <c r="AEF10" s="24"/>
      <c r="AEG10" s="24"/>
      <c r="AEH10" s="24"/>
      <c r="AEI10" s="24"/>
      <c r="AEJ10" s="24"/>
      <c r="AEK10" s="24"/>
      <c r="AEL10" s="24"/>
      <c r="AEM10" s="24"/>
      <c r="AEN10" s="24"/>
      <c r="AEO10" s="24"/>
      <c r="AEP10" s="24"/>
      <c r="AEQ10" s="24"/>
      <c r="AER10" s="24"/>
      <c r="AES10" s="24"/>
      <c r="AET10" s="24"/>
      <c r="AEU10" s="24"/>
      <c r="AEV10" s="24"/>
      <c r="AEW10" s="24"/>
      <c r="AEX10" s="24"/>
      <c r="AEY10" s="24"/>
      <c r="AEZ10" s="24"/>
      <c r="AFA10" s="24"/>
      <c r="AFB10" s="24"/>
      <c r="AFC10" s="24"/>
      <c r="AFD10" s="24"/>
      <c r="AFE10" s="24"/>
      <c r="AFF10" s="24"/>
      <c r="AFG10" s="24"/>
      <c r="AFH10" s="24"/>
      <c r="AFI10" s="24"/>
      <c r="AFJ10" s="24"/>
      <c r="AFK10" s="24"/>
      <c r="AFL10" s="24"/>
      <c r="AFM10" s="24"/>
      <c r="AFN10" s="24"/>
      <c r="AFO10" s="24"/>
      <c r="AFP10" s="24"/>
      <c r="AFQ10" s="24"/>
      <c r="AFR10" s="24"/>
      <c r="AFS10" s="24"/>
      <c r="AFT10" s="24"/>
      <c r="AFU10" s="24"/>
      <c r="AFV10" s="24"/>
      <c r="AFW10" s="24"/>
      <c r="AFX10" s="24"/>
      <c r="AFY10" s="24"/>
      <c r="AFZ10" s="24"/>
      <c r="AGA10" s="24"/>
      <c r="AGB10" s="24"/>
      <c r="AGC10" s="24"/>
      <c r="AGD10" s="24"/>
      <c r="AGE10" s="24"/>
      <c r="AGF10" s="24"/>
      <c r="AGG10" s="24"/>
      <c r="AGH10" s="24"/>
      <c r="AGI10" s="24"/>
      <c r="AGJ10" s="24"/>
      <c r="AGK10" s="24"/>
      <c r="AGL10" s="24"/>
      <c r="AGM10" s="24"/>
      <c r="AGN10" s="24"/>
      <c r="AGO10" s="24"/>
      <c r="AGP10" s="24"/>
      <c r="AGQ10" s="24"/>
      <c r="AGR10" s="24"/>
      <c r="AGS10" s="24"/>
      <c r="AGT10" s="24"/>
      <c r="AGU10" s="24"/>
      <c r="AGV10" s="24"/>
      <c r="AGW10" s="24"/>
      <c r="AGX10" s="24"/>
      <c r="AGY10" s="24"/>
      <c r="AGZ10" s="24"/>
      <c r="AHA10" s="24"/>
      <c r="AHB10" s="24"/>
      <c r="AHC10" s="24"/>
      <c r="AHD10" s="24"/>
      <c r="AHE10" s="24"/>
      <c r="AHF10" s="24"/>
      <c r="AHG10" s="24"/>
      <c r="AHH10" s="24"/>
      <c r="AHI10" s="24"/>
      <c r="AHJ10" s="24"/>
      <c r="AHK10" s="24"/>
      <c r="AHL10" s="24"/>
      <c r="AHM10" s="24"/>
      <c r="AHN10" s="24"/>
      <c r="AHO10" s="24"/>
      <c r="AHP10" s="24"/>
      <c r="AHQ10" s="24"/>
      <c r="AHR10" s="24"/>
      <c r="AHS10" s="24"/>
      <c r="AHT10" s="24"/>
      <c r="AHU10" s="24"/>
      <c r="AHV10" s="24"/>
      <c r="AHW10" s="24"/>
      <c r="AHX10" s="24"/>
      <c r="AHY10" s="24"/>
      <c r="AHZ10" s="24"/>
      <c r="AIA10" s="24"/>
      <c r="AIB10" s="24"/>
      <c r="AIC10" s="24"/>
      <c r="AID10" s="24"/>
      <c r="AIE10" s="24"/>
      <c r="AIF10" s="24"/>
      <c r="AIG10" s="24"/>
      <c r="AIH10" s="24"/>
      <c r="AII10" s="24"/>
      <c r="AIJ10" s="24"/>
      <c r="AIK10" s="24"/>
      <c r="AIL10" s="24"/>
      <c r="AIM10" s="24"/>
      <c r="AIN10" s="24"/>
      <c r="AIO10" s="24"/>
      <c r="AIP10" s="24"/>
      <c r="AIQ10" s="24"/>
      <c r="AIR10" s="24"/>
      <c r="AIS10" s="24"/>
      <c r="AIT10" s="24"/>
      <c r="AIU10" s="24"/>
      <c r="AIV10" s="24"/>
      <c r="AIW10" s="24"/>
      <c r="AIX10" s="24"/>
      <c r="AIY10" s="24"/>
      <c r="AIZ10" s="24"/>
      <c r="AJA10" s="24"/>
      <c r="AJB10" s="24"/>
      <c r="AJC10" s="24"/>
      <c r="AJD10" s="24"/>
      <c r="AJE10" s="24"/>
      <c r="AJF10" s="24"/>
      <c r="AJG10" s="24"/>
      <c r="AJH10" s="24"/>
      <c r="AJI10" s="24"/>
      <c r="AJJ10" s="24"/>
      <c r="AJK10" s="24"/>
      <c r="AJL10" s="24"/>
      <c r="AJM10" s="24"/>
      <c r="AJN10" s="24"/>
      <c r="AJO10" s="24"/>
      <c r="AJP10" s="24"/>
      <c r="AJQ10" s="24"/>
      <c r="AJR10" s="24"/>
      <c r="AJS10" s="24"/>
      <c r="AJT10" s="24"/>
      <c r="AJU10" s="24"/>
      <c r="AJV10" s="24"/>
      <c r="AJW10" s="24"/>
      <c r="AJX10" s="24"/>
      <c r="AJY10" s="24"/>
      <c r="AJZ10" s="24"/>
      <c r="AKA10" s="24"/>
      <c r="AKB10" s="24"/>
      <c r="AKC10" s="24"/>
      <c r="AKD10" s="24"/>
      <c r="AKE10" s="24"/>
      <c r="AKF10" s="24"/>
      <c r="AKG10" s="24"/>
      <c r="AKH10" s="24"/>
      <c r="AKI10" s="24"/>
      <c r="AKJ10" s="24"/>
      <c r="AKK10" s="24"/>
      <c r="AKL10" s="24"/>
      <c r="AKM10" s="24"/>
      <c r="AKN10" s="24"/>
      <c r="AKO10" s="24"/>
      <c r="AKP10" s="24"/>
      <c r="AKQ10" s="24"/>
      <c r="AKR10" s="24"/>
      <c r="AKS10" s="24"/>
      <c r="AKT10" s="24"/>
      <c r="AKU10" s="24"/>
      <c r="AKV10" s="24"/>
      <c r="AKW10" s="24"/>
      <c r="AKX10" s="24"/>
      <c r="AKY10" s="24"/>
      <c r="AKZ10" s="24"/>
      <c r="ALA10" s="24"/>
      <c r="ALB10" s="24"/>
      <c r="ALC10" s="24"/>
      <c r="ALD10" s="24"/>
      <c r="ALE10" s="24"/>
      <c r="ALF10" s="24"/>
      <c r="ALG10" s="24"/>
      <c r="ALH10" s="24"/>
      <c r="ALI10" s="24"/>
      <c r="ALJ10" s="24"/>
      <c r="ALK10" s="24"/>
      <c r="ALL10" s="24"/>
      <c r="ALM10" s="24"/>
      <c r="ALN10" s="24"/>
      <c r="ALO10" s="24"/>
      <c r="ALP10" s="24"/>
      <c r="ALQ10" s="24"/>
      <c r="ALR10" s="24"/>
      <c r="ALS10" s="24"/>
      <c r="ALT10" s="24"/>
      <c r="ALU10" s="24"/>
      <c r="ALV10" s="24"/>
      <c r="ALW10" s="24"/>
      <c r="ALX10" s="24"/>
      <c r="ALY10" s="24"/>
      <c r="ALZ10" s="24"/>
      <c r="AMA10" s="24"/>
      <c r="AMB10" s="24"/>
      <c r="AMC10" s="24"/>
    </row>
    <row r="11" spans="1:1017" ht="15.75" x14ac:dyDescent="0.25">
      <c r="A11" s="40" t="s">
        <v>8</v>
      </c>
      <c r="B11" s="134">
        <f t="shared" si="0"/>
        <v>0</v>
      </c>
      <c r="C11" s="184"/>
      <c r="D11" s="135"/>
      <c r="E11" s="136"/>
      <c r="F11" s="137"/>
      <c r="G11" s="137"/>
      <c r="H11" s="184"/>
      <c r="I11" s="135"/>
      <c r="J11" s="136"/>
      <c r="K11" s="147"/>
      <c r="L11" s="289"/>
      <c r="M11" s="196"/>
      <c r="N11" s="196"/>
      <c r="O11" s="197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24"/>
      <c r="DT11" s="24"/>
      <c r="DU11" s="24"/>
      <c r="DV11" s="24"/>
      <c r="DW11" s="24"/>
      <c r="DX11" s="24"/>
      <c r="DY11" s="24"/>
      <c r="DZ11" s="24"/>
      <c r="EA11" s="24"/>
      <c r="EB11" s="24"/>
      <c r="EC11" s="24"/>
      <c r="ED11" s="24"/>
      <c r="EE11" s="24"/>
      <c r="EF11" s="24"/>
      <c r="EG11" s="24"/>
      <c r="EH11" s="24"/>
      <c r="EI11" s="24"/>
      <c r="EJ11" s="24"/>
      <c r="EK11" s="24"/>
      <c r="EL11" s="24"/>
      <c r="EM11" s="24"/>
      <c r="EN11" s="24"/>
      <c r="EO11" s="24"/>
      <c r="EP11" s="24"/>
      <c r="EQ11" s="24"/>
      <c r="ER11" s="24"/>
      <c r="ES11" s="24"/>
      <c r="ET11" s="24"/>
      <c r="EU11" s="24"/>
      <c r="EV11" s="24"/>
      <c r="EW11" s="24"/>
      <c r="EX11" s="24"/>
      <c r="EY11" s="24"/>
      <c r="EZ11" s="24"/>
      <c r="FA11" s="24"/>
      <c r="FB11" s="24"/>
      <c r="FC11" s="24"/>
      <c r="FD11" s="24"/>
      <c r="FE11" s="24"/>
      <c r="FF11" s="24"/>
      <c r="FG11" s="24"/>
      <c r="FH11" s="24"/>
      <c r="FI11" s="24"/>
      <c r="FJ11" s="24"/>
      <c r="FK11" s="24"/>
      <c r="FL11" s="24"/>
      <c r="FM11" s="24"/>
      <c r="FN11" s="24"/>
      <c r="FO11" s="24"/>
      <c r="FP11" s="24"/>
      <c r="FQ11" s="24"/>
      <c r="FR11" s="24"/>
      <c r="FS11" s="24"/>
      <c r="FT11" s="24"/>
      <c r="FU11" s="24"/>
      <c r="FV11" s="24"/>
      <c r="FW11" s="24"/>
      <c r="FX11" s="24"/>
      <c r="FY11" s="24"/>
      <c r="FZ11" s="24"/>
      <c r="GA11" s="24"/>
      <c r="GB11" s="24"/>
      <c r="GC11" s="24"/>
      <c r="GD11" s="24"/>
      <c r="GE11" s="24"/>
      <c r="GF11" s="24"/>
      <c r="GG11" s="24"/>
      <c r="GH11" s="24"/>
      <c r="GI11" s="24"/>
      <c r="GJ11" s="24"/>
      <c r="GK11" s="24"/>
      <c r="GL11" s="24"/>
      <c r="GM11" s="24"/>
      <c r="GN11" s="24"/>
      <c r="GO11" s="24"/>
      <c r="GP11" s="24"/>
      <c r="GQ11" s="24"/>
      <c r="GR11" s="24"/>
      <c r="GS11" s="24"/>
      <c r="GT11" s="24"/>
      <c r="GU11" s="24"/>
      <c r="GV11" s="24"/>
      <c r="GW11" s="24"/>
      <c r="GX11" s="24"/>
      <c r="GY11" s="24"/>
      <c r="GZ11" s="24"/>
      <c r="HA11" s="24"/>
      <c r="HB11" s="24"/>
      <c r="HC11" s="24"/>
      <c r="HD11" s="24"/>
      <c r="HE11" s="24"/>
      <c r="HF11" s="24"/>
      <c r="HG11" s="24"/>
      <c r="HH11" s="24"/>
      <c r="HI11" s="24"/>
      <c r="HJ11" s="24"/>
      <c r="HK11" s="24"/>
      <c r="HL11" s="24"/>
      <c r="HM11" s="24"/>
      <c r="HN11" s="24"/>
      <c r="HO11" s="24"/>
      <c r="HP11" s="24"/>
      <c r="HQ11" s="24"/>
      <c r="HR11" s="24"/>
      <c r="HS11" s="24"/>
      <c r="HT11" s="24"/>
      <c r="HU11" s="24"/>
      <c r="HV11" s="24"/>
      <c r="HW11" s="24"/>
      <c r="HX11" s="24"/>
      <c r="HY11" s="24"/>
      <c r="HZ11" s="24"/>
      <c r="IA11" s="24"/>
      <c r="IB11" s="24"/>
      <c r="IC11" s="24"/>
      <c r="ID11" s="24"/>
      <c r="IE11" s="24"/>
      <c r="IF11" s="24"/>
      <c r="IG11" s="24"/>
      <c r="IH11" s="24"/>
      <c r="II11" s="24"/>
      <c r="IJ11" s="24"/>
      <c r="IK11" s="24"/>
      <c r="IL11" s="24"/>
      <c r="IM11" s="24"/>
      <c r="IN11" s="24"/>
      <c r="IO11" s="24"/>
      <c r="IP11" s="24"/>
      <c r="IQ11" s="24"/>
      <c r="IR11" s="24"/>
      <c r="IS11" s="24"/>
      <c r="IT11" s="24"/>
      <c r="IU11" s="24"/>
      <c r="IV11" s="24"/>
      <c r="IW11" s="24"/>
      <c r="IX11" s="24"/>
      <c r="IY11" s="24"/>
      <c r="IZ11" s="24"/>
      <c r="JA11" s="24"/>
      <c r="JB11" s="24"/>
      <c r="JC11" s="24"/>
      <c r="JD11" s="24"/>
      <c r="JE11" s="24"/>
      <c r="JF11" s="24"/>
      <c r="JG11" s="24"/>
      <c r="JH11" s="24"/>
      <c r="JI11" s="24"/>
      <c r="JJ11" s="24"/>
      <c r="JK11" s="24"/>
      <c r="JL11" s="24"/>
      <c r="JM11" s="24"/>
      <c r="JN11" s="24"/>
      <c r="JO11" s="24"/>
      <c r="JP11" s="24"/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  <c r="KQ11" s="24"/>
      <c r="KR11" s="24"/>
      <c r="KS11" s="24"/>
      <c r="KT11" s="24"/>
      <c r="KU11" s="24"/>
      <c r="KV11" s="24"/>
      <c r="KW11" s="24"/>
      <c r="KX11" s="24"/>
      <c r="KY11" s="24"/>
      <c r="KZ11" s="24"/>
      <c r="LA11" s="24"/>
      <c r="LB11" s="24"/>
      <c r="LC11" s="24"/>
      <c r="LD11" s="24"/>
      <c r="LE11" s="24"/>
      <c r="LF11" s="24"/>
      <c r="LG11" s="24"/>
      <c r="LH11" s="24"/>
      <c r="LI11" s="24"/>
      <c r="LJ11" s="24"/>
      <c r="LK11" s="24"/>
      <c r="LL11" s="24"/>
      <c r="LM11" s="24"/>
      <c r="LN11" s="24"/>
      <c r="LO11" s="24"/>
      <c r="LP11" s="24"/>
      <c r="LQ11" s="24"/>
      <c r="LR11" s="24"/>
      <c r="LS11" s="24"/>
      <c r="LT11" s="24"/>
      <c r="LU11" s="24"/>
      <c r="LV11" s="24"/>
      <c r="LW11" s="24"/>
      <c r="LX11" s="24"/>
      <c r="LY11" s="24"/>
      <c r="LZ11" s="24"/>
      <c r="MA11" s="24"/>
      <c r="MB11" s="24"/>
      <c r="MC11" s="24"/>
      <c r="MD11" s="24"/>
      <c r="ME11" s="24"/>
      <c r="MF11" s="24"/>
      <c r="MG11" s="24"/>
      <c r="MH11" s="24"/>
      <c r="MI11" s="24"/>
      <c r="MJ11" s="24"/>
      <c r="MK11" s="24"/>
      <c r="ML11" s="24"/>
      <c r="MM11" s="24"/>
      <c r="MN11" s="24"/>
      <c r="MO11" s="24"/>
      <c r="MP11" s="24"/>
      <c r="MQ11" s="24"/>
      <c r="MR11" s="24"/>
      <c r="MS11" s="24"/>
      <c r="MT11" s="24"/>
      <c r="MU11" s="24"/>
      <c r="MV11" s="24"/>
      <c r="MW11" s="24"/>
      <c r="MX11" s="24"/>
      <c r="MY11" s="24"/>
      <c r="MZ11" s="24"/>
      <c r="NA11" s="24"/>
      <c r="NB11" s="24"/>
      <c r="NC11" s="24"/>
      <c r="ND11" s="24"/>
      <c r="NE11" s="24"/>
      <c r="NF11" s="24"/>
      <c r="NG11" s="24"/>
      <c r="NH11" s="24"/>
      <c r="NI11" s="24"/>
      <c r="NJ11" s="24"/>
      <c r="NK11" s="24"/>
      <c r="NL11" s="24"/>
      <c r="NM11" s="24"/>
      <c r="NN11" s="24"/>
      <c r="NO11" s="24"/>
      <c r="NP11" s="24"/>
      <c r="NQ11" s="24"/>
      <c r="NR11" s="24"/>
      <c r="NS11" s="24"/>
      <c r="NT11" s="24"/>
      <c r="NU11" s="24"/>
      <c r="NV11" s="24"/>
      <c r="NW11" s="24"/>
      <c r="NX11" s="24"/>
      <c r="NY11" s="24"/>
      <c r="NZ11" s="24"/>
      <c r="OA11" s="24"/>
      <c r="OB11" s="24"/>
      <c r="OC11" s="24"/>
      <c r="OD11" s="24"/>
      <c r="OE11" s="24"/>
      <c r="OF11" s="24"/>
      <c r="OG11" s="24"/>
      <c r="OH11" s="24"/>
      <c r="OI11" s="24"/>
      <c r="OJ11" s="24"/>
      <c r="OK11" s="24"/>
      <c r="OL11" s="24"/>
      <c r="OM11" s="24"/>
      <c r="ON11" s="24"/>
      <c r="OO11" s="24"/>
      <c r="OP11" s="24"/>
      <c r="OQ11" s="24"/>
      <c r="OR11" s="24"/>
      <c r="OS11" s="24"/>
      <c r="OT11" s="24"/>
      <c r="OU11" s="24"/>
      <c r="OV11" s="24"/>
      <c r="OW11" s="24"/>
      <c r="OX11" s="24"/>
      <c r="OY11" s="24"/>
      <c r="OZ11" s="24"/>
      <c r="PA11" s="24"/>
      <c r="PB11" s="24"/>
      <c r="PC11" s="24"/>
      <c r="PD11" s="24"/>
      <c r="PE11" s="24"/>
      <c r="PF11" s="24"/>
      <c r="PG11" s="24"/>
      <c r="PH11" s="24"/>
      <c r="PI11" s="24"/>
      <c r="PJ11" s="24"/>
      <c r="PK11" s="24"/>
      <c r="PL11" s="24"/>
      <c r="PM11" s="24"/>
      <c r="PN11" s="24"/>
      <c r="PO11" s="24"/>
      <c r="PP11" s="24"/>
      <c r="PQ11" s="24"/>
      <c r="PR11" s="24"/>
      <c r="PS11" s="24"/>
      <c r="PT11" s="24"/>
      <c r="PU11" s="24"/>
      <c r="PV11" s="24"/>
      <c r="PW11" s="24"/>
      <c r="PX11" s="24"/>
      <c r="PY11" s="24"/>
      <c r="PZ11" s="24"/>
      <c r="QA11" s="24"/>
      <c r="QB11" s="24"/>
      <c r="QC11" s="24"/>
      <c r="QD11" s="24"/>
      <c r="QE11" s="24"/>
      <c r="QF11" s="24"/>
      <c r="QG11" s="24"/>
      <c r="QH11" s="24"/>
      <c r="QI11" s="24"/>
      <c r="QJ11" s="24"/>
      <c r="QK11" s="24"/>
      <c r="QL11" s="24"/>
      <c r="QM11" s="24"/>
      <c r="QN11" s="24"/>
      <c r="QO11" s="24"/>
      <c r="QP11" s="24"/>
      <c r="QQ11" s="24"/>
      <c r="QR11" s="24"/>
      <c r="QS11" s="24"/>
      <c r="QT11" s="24"/>
      <c r="QU11" s="24"/>
      <c r="QV11" s="24"/>
      <c r="QW11" s="24"/>
      <c r="QX11" s="24"/>
      <c r="QY11" s="24"/>
      <c r="QZ11" s="24"/>
      <c r="RA11" s="24"/>
      <c r="RB11" s="24"/>
      <c r="RC11" s="24"/>
      <c r="RD11" s="24"/>
      <c r="RE11" s="24"/>
      <c r="RF11" s="24"/>
      <c r="RG11" s="24"/>
      <c r="RH11" s="24"/>
      <c r="RI11" s="24"/>
      <c r="RJ11" s="24"/>
      <c r="RK11" s="24"/>
      <c r="RL11" s="24"/>
      <c r="RM11" s="24"/>
      <c r="RN11" s="24"/>
      <c r="RO11" s="24"/>
      <c r="RP11" s="24"/>
      <c r="RQ11" s="24"/>
      <c r="RR11" s="24"/>
      <c r="RS11" s="24"/>
      <c r="RT11" s="24"/>
      <c r="RU11" s="24"/>
      <c r="RV11" s="24"/>
      <c r="RW11" s="24"/>
      <c r="RX11" s="24"/>
      <c r="RY11" s="24"/>
      <c r="RZ11" s="24"/>
      <c r="SA11" s="24"/>
      <c r="SB11" s="24"/>
      <c r="SC11" s="24"/>
      <c r="SD11" s="24"/>
      <c r="SE11" s="24"/>
      <c r="SF11" s="24"/>
      <c r="SG11" s="24"/>
      <c r="SH11" s="24"/>
      <c r="SI11" s="24"/>
      <c r="SJ11" s="24"/>
      <c r="SK11" s="24"/>
      <c r="SL11" s="24"/>
      <c r="SM11" s="24"/>
      <c r="SN11" s="24"/>
      <c r="SO11" s="24"/>
      <c r="SP11" s="24"/>
      <c r="SQ11" s="24"/>
      <c r="SR11" s="24"/>
      <c r="SS11" s="24"/>
      <c r="ST11" s="24"/>
      <c r="SU11" s="24"/>
      <c r="SV11" s="24"/>
      <c r="SW11" s="24"/>
      <c r="SX11" s="24"/>
      <c r="SY11" s="24"/>
      <c r="SZ11" s="24"/>
      <c r="TA11" s="24"/>
      <c r="TB11" s="24"/>
      <c r="TC11" s="24"/>
      <c r="TD11" s="24"/>
      <c r="TE11" s="24"/>
      <c r="TF11" s="24"/>
      <c r="TG11" s="24"/>
      <c r="TH11" s="24"/>
      <c r="TI11" s="24"/>
      <c r="TJ11" s="24"/>
      <c r="TK11" s="24"/>
      <c r="TL11" s="24"/>
      <c r="TM11" s="24"/>
      <c r="TN11" s="24"/>
      <c r="TO11" s="24"/>
      <c r="TP11" s="24"/>
      <c r="TQ11" s="24"/>
      <c r="TR11" s="24"/>
      <c r="TS11" s="24"/>
      <c r="TT11" s="24"/>
      <c r="TU11" s="24"/>
      <c r="TV11" s="24"/>
      <c r="TW11" s="24"/>
      <c r="TX11" s="24"/>
      <c r="TY11" s="24"/>
      <c r="TZ11" s="24"/>
      <c r="UA11" s="24"/>
      <c r="UB11" s="24"/>
      <c r="UC11" s="24"/>
      <c r="UD11" s="24"/>
      <c r="UE11" s="24"/>
      <c r="UF11" s="24"/>
      <c r="UG11" s="24"/>
      <c r="UH11" s="24"/>
      <c r="UI11" s="24"/>
      <c r="UJ11" s="24"/>
      <c r="UK11" s="24"/>
      <c r="UL11" s="24"/>
      <c r="UM11" s="24"/>
      <c r="UN11" s="24"/>
      <c r="UO11" s="24"/>
      <c r="UP11" s="24"/>
      <c r="UQ11" s="24"/>
      <c r="UR11" s="24"/>
      <c r="US11" s="24"/>
      <c r="UT11" s="24"/>
      <c r="UU11" s="24"/>
      <c r="UV11" s="24"/>
      <c r="UW11" s="24"/>
      <c r="UX11" s="24"/>
      <c r="UY11" s="24"/>
      <c r="UZ11" s="24"/>
      <c r="VA11" s="24"/>
      <c r="VB11" s="24"/>
      <c r="VC11" s="24"/>
      <c r="VD11" s="24"/>
      <c r="VE11" s="24"/>
      <c r="VF11" s="24"/>
      <c r="VG11" s="24"/>
      <c r="VH11" s="24"/>
      <c r="VI11" s="24"/>
      <c r="VJ11" s="24"/>
      <c r="VK11" s="24"/>
      <c r="VL11" s="24"/>
      <c r="VM11" s="24"/>
      <c r="VN11" s="24"/>
      <c r="VO11" s="24"/>
      <c r="VP11" s="24"/>
      <c r="VQ11" s="24"/>
      <c r="VR11" s="24"/>
      <c r="VS11" s="24"/>
      <c r="VT11" s="24"/>
      <c r="VU11" s="24"/>
      <c r="VV11" s="24"/>
      <c r="VW11" s="24"/>
      <c r="VX11" s="24"/>
      <c r="VY11" s="24"/>
      <c r="VZ11" s="24"/>
      <c r="WA11" s="24"/>
      <c r="WB11" s="24"/>
      <c r="WC11" s="24"/>
      <c r="WD11" s="24"/>
      <c r="WE11" s="24"/>
      <c r="WF11" s="24"/>
      <c r="WG11" s="24"/>
      <c r="WH11" s="24"/>
      <c r="WI11" s="24"/>
      <c r="WJ11" s="24"/>
      <c r="WK11" s="24"/>
      <c r="WL11" s="24"/>
      <c r="WM11" s="24"/>
      <c r="WN11" s="24"/>
      <c r="WO11" s="24"/>
      <c r="WP11" s="24"/>
      <c r="WQ11" s="24"/>
      <c r="WR11" s="24"/>
      <c r="WS11" s="24"/>
      <c r="WT11" s="24"/>
      <c r="WU11" s="24"/>
      <c r="WV11" s="24"/>
      <c r="WW11" s="24"/>
      <c r="WX11" s="24"/>
      <c r="WY11" s="24"/>
      <c r="WZ11" s="24"/>
      <c r="XA11" s="24"/>
      <c r="XB11" s="24"/>
      <c r="XC11" s="24"/>
      <c r="XD11" s="24"/>
      <c r="XE11" s="24"/>
      <c r="XF11" s="24"/>
      <c r="XG11" s="24"/>
      <c r="XH11" s="24"/>
      <c r="XI11" s="24"/>
      <c r="XJ11" s="24"/>
      <c r="XK11" s="24"/>
      <c r="XL11" s="24"/>
      <c r="XM11" s="24"/>
      <c r="XN11" s="24"/>
      <c r="XO11" s="24"/>
      <c r="XP11" s="24"/>
      <c r="XQ11" s="24"/>
      <c r="XR11" s="24"/>
      <c r="XS11" s="24"/>
      <c r="XT11" s="24"/>
      <c r="XU11" s="24"/>
      <c r="XV11" s="24"/>
      <c r="XW11" s="24"/>
      <c r="XX11" s="24"/>
      <c r="XY11" s="24"/>
      <c r="XZ11" s="24"/>
      <c r="YA11" s="24"/>
      <c r="YB11" s="24"/>
      <c r="YC11" s="24"/>
      <c r="YD11" s="24"/>
      <c r="YE11" s="24"/>
      <c r="YF11" s="24"/>
      <c r="YG11" s="24"/>
      <c r="YH11" s="24"/>
      <c r="YI11" s="24"/>
      <c r="YJ11" s="24"/>
      <c r="YK11" s="24"/>
      <c r="YL11" s="24"/>
      <c r="YM11" s="24"/>
      <c r="YN11" s="24"/>
      <c r="YO11" s="24"/>
      <c r="YP11" s="24"/>
      <c r="YQ11" s="24"/>
      <c r="YR11" s="24"/>
      <c r="YS11" s="24"/>
      <c r="YT11" s="24"/>
      <c r="YU11" s="24"/>
      <c r="YV11" s="24"/>
      <c r="YW11" s="24"/>
      <c r="YX11" s="24"/>
      <c r="YY11" s="24"/>
      <c r="YZ11" s="24"/>
      <c r="ZA11" s="24"/>
      <c r="ZB11" s="24"/>
      <c r="ZC11" s="24"/>
      <c r="ZD11" s="24"/>
      <c r="ZE11" s="24"/>
      <c r="ZF11" s="24"/>
      <c r="ZG11" s="24"/>
      <c r="ZH11" s="24"/>
      <c r="ZI11" s="24"/>
      <c r="ZJ11" s="24"/>
      <c r="ZK11" s="24"/>
      <c r="ZL11" s="24"/>
      <c r="ZM11" s="24"/>
      <c r="ZN11" s="24"/>
      <c r="ZO11" s="24"/>
      <c r="ZP11" s="24"/>
      <c r="ZQ11" s="24"/>
      <c r="ZR11" s="24"/>
      <c r="ZS11" s="24"/>
      <c r="ZT11" s="24"/>
      <c r="ZU11" s="24"/>
      <c r="ZV11" s="24"/>
      <c r="ZW11" s="24"/>
      <c r="ZX11" s="24"/>
      <c r="ZY11" s="24"/>
      <c r="ZZ11" s="24"/>
      <c r="AAA11" s="24"/>
      <c r="AAB11" s="24"/>
      <c r="AAC11" s="24"/>
      <c r="AAD11" s="24"/>
      <c r="AAE11" s="24"/>
      <c r="AAF11" s="24"/>
      <c r="AAG11" s="24"/>
      <c r="AAH11" s="24"/>
      <c r="AAI11" s="24"/>
      <c r="AAJ11" s="24"/>
      <c r="AAK11" s="24"/>
      <c r="AAL11" s="24"/>
      <c r="AAM11" s="24"/>
      <c r="AAN11" s="24"/>
      <c r="AAO11" s="24"/>
      <c r="AAP11" s="24"/>
      <c r="AAQ11" s="24"/>
      <c r="AAR11" s="24"/>
      <c r="AAS11" s="24"/>
      <c r="AAT11" s="24"/>
      <c r="AAU11" s="24"/>
      <c r="AAV11" s="24"/>
      <c r="AAW11" s="24"/>
      <c r="AAX11" s="24"/>
      <c r="AAY11" s="24"/>
      <c r="AAZ11" s="24"/>
      <c r="ABA11" s="24"/>
      <c r="ABB11" s="24"/>
      <c r="ABC11" s="24"/>
      <c r="ABD11" s="24"/>
      <c r="ABE11" s="24"/>
      <c r="ABF11" s="24"/>
      <c r="ABG11" s="24"/>
      <c r="ABH11" s="24"/>
      <c r="ABI11" s="24"/>
      <c r="ABJ11" s="24"/>
      <c r="ABK11" s="24"/>
      <c r="ABL11" s="24"/>
      <c r="ABM11" s="24"/>
      <c r="ABN11" s="24"/>
      <c r="ABO11" s="24"/>
      <c r="ABP11" s="24"/>
      <c r="ABQ11" s="24"/>
      <c r="ABR11" s="24"/>
      <c r="ABS11" s="24"/>
      <c r="ABT11" s="24"/>
      <c r="ABU11" s="24"/>
      <c r="ABV11" s="24"/>
      <c r="ABW11" s="24"/>
      <c r="ABX11" s="24"/>
      <c r="ABY11" s="24"/>
      <c r="ABZ11" s="24"/>
      <c r="ACA11" s="24"/>
      <c r="ACB11" s="24"/>
      <c r="ACC11" s="24"/>
      <c r="ACD11" s="24"/>
      <c r="ACE11" s="24"/>
      <c r="ACF11" s="24"/>
      <c r="ACG11" s="24"/>
      <c r="ACH11" s="24"/>
      <c r="ACI11" s="24"/>
      <c r="ACJ11" s="24"/>
      <c r="ACK11" s="24"/>
      <c r="ACL11" s="24"/>
      <c r="ACM11" s="24"/>
      <c r="ACN11" s="24"/>
      <c r="ACO11" s="24"/>
      <c r="ACP11" s="24"/>
      <c r="ACQ11" s="24"/>
      <c r="ACR11" s="24"/>
      <c r="ACS11" s="24"/>
      <c r="ACT11" s="24"/>
      <c r="ACU11" s="24"/>
      <c r="ACV11" s="24"/>
      <c r="ACW11" s="24"/>
      <c r="ACX11" s="24"/>
      <c r="ACY11" s="24"/>
      <c r="ACZ11" s="24"/>
      <c r="ADA11" s="24"/>
      <c r="ADB11" s="24"/>
      <c r="ADC11" s="24"/>
      <c r="ADD11" s="24"/>
      <c r="ADE11" s="24"/>
      <c r="ADF11" s="24"/>
      <c r="ADG11" s="24"/>
      <c r="ADH11" s="24"/>
      <c r="ADI11" s="24"/>
      <c r="ADJ11" s="24"/>
      <c r="ADK11" s="24"/>
      <c r="ADL11" s="24"/>
      <c r="ADM11" s="24"/>
      <c r="ADN11" s="24"/>
      <c r="ADO11" s="24"/>
      <c r="ADP11" s="24"/>
      <c r="ADQ11" s="24"/>
      <c r="ADR11" s="24"/>
      <c r="ADS11" s="24"/>
      <c r="ADT11" s="24"/>
      <c r="ADU11" s="24"/>
      <c r="ADV11" s="24"/>
      <c r="ADW11" s="24"/>
      <c r="ADX11" s="24"/>
      <c r="ADY11" s="24"/>
      <c r="ADZ11" s="24"/>
      <c r="AEA11" s="24"/>
      <c r="AEB11" s="24"/>
      <c r="AEC11" s="24"/>
      <c r="AED11" s="24"/>
      <c r="AEE11" s="24"/>
      <c r="AEF11" s="24"/>
      <c r="AEG11" s="24"/>
      <c r="AEH11" s="24"/>
      <c r="AEI11" s="24"/>
      <c r="AEJ11" s="24"/>
      <c r="AEK11" s="24"/>
      <c r="AEL11" s="24"/>
      <c r="AEM11" s="24"/>
      <c r="AEN11" s="24"/>
      <c r="AEO11" s="24"/>
      <c r="AEP11" s="24"/>
      <c r="AEQ11" s="24"/>
      <c r="AER11" s="24"/>
      <c r="AES11" s="24"/>
      <c r="AET11" s="24"/>
      <c r="AEU11" s="24"/>
      <c r="AEV11" s="24"/>
      <c r="AEW11" s="24"/>
      <c r="AEX11" s="24"/>
      <c r="AEY11" s="24"/>
      <c r="AEZ11" s="24"/>
      <c r="AFA11" s="24"/>
      <c r="AFB11" s="24"/>
      <c r="AFC11" s="24"/>
      <c r="AFD11" s="24"/>
      <c r="AFE11" s="24"/>
      <c r="AFF11" s="24"/>
      <c r="AFG11" s="24"/>
      <c r="AFH11" s="24"/>
      <c r="AFI11" s="24"/>
      <c r="AFJ11" s="24"/>
      <c r="AFK11" s="24"/>
      <c r="AFL11" s="24"/>
      <c r="AFM11" s="24"/>
      <c r="AFN11" s="24"/>
      <c r="AFO11" s="24"/>
      <c r="AFP11" s="24"/>
      <c r="AFQ11" s="24"/>
      <c r="AFR11" s="24"/>
      <c r="AFS11" s="24"/>
      <c r="AFT11" s="24"/>
      <c r="AFU11" s="24"/>
      <c r="AFV11" s="24"/>
      <c r="AFW11" s="24"/>
      <c r="AFX11" s="24"/>
      <c r="AFY11" s="24"/>
      <c r="AFZ11" s="24"/>
      <c r="AGA11" s="24"/>
      <c r="AGB11" s="24"/>
      <c r="AGC11" s="24"/>
      <c r="AGD11" s="24"/>
      <c r="AGE11" s="24"/>
      <c r="AGF11" s="24"/>
      <c r="AGG11" s="24"/>
      <c r="AGH11" s="24"/>
      <c r="AGI11" s="24"/>
      <c r="AGJ11" s="24"/>
      <c r="AGK11" s="24"/>
      <c r="AGL11" s="24"/>
      <c r="AGM11" s="24"/>
      <c r="AGN11" s="24"/>
      <c r="AGO11" s="24"/>
      <c r="AGP11" s="24"/>
      <c r="AGQ11" s="24"/>
      <c r="AGR11" s="24"/>
      <c r="AGS11" s="24"/>
      <c r="AGT11" s="24"/>
      <c r="AGU11" s="24"/>
      <c r="AGV11" s="24"/>
      <c r="AGW11" s="24"/>
      <c r="AGX11" s="24"/>
      <c r="AGY11" s="24"/>
      <c r="AGZ11" s="24"/>
      <c r="AHA11" s="24"/>
      <c r="AHB11" s="24"/>
      <c r="AHC11" s="24"/>
      <c r="AHD11" s="24"/>
      <c r="AHE11" s="24"/>
      <c r="AHF11" s="24"/>
      <c r="AHG11" s="24"/>
      <c r="AHH11" s="24"/>
      <c r="AHI11" s="24"/>
      <c r="AHJ11" s="24"/>
      <c r="AHK11" s="24"/>
      <c r="AHL11" s="24"/>
      <c r="AHM11" s="24"/>
      <c r="AHN11" s="24"/>
      <c r="AHO11" s="24"/>
      <c r="AHP11" s="24"/>
      <c r="AHQ11" s="24"/>
      <c r="AHR11" s="24"/>
      <c r="AHS11" s="24"/>
      <c r="AHT11" s="24"/>
      <c r="AHU11" s="24"/>
      <c r="AHV11" s="24"/>
      <c r="AHW11" s="24"/>
      <c r="AHX11" s="24"/>
      <c r="AHY11" s="24"/>
      <c r="AHZ11" s="24"/>
      <c r="AIA11" s="24"/>
      <c r="AIB11" s="24"/>
      <c r="AIC11" s="24"/>
      <c r="AID11" s="24"/>
      <c r="AIE11" s="24"/>
      <c r="AIF11" s="24"/>
      <c r="AIG11" s="24"/>
      <c r="AIH11" s="24"/>
      <c r="AII11" s="24"/>
      <c r="AIJ11" s="24"/>
      <c r="AIK11" s="24"/>
      <c r="AIL11" s="24"/>
      <c r="AIM11" s="24"/>
      <c r="AIN11" s="24"/>
      <c r="AIO11" s="24"/>
      <c r="AIP11" s="24"/>
      <c r="AIQ11" s="24"/>
      <c r="AIR11" s="24"/>
      <c r="AIS11" s="24"/>
      <c r="AIT11" s="24"/>
      <c r="AIU11" s="24"/>
      <c r="AIV11" s="24"/>
      <c r="AIW11" s="24"/>
      <c r="AIX11" s="24"/>
      <c r="AIY11" s="24"/>
      <c r="AIZ11" s="24"/>
      <c r="AJA11" s="24"/>
      <c r="AJB11" s="24"/>
      <c r="AJC11" s="24"/>
      <c r="AJD11" s="24"/>
      <c r="AJE11" s="24"/>
      <c r="AJF11" s="24"/>
      <c r="AJG11" s="24"/>
      <c r="AJH11" s="24"/>
      <c r="AJI11" s="24"/>
      <c r="AJJ11" s="24"/>
      <c r="AJK11" s="24"/>
      <c r="AJL11" s="24"/>
      <c r="AJM11" s="24"/>
      <c r="AJN11" s="24"/>
      <c r="AJO11" s="24"/>
      <c r="AJP11" s="24"/>
      <c r="AJQ11" s="24"/>
      <c r="AJR11" s="24"/>
      <c r="AJS11" s="24"/>
      <c r="AJT11" s="24"/>
      <c r="AJU11" s="24"/>
      <c r="AJV11" s="24"/>
      <c r="AJW11" s="24"/>
      <c r="AJX11" s="24"/>
      <c r="AJY11" s="24"/>
      <c r="AJZ11" s="24"/>
      <c r="AKA11" s="24"/>
      <c r="AKB11" s="24"/>
      <c r="AKC11" s="24"/>
      <c r="AKD11" s="24"/>
      <c r="AKE11" s="24"/>
      <c r="AKF11" s="24"/>
      <c r="AKG11" s="24"/>
      <c r="AKH11" s="24"/>
      <c r="AKI11" s="24"/>
      <c r="AKJ11" s="24"/>
      <c r="AKK11" s="24"/>
      <c r="AKL11" s="24"/>
      <c r="AKM11" s="24"/>
      <c r="AKN11" s="24"/>
      <c r="AKO11" s="24"/>
      <c r="AKP11" s="24"/>
      <c r="AKQ11" s="24"/>
      <c r="AKR11" s="24"/>
      <c r="AKS11" s="24"/>
      <c r="AKT11" s="24"/>
      <c r="AKU11" s="24"/>
      <c r="AKV11" s="24"/>
      <c r="AKW11" s="24"/>
      <c r="AKX11" s="24"/>
      <c r="AKY11" s="24"/>
      <c r="AKZ11" s="24"/>
      <c r="ALA11" s="24"/>
      <c r="ALB11" s="24"/>
      <c r="ALC11" s="24"/>
      <c r="ALD11" s="24"/>
      <c r="ALE11" s="24"/>
      <c r="ALF11" s="24"/>
      <c r="ALG11" s="24"/>
      <c r="ALH11" s="24"/>
      <c r="ALI11" s="24"/>
      <c r="ALJ11" s="24"/>
      <c r="ALK11" s="24"/>
      <c r="ALL11" s="24"/>
      <c r="ALM11" s="24"/>
      <c r="ALN11" s="24"/>
      <c r="ALO11" s="24"/>
      <c r="ALP11" s="24"/>
      <c r="ALQ11" s="24"/>
      <c r="ALR11" s="24"/>
      <c r="ALS11" s="24"/>
      <c r="ALT11" s="24"/>
      <c r="ALU11" s="24"/>
      <c r="ALV11" s="24"/>
      <c r="ALW11" s="24"/>
      <c r="ALX11" s="24"/>
      <c r="ALY11" s="24"/>
      <c r="ALZ11" s="24"/>
      <c r="AMA11" s="24"/>
      <c r="AMB11" s="24"/>
      <c r="AMC11" s="24"/>
    </row>
    <row r="12" spans="1:1017" ht="15.75" x14ac:dyDescent="0.25">
      <c r="A12" s="40" t="s">
        <v>9</v>
      </c>
      <c r="B12" s="134">
        <f t="shared" si="0"/>
        <v>0</v>
      </c>
      <c r="C12" s="184"/>
      <c r="D12" s="135"/>
      <c r="E12" s="136"/>
      <c r="F12" s="137"/>
      <c r="G12" s="137"/>
      <c r="H12" s="184"/>
      <c r="I12" s="135"/>
      <c r="J12" s="136"/>
      <c r="K12" s="147"/>
      <c r="L12" s="289"/>
      <c r="M12" s="196"/>
      <c r="N12" s="196"/>
      <c r="O12" s="197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24"/>
      <c r="DT12" s="24"/>
      <c r="DU12" s="24"/>
      <c r="DV12" s="24"/>
      <c r="DW12" s="24"/>
      <c r="DX12" s="24"/>
      <c r="DY12" s="24"/>
      <c r="DZ12" s="24"/>
      <c r="EA12" s="24"/>
      <c r="EB12" s="24"/>
      <c r="EC12" s="24"/>
      <c r="ED12" s="24"/>
      <c r="EE12" s="24"/>
      <c r="EF12" s="24"/>
      <c r="EG12" s="24"/>
      <c r="EH12" s="24"/>
      <c r="EI12" s="24"/>
      <c r="EJ12" s="24"/>
      <c r="EK12" s="24"/>
      <c r="EL12" s="24"/>
      <c r="EM12" s="24"/>
      <c r="EN12" s="24"/>
      <c r="EO12" s="24"/>
      <c r="EP12" s="24"/>
      <c r="EQ12" s="24"/>
      <c r="ER12" s="24"/>
      <c r="ES12" s="24"/>
      <c r="ET12" s="24"/>
      <c r="EU12" s="24"/>
      <c r="EV12" s="24"/>
      <c r="EW12" s="24"/>
      <c r="EX12" s="24"/>
      <c r="EY12" s="24"/>
      <c r="EZ12" s="24"/>
      <c r="FA12" s="24"/>
      <c r="FB12" s="24"/>
      <c r="FC12" s="24"/>
      <c r="FD12" s="24"/>
      <c r="FE12" s="24"/>
      <c r="FF12" s="24"/>
      <c r="FG12" s="24"/>
      <c r="FH12" s="24"/>
      <c r="FI12" s="24"/>
      <c r="FJ12" s="24"/>
      <c r="FK12" s="24"/>
      <c r="FL12" s="24"/>
      <c r="FM12" s="24"/>
      <c r="FN12" s="24"/>
      <c r="FO12" s="24"/>
      <c r="FP12" s="24"/>
      <c r="FQ12" s="24"/>
      <c r="FR12" s="24"/>
      <c r="FS12" s="24"/>
      <c r="FT12" s="24"/>
      <c r="FU12" s="24"/>
      <c r="FV12" s="24"/>
      <c r="FW12" s="24"/>
      <c r="FX12" s="24"/>
      <c r="FY12" s="24"/>
      <c r="FZ12" s="24"/>
      <c r="GA12" s="24"/>
      <c r="GB12" s="24"/>
      <c r="GC12" s="24"/>
      <c r="GD12" s="24"/>
      <c r="GE12" s="24"/>
      <c r="GF12" s="24"/>
      <c r="GG12" s="24"/>
      <c r="GH12" s="24"/>
      <c r="GI12" s="24"/>
      <c r="GJ12" s="24"/>
      <c r="GK12" s="24"/>
      <c r="GL12" s="24"/>
      <c r="GM12" s="24"/>
      <c r="GN12" s="24"/>
      <c r="GO12" s="24"/>
      <c r="GP12" s="24"/>
      <c r="GQ12" s="24"/>
      <c r="GR12" s="24"/>
      <c r="GS12" s="24"/>
      <c r="GT12" s="24"/>
      <c r="GU12" s="24"/>
      <c r="GV12" s="24"/>
      <c r="GW12" s="24"/>
      <c r="GX12" s="24"/>
      <c r="GY12" s="24"/>
      <c r="GZ12" s="24"/>
      <c r="HA12" s="24"/>
      <c r="HB12" s="24"/>
      <c r="HC12" s="24"/>
      <c r="HD12" s="24"/>
      <c r="HE12" s="24"/>
      <c r="HF12" s="24"/>
      <c r="HG12" s="24"/>
      <c r="HH12" s="24"/>
      <c r="HI12" s="24"/>
      <c r="HJ12" s="24"/>
      <c r="HK12" s="24"/>
      <c r="HL12" s="24"/>
      <c r="HM12" s="24"/>
      <c r="HN12" s="24"/>
      <c r="HO12" s="24"/>
      <c r="HP12" s="24"/>
      <c r="HQ12" s="24"/>
      <c r="HR12" s="24"/>
      <c r="HS12" s="24"/>
      <c r="HT12" s="24"/>
      <c r="HU12" s="24"/>
      <c r="HV12" s="24"/>
      <c r="HW12" s="24"/>
      <c r="HX12" s="24"/>
      <c r="HY12" s="24"/>
      <c r="HZ12" s="24"/>
      <c r="IA12" s="24"/>
      <c r="IB12" s="24"/>
      <c r="IC12" s="24"/>
      <c r="ID12" s="24"/>
      <c r="IE12" s="24"/>
      <c r="IF12" s="24"/>
      <c r="IG12" s="24"/>
      <c r="IH12" s="24"/>
      <c r="II12" s="24"/>
      <c r="IJ12" s="24"/>
      <c r="IK12" s="24"/>
      <c r="IL12" s="24"/>
      <c r="IM12" s="24"/>
      <c r="IN12" s="24"/>
      <c r="IO12" s="24"/>
      <c r="IP12" s="24"/>
      <c r="IQ12" s="24"/>
      <c r="IR12" s="24"/>
      <c r="IS12" s="24"/>
      <c r="IT12" s="24"/>
      <c r="IU12" s="24"/>
      <c r="IV12" s="24"/>
      <c r="IW12" s="24"/>
      <c r="IX12" s="24"/>
      <c r="IY12" s="24"/>
      <c r="IZ12" s="24"/>
      <c r="JA12" s="24"/>
      <c r="JB12" s="24"/>
      <c r="JC12" s="24"/>
      <c r="JD12" s="24"/>
      <c r="JE12" s="24"/>
      <c r="JF12" s="24"/>
      <c r="JG12" s="24"/>
      <c r="JH12" s="24"/>
      <c r="JI12" s="24"/>
      <c r="JJ12" s="24"/>
      <c r="JK12" s="24"/>
      <c r="JL12" s="24"/>
      <c r="JM12" s="24"/>
      <c r="JN12" s="24"/>
      <c r="JO12" s="24"/>
      <c r="JP12" s="24"/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  <c r="KQ12" s="24"/>
      <c r="KR12" s="24"/>
      <c r="KS12" s="24"/>
      <c r="KT12" s="24"/>
      <c r="KU12" s="24"/>
      <c r="KV12" s="24"/>
      <c r="KW12" s="24"/>
      <c r="KX12" s="24"/>
      <c r="KY12" s="24"/>
      <c r="KZ12" s="24"/>
      <c r="LA12" s="24"/>
      <c r="LB12" s="24"/>
      <c r="LC12" s="24"/>
      <c r="LD12" s="24"/>
      <c r="LE12" s="24"/>
      <c r="LF12" s="24"/>
      <c r="LG12" s="24"/>
      <c r="LH12" s="24"/>
      <c r="LI12" s="24"/>
      <c r="LJ12" s="24"/>
      <c r="LK12" s="24"/>
      <c r="LL12" s="24"/>
      <c r="LM12" s="24"/>
      <c r="LN12" s="24"/>
      <c r="LO12" s="24"/>
      <c r="LP12" s="24"/>
      <c r="LQ12" s="24"/>
      <c r="LR12" s="24"/>
      <c r="LS12" s="24"/>
      <c r="LT12" s="24"/>
      <c r="LU12" s="24"/>
      <c r="LV12" s="24"/>
      <c r="LW12" s="24"/>
      <c r="LX12" s="24"/>
      <c r="LY12" s="24"/>
      <c r="LZ12" s="24"/>
      <c r="MA12" s="24"/>
      <c r="MB12" s="24"/>
      <c r="MC12" s="24"/>
      <c r="MD12" s="24"/>
      <c r="ME12" s="24"/>
      <c r="MF12" s="24"/>
      <c r="MG12" s="24"/>
      <c r="MH12" s="24"/>
      <c r="MI12" s="24"/>
      <c r="MJ12" s="24"/>
      <c r="MK12" s="24"/>
      <c r="ML12" s="24"/>
      <c r="MM12" s="24"/>
      <c r="MN12" s="24"/>
      <c r="MO12" s="24"/>
      <c r="MP12" s="24"/>
      <c r="MQ12" s="24"/>
      <c r="MR12" s="24"/>
      <c r="MS12" s="24"/>
      <c r="MT12" s="24"/>
      <c r="MU12" s="24"/>
      <c r="MV12" s="24"/>
      <c r="MW12" s="24"/>
      <c r="MX12" s="24"/>
      <c r="MY12" s="24"/>
      <c r="MZ12" s="24"/>
      <c r="NA12" s="24"/>
      <c r="NB12" s="24"/>
      <c r="NC12" s="24"/>
      <c r="ND12" s="24"/>
      <c r="NE12" s="24"/>
      <c r="NF12" s="24"/>
      <c r="NG12" s="24"/>
      <c r="NH12" s="24"/>
      <c r="NI12" s="24"/>
      <c r="NJ12" s="24"/>
      <c r="NK12" s="24"/>
      <c r="NL12" s="24"/>
      <c r="NM12" s="24"/>
      <c r="NN12" s="24"/>
      <c r="NO12" s="24"/>
      <c r="NP12" s="24"/>
      <c r="NQ12" s="24"/>
      <c r="NR12" s="24"/>
      <c r="NS12" s="24"/>
      <c r="NT12" s="24"/>
      <c r="NU12" s="24"/>
      <c r="NV12" s="24"/>
      <c r="NW12" s="24"/>
      <c r="NX12" s="24"/>
      <c r="NY12" s="24"/>
      <c r="NZ12" s="24"/>
      <c r="OA12" s="24"/>
      <c r="OB12" s="24"/>
      <c r="OC12" s="24"/>
      <c r="OD12" s="24"/>
      <c r="OE12" s="24"/>
      <c r="OF12" s="24"/>
      <c r="OG12" s="24"/>
      <c r="OH12" s="24"/>
      <c r="OI12" s="24"/>
      <c r="OJ12" s="24"/>
      <c r="OK12" s="24"/>
      <c r="OL12" s="24"/>
      <c r="OM12" s="24"/>
      <c r="ON12" s="24"/>
      <c r="OO12" s="24"/>
      <c r="OP12" s="24"/>
      <c r="OQ12" s="24"/>
      <c r="OR12" s="24"/>
      <c r="OS12" s="24"/>
      <c r="OT12" s="24"/>
      <c r="OU12" s="24"/>
      <c r="OV12" s="24"/>
      <c r="OW12" s="24"/>
      <c r="OX12" s="24"/>
      <c r="OY12" s="24"/>
      <c r="OZ12" s="24"/>
      <c r="PA12" s="24"/>
      <c r="PB12" s="24"/>
      <c r="PC12" s="24"/>
      <c r="PD12" s="24"/>
      <c r="PE12" s="24"/>
      <c r="PF12" s="24"/>
      <c r="PG12" s="24"/>
      <c r="PH12" s="24"/>
      <c r="PI12" s="24"/>
      <c r="PJ12" s="24"/>
      <c r="PK12" s="24"/>
      <c r="PL12" s="24"/>
      <c r="PM12" s="24"/>
      <c r="PN12" s="24"/>
      <c r="PO12" s="24"/>
      <c r="PP12" s="24"/>
      <c r="PQ12" s="24"/>
      <c r="PR12" s="24"/>
      <c r="PS12" s="24"/>
      <c r="PT12" s="24"/>
      <c r="PU12" s="24"/>
      <c r="PV12" s="24"/>
      <c r="PW12" s="24"/>
      <c r="PX12" s="24"/>
      <c r="PY12" s="24"/>
      <c r="PZ12" s="24"/>
      <c r="QA12" s="24"/>
      <c r="QB12" s="24"/>
      <c r="QC12" s="24"/>
      <c r="QD12" s="24"/>
      <c r="QE12" s="24"/>
      <c r="QF12" s="24"/>
      <c r="QG12" s="24"/>
      <c r="QH12" s="24"/>
      <c r="QI12" s="24"/>
      <c r="QJ12" s="24"/>
      <c r="QK12" s="24"/>
      <c r="QL12" s="24"/>
      <c r="QM12" s="24"/>
      <c r="QN12" s="24"/>
      <c r="QO12" s="24"/>
      <c r="QP12" s="24"/>
      <c r="QQ12" s="24"/>
      <c r="QR12" s="24"/>
      <c r="QS12" s="24"/>
      <c r="QT12" s="24"/>
      <c r="QU12" s="24"/>
      <c r="QV12" s="24"/>
      <c r="QW12" s="24"/>
      <c r="QX12" s="24"/>
      <c r="QY12" s="24"/>
      <c r="QZ12" s="24"/>
      <c r="RA12" s="24"/>
      <c r="RB12" s="24"/>
      <c r="RC12" s="24"/>
      <c r="RD12" s="24"/>
      <c r="RE12" s="24"/>
      <c r="RF12" s="24"/>
      <c r="RG12" s="24"/>
      <c r="RH12" s="24"/>
      <c r="RI12" s="24"/>
      <c r="RJ12" s="24"/>
      <c r="RK12" s="24"/>
      <c r="RL12" s="24"/>
      <c r="RM12" s="24"/>
      <c r="RN12" s="24"/>
      <c r="RO12" s="24"/>
      <c r="RP12" s="24"/>
      <c r="RQ12" s="24"/>
      <c r="RR12" s="24"/>
      <c r="RS12" s="24"/>
      <c r="RT12" s="24"/>
      <c r="RU12" s="24"/>
      <c r="RV12" s="24"/>
      <c r="RW12" s="24"/>
      <c r="RX12" s="24"/>
      <c r="RY12" s="24"/>
      <c r="RZ12" s="24"/>
      <c r="SA12" s="24"/>
      <c r="SB12" s="24"/>
      <c r="SC12" s="24"/>
      <c r="SD12" s="24"/>
      <c r="SE12" s="24"/>
      <c r="SF12" s="24"/>
      <c r="SG12" s="24"/>
      <c r="SH12" s="24"/>
      <c r="SI12" s="24"/>
      <c r="SJ12" s="24"/>
      <c r="SK12" s="24"/>
      <c r="SL12" s="24"/>
      <c r="SM12" s="24"/>
      <c r="SN12" s="24"/>
      <c r="SO12" s="24"/>
      <c r="SP12" s="24"/>
      <c r="SQ12" s="24"/>
      <c r="SR12" s="24"/>
      <c r="SS12" s="24"/>
      <c r="ST12" s="24"/>
      <c r="SU12" s="24"/>
      <c r="SV12" s="24"/>
      <c r="SW12" s="24"/>
      <c r="SX12" s="24"/>
      <c r="SY12" s="24"/>
      <c r="SZ12" s="24"/>
      <c r="TA12" s="24"/>
      <c r="TB12" s="24"/>
      <c r="TC12" s="24"/>
      <c r="TD12" s="24"/>
      <c r="TE12" s="24"/>
      <c r="TF12" s="24"/>
      <c r="TG12" s="24"/>
      <c r="TH12" s="24"/>
      <c r="TI12" s="24"/>
      <c r="TJ12" s="24"/>
      <c r="TK12" s="24"/>
      <c r="TL12" s="24"/>
      <c r="TM12" s="24"/>
      <c r="TN12" s="24"/>
      <c r="TO12" s="24"/>
      <c r="TP12" s="24"/>
      <c r="TQ12" s="24"/>
      <c r="TR12" s="24"/>
      <c r="TS12" s="24"/>
      <c r="TT12" s="24"/>
      <c r="TU12" s="24"/>
      <c r="TV12" s="24"/>
      <c r="TW12" s="24"/>
      <c r="TX12" s="24"/>
      <c r="TY12" s="24"/>
      <c r="TZ12" s="24"/>
      <c r="UA12" s="24"/>
      <c r="UB12" s="24"/>
      <c r="UC12" s="24"/>
      <c r="UD12" s="24"/>
      <c r="UE12" s="24"/>
      <c r="UF12" s="24"/>
      <c r="UG12" s="24"/>
      <c r="UH12" s="24"/>
      <c r="UI12" s="24"/>
      <c r="UJ12" s="24"/>
      <c r="UK12" s="24"/>
      <c r="UL12" s="24"/>
      <c r="UM12" s="24"/>
      <c r="UN12" s="24"/>
      <c r="UO12" s="24"/>
      <c r="UP12" s="24"/>
      <c r="UQ12" s="24"/>
      <c r="UR12" s="24"/>
      <c r="US12" s="24"/>
      <c r="UT12" s="24"/>
      <c r="UU12" s="24"/>
      <c r="UV12" s="24"/>
      <c r="UW12" s="24"/>
      <c r="UX12" s="24"/>
      <c r="UY12" s="24"/>
      <c r="UZ12" s="24"/>
      <c r="VA12" s="24"/>
      <c r="VB12" s="24"/>
      <c r="VC12" s="24"/>
      <c r="VD12" s="24"/>
      <c r="VE12" s="24"/>
      <c r="VF12" s="24"/>
      <c r="VG12" s="24"/>
      <c r="VH12" s="24"/>
      <c r="VI12" s="24"/>
      <c r="VJ12" s="24"/>
      <c r="VK12" s="24"/>
      <c r="VL12" s="24"/>
      <c r="VM12" s="24"/>
      <c r="VN12" s="24"/>
      <c r="VO12" s="24"/>
      <c r="VP12" s="24"/>
      <c r="VQ12" s="24"/>
      <c r="VR12" s="24"/>
      <c r="VS12" s="24"/>
      <c r="VT12" s="24"/>
      <c r="VU12" s="24"/>
      <c r="VV12" s="24"/>
      <c r="VW12" s="24"/>
      <c r="VX12" s="24"/>
      <c r="VY12" s="24"/>
      <c r="VZ12" s="24"/>
      <c r="WA12" s="24"/>
      <c r="WB12" s="24"/>
      <c r="WC12" s="24"/>
      <c r="WD12" s="24"/>
      <c r="WE12" s="24"/>
      <c r="WF12" s="24"/>
      <c r="WG12" s="24"/>
      <c r="WH12" s="24"/>
      <c r="WI12" s="24"/>
      <c r="WJ12" s="24"/>
      <c r="WK12" s="24"/>
      <c r="WL12" s="24"/>
      <c r="WM12" s="24"/>
      <c r="WN12" s="24"/>
      <c r="WO12" s="24"/>
      <c r="WP12" s="24"/>
      <c r="WQ12" s="24"/>
      <c r="WR12" s="24"/>
      <c r="WS12" s="24"/>
      <c r="WT12" s="24"/>
      <c r="WU12" s="24"/>
      <c r="WV12" s="24"/>
      <c r="WW12" s="24"/>
      <c r="WX12" s="24"/>
      <c r="WY12" s="24"/>
      <c r="WZ12" s="24"/>
      <c r="XA12" s="24"/>
      <c r="XB12" s="24"/>
      <c r="XC12" s="24"/>
      <c r="XD12" s="24"/>
      <c r="XE12" s="24"/>
      <c r="XF12" s="24"/>
      <c r="XG12" s="24"/>
      <c r="XH12" s="24"/>
      <c r="XI12" s="24"/>
      <c r="XJ12" s="24"/>
      <c r="XK12" s="24"/>
      <c r="XL12" s="24"/>
      <c r="XM12" s="24"/>
      <c r="XN12" s="24"/>
      <c r="XO12" s="24"/>
      <c r="XP12" s="24"/>
      <c r="XQ12" s="24"/>
      <c r="XR12" s="24"/>
      <c r="XS12" s="24"/>
      <c r="XT12" s="24"/>
      <c r="XU12" s="24"/>
      <c r="XV12" s="24"/>
      <c r="XW12" s="24"/>
      <c r="XX12" s="24"/>
      <c r="XY12" s="24"/>
      <c r="XZ12" s="24"/>
      <c r="YA12" s="24"/>
      <c r="YB12" s="24"/>
      <c r="YC12" s="24"/>
      <c r="YD12" s="24"/>
      <c r="YE12" s="24"/>
      <c r="YF12" s="24"/>
      <c r="YG12" s="24"/>
      <c r="YH12" s="24"/>
      <c r="YI12" s="24"/>
      <c r="YJ12" s="24"/>
      <c r="YK12" s="24"/>
      <c r="YL12" s="24"/>
      <c r="YM12" s="24"/>
      <c r="YN12" s="24"/>
      <c r="YO12" s="24"/>
      <c r="YP12" s="24"/>
      <c r="YQ12" s="24"/>
      <c r="YR12" s="24"/>
      <c r="YS12" s="24"/>
      <c r="YT12" s="24"/>
      <c r="YU12" s="24"/>
      <c r="YV12" s="24"/>
      <c r="YW12" s="24"/>
      <c r="YX12" s="24"/>
      <c r="YY12" s="24"/>
      <c r="YZ12" s="24"/>
      <c r="ZA12" s="24"/>
      <c r="ZB12" s="24"/>
      <c r="ZC12" s="24"/>
      <c r="ZD12" s="24"/>
      <c r="ZE12" s="24"/>
      <c r="ZF12" s="24"/>
      <c r="ZG12" s="24"/>
      <c r="ZH12" s="24"/>
      <c r="ZI12" s="24"/>
      <c r="ZJ12" s="24"/>
      <c r="ZK12" s="24"/>
      <c r="ZL12" s="24"/>
      <c r="ZM12" s="24"/>
      <c r="ZN12" s="24"/>
      <c r="ZO12" s="24"/>
      <c r="ZP12" s="24"/>
      <c r="ZQ12" s="24"/>
      <c r="ZR12" s="24"/>
      <c r="ZS12" s="24"/>
      <c r="ZT12" s="24"/>
      <c r="ZU12" s="24"/>
      <c r="ZV12" s="24"/>
      <c r="ZW12" s="24"/>
      <c r="ZX12" s="24"/>
      <c r="ZY12" s="24"/>
      <c r="ZZ12" s="24"/>
      <c r="AAA12" s="24"/>
      <c r="AAB12" s="24"/>
      <c r="AAC12" s="24"/>
      <c r="AAD12" s="24"/>
      <c r="AAE12" s="24"/>
      <c r="AAF12" s="24"/>
      <c r="AAG12" s="24"/>
      <c r="AAH12" s="24"/>
      <c r="AAI12" s="24"/>
      <c r="AAJ12" s="24"/>
      <c r="AAK12" s="24"/>
      <c r="AAL12" s="24"/>
      <c r="AAM12" s="24"/>
      <c r="AAN12" s="24"/>
      <c r="AAO12" s="24"/>
      <c r="AAP12" s="24"/>
      <c r="AAQ12" s="24"/>
      <c r="AAR12" s="24"/>
      <c r="AAS12" s="24"/>
      <c r="AAT12" s="24"/>
      <c r="AAU12" s="24"/>
      <c r="AAV12" s="24"/>
      <c r="AAW12" s="24"/>
      <c r="AAX12" s="24"/>
      <c r="AAY12" s="24"/>
      <c r="AAZ12" s="24"/>
      <c r="ABA12" s="24"/>
      <c r="ABB12" s="24"/>
      <c r="ABC12" s="24"/>
      <c r="ABD12" s="24"/>
      <c r="ABE12" s="24"/>
      <c r="ABF12" s="24"/>
      <c r="ABG12" s="24"/>
      <c r="ABH12" s="24"/>
      <c r="ABI12" s="24"/>
      <c r="ABJ12" s="24"/>
      <c r="ABK12" s="24"/>
      <c r="ABL12" s="24"/>
      <c r="ABM12" s="24"/>
      <c r="ABN12" s="24"/>
      <c r="ABO12" s="24"/>
      <c r="ABP12" s="24"/>
      <c r="ABQ12" s="24"/>
      <c r="ABR12" s="24"/>
      <c r="ABS12" s="24"/>
      <c r="ABT12" s="24"/>
      <c r="ABU12" s="24"/>
      <c r="ABV12" s="24"/>
      <c r="ABW12" s="24"/>
      <c r="ABX12" s="24"/>
      <c r="ABY12" s="24"/>
      <c r="ABZ12" s="24"/>
      <c r="ACA12" s="24"/>
      <c r="ACB12" s="24"/>
      <c r="ACC12" s="24"/>
      <c r="ACD12" s="24"/>
      <c r="ACE12" s="24"/>
      <c r="ACF12" s="24"/>
      <c r="ACG12" s="24"/>
      <c r="ACH12" s="24"/>
      <c r="ACI12" s="24"/>
      <c r="ACJ12" s="24"/>
      <c r="ACK12" s="24"/>
      <c r="ACL12" s="24"/>
      <c r="ACM12" s="24"/>
      <c r="ACN12" s="24"/>
      <c r="ACO12" s="24"/>
      <c r="ACP12" s="24"/>
      <c r="ACQ12" s="24"/>
      <c r="ACR12" s="24"/>
      <c r="ACS12" s="24"/>
      <c r="ACT12" s="24"/>
      <c r="ACU12" s="24"/>
      <c r="ACV12" s="24"/>
      <c r="ACW12" s="24"/>
      <c r="ACX12" s="24"/>
      <c r="ACY12" s="24"/>
      <c r="ACZ12" s="24"/>
      <c r="ADA12" s="24"/>
      <c r="ADB12" s="24"/>
      <c r="ADC12" s="24"/>
      <c r="ADD12" s="24"/>
      <c r="ADE12" s="24"/>
      <c r="ADF12" s="24"/>
      <c r="ADG12" s="24"/>
      <c r="ADH12" s="24"/>
      <c r="ADI12" s="24"/>
      <c r="ADJ12" s="24"/>
      <c r="ADK12" s="24"/>
      <c r="ADL12" s="24"/>
      <c r="ADM12" s="24"/>
      <c r="ADN12" s="24"/>
      <c r="ADO12" s="24"/>
      <c r="ADP12" s="24"/>
      <c r="ADQ12" s="24"/>
      <c r="ADR12" s="24"/>
      <c r="ADS12" s="24"/>
      <c r="ADT12" s="24"/>
      <c r="ADU12" s="24"/>
      <c r="ADV12" s="24"/>
      <c r="ADW12" s="24"/>
      <c r="ADX12" s="24"/>
      <c r="ADY12" s="24"/>
      <c r="ADZ12" s="24"/>
      <c r="AEA12" s="24"/>
      <c r="AEB12" s="24"/>
      <c r="AEC12" s="24"/>
      <c r="AED12" s="24"/>
      <c r="AEE12" s="24"/>
      <c r="AEF12" s="24"/>
      <c r="AEG12" s="24"/>
      <c r="AEH12" s="24"/>
      <c r="AEI12" s="24"/>
      <c r="AEJ12" s="24"/>
      <c r="AEK12" s="24"/>
      <c r="AEL12" s="24"/>
      <c r="AEM12" s="24"/>
      <c r="AEN12" s="24"/>
      <c r="AEO12" s="24"/>
      <c r="AEP12" s="24"/>
      <c r="AEQ12" s="24"/>
      <c r="AER12" s="24"/>
      <c r="AES12" s="24"/>
      <c r="AET12" s="24"/>
      <c r="AEU12" s="24"/>
      <c r="AEV12" s="24"/>
      <c r="AEW12" s="24"/>
      <c r="AEX12" s="24"/>
      <c r="AEY12" s="24"/>
      <c r="AEZ12" s="24"/>
      <c r="AFA12" s="24"/>
      <c r="AFB12" s="24"/>
      <c r="AFC12" s="24"/>
      <c r="AFD12" s="24"/>
      <c r="AFE12" s="24"/>
      <c r="AFF12" s="24"/>
      <c r="AFG12" s="24"/>
      <c r="AFH12" s="24"/>
      <c r="AFI12" s="24"/>
      <c r="AFJ12" s="24"/>
      <c r="AFK12" s="24"/>
      <c r="AFL12" s="24"/>
      <c r="AFM12" s="24"/>
      <c r="AFN12" s="24"/>
      <c r="AFO12" s="24"/>
      <c r="AFP12" s="24"/>
      <c r="AFQ12" s="24"/>
      <c r="AFR12" s="24"/>
      <c r="AFS12" s="24"/>
      <c r="AFT12" s="24"/>
      <c r="AFU12" s="24"/>
      <c r="AFV12" s="24"/>
      <c r="AFW12" s="24"/>
      <c r="AFX12" s="24"/>
      <c r="AFY12" s="24"/>
      <c r="AFZ12" s="24"/>
      <c r="AGA12" s="24"/>
      <c r="AGB12" s="24"/>
      <c r="AGC12" s="24"/>
      <c r="AGD12" s="24"/>
      <c r="AGE12" s="24"/>
      <c r="AGF12" s="24"/>
      <c r="AGG12" s="24"/>
      <c r="AGH12" s="24"/>
      <c r="AGI12" s="24"/>
      <c r="AGJ12" s="24"/>
      <c r="AGK12" s="24"/>
      <c r="AGL12" s="24"/>
      <c r="AGM12" s="24"/>
      <c r="AGN12" s="24"/>
      <c r="AGO12" s="24"/>
      <c r="AGP12" s="24"/>
      <c r="AGQ12" s="24"/>
      <c r="AGR12" s="24"/>
      <c r="AGS12" s="24"/>
      <c r="AGT12" s="24"/>
      <c r="AGU12" s="24"/>
      <c r="AGV12" s="24"/>
      <c r="AGW12" s="24"/>
      <c r="AGX12" s="24"/>
      <c r="AGY12" s="24"/>
      <c r="AGZ12" s="24"/>
      <c r="AHA12" s="24"/>
      <c r="AHB12" s="24"/>
      <c r="AHC12" s="24"/>
      <c r="AHD12" s="24"/>
      <c r="AHE12" s="24"/>
      <c r="AHF12" s="24"/>
      <c r="AHG12" s="24"/>
      <c r="AHH12" s="24"/>
      <c r="AHI12" s="24"/>
      <c r="AHJ12" s="24"/>
      <c r="AHK12" s="24"/>
      <c r="AHL12" s="24"/>
      <c r="AHM12" s="24"/>
      <c r="AHN12" s="24"/>
      <c r="AHO12" s="24"/>
      <c r="AHP12" s="24"/>
      <c r="AHQ12" s="24"/>
      <c r="AHR12" s="24"/>
      <c r="AHS12" s="24"/>
      <c r="AHT12" s="24"/>
      <c r="AHU12" s="24"/>
      <c r="AHV12" s="24"/>
      <c r="AHW12" s="24"/>
      <c r="AHX12" s="24"/>
      <c r="AHY12" s="24"/>
      <c r="AHZ12" s="24"/>
      <c r="AIA12" s="24"/>
      <c r="AIB12" s="24"/>
      <c r="AIC12" s="24"/>
      <c r="AID12" s="24"/>
      <c r="AIE12" s="24"/>
      <c r="AIF12" s="24"/>
      <c r="AIG12" s="24"/>
      <c r="AIH12" s="24"/>
      <c r="AII12" s="24"/>
      <c r="AIJ12" s="24"/>
      <c r="AIK12" s="24"/>
      <c r="AIL12" s="24"/>
      <c r="AIM12" s="24"/>
      <c r="AIN12" s="24"/>
      <c r="AIO12" s="24"/>
      <c r="AIP12" s="24"/>
      <c r="AIQ12" s="24"/>
      <c r="AIR12" s="24"/>
      <c r="AIS12" s="24"/>
      <c r="AIT12" s="24"/>
      <c r="AIU12" s="24"/>
      <c r="AIV12" s="24"/>
      <c r="AIW12" s="24"/>
      <c r="AIX12" s="24"/>
      <c r="AIY12" s="24"/>
      <c r="AIZ12" s="24"/>
      <c r="AJA12" s="24"/>
      <c r="AJB12" s="24"/>
      <c r="AJC12" s="24"/>
      <c r="AJD12" s="24"/>
      <c r="AJE12" s="24"/>
      <c r="AJF12" s="24"/>
      <c r="AJG12" s="24"/>
      <c r="AJH12" s="24"/>
      <c r="AJI12" s="24"/>
      <c r="AJJ12" s="24"/>
      <c r="AJK12" s="24"/>
      <c r="AJL12" s="24"/>
      <c r="AJM12" s="24"/>
      <c r="AJN12" s="24"/>
      <c r="AJO12" s="24"/>
      <c r="AJP12" s="24"/>
      <c r="AJQ12" s="24"/>
      <c r="AJR12" s="24"/>
      <c r="AJS12" s="24"/>
      <c r="AJT12" s="24"/>
      <c r="AJU12" s="24"/>
      <c r="AJV12" s="24"/>
      <c r="AJW12" s="24"/>
      <c r="AJX12" s="24"/>
      <c r="AJY12" s="24"/>
      <c r="AJZ12" s="24"/>
      <c r="AKA12" s="24"/>
      <c r="AKB12" s="24"/>
      <c r="AKC12" s="24"/>
      <c r="AKD12" s="24"/>
      <c r="AKE12" s="24"/>
      <c r="AKF12" s="24"/>
      <c r="AKG12" s="24"/>
      <c r="AKH12" s="24"/>
      <c r="AKI12" s="24"/>
      <c r="AKJ12" s="24"/>
      <c r="AKK12" s="24"/>
      <c r="AKL12" s="24"/>
      <c r="AKM12" s="24"/>
      <c r="AKN12" s="24"/>
      <c r="AKO12" s="24"/>
      <c r="AKP12" s="24"/>
      <c r="AKQ12" s="24"/>
      <c r="AKR12" s="24"/>
      <c r="AKS12" s="24"/>
      <c r="AKT12" s="24"/>
      <c r="AKU12" s="24"/>
      <c r="AKV12" s="24"/>
      <c r="AKW12" s="24"/>
      <c r="AKX12" s="24"/>
      <c r="AKY12" s="24"/>
      <c r="AKZ12" s="24"/>
      <c r="ALA12" s="24"/>
      <c r="ALB12" s="24"/>
      <c r="ALC12" s="24"/>
      <c r="ALD12" s="24"/>
      <c r="ALE12" s="24"/>
      <c r="ALF12" s="24"/>
      <c r="ALG12" s="24"/>
      <c r="ALH12" s="24"/>
      <c r="ALI12" s="24"/>
      <c r="ALJ12" s="24"/>
      <c r="ALK12" s="24"/>
      <c r="ALL12" s="24"/>
      <c r="ALM12" s="24"/>
      <c r="ALN12" s="24"/>
      <c r="ALO12" s="24"/>
      <c r="ALP12" s="24"/>
      <c r="ALQ12" s="24"/>
      <c r="ALR12" s="24"/>
      <c r="ALS12" s="24"/>
      <c r="ALT12" s="24"/>
      <c r="ALU12" s="24"/>
      <c r="ALV12" s="24"/>
      <c r="ALW12" s="24"/>
      <c r="ALX12" s="24"/>
      <c r="ALY12" s="24"/>
      <c r="ALZ12" s="24"/>
      <c r="AMA12" s="24"/>
      <c r="AMB12" s="24"/>
      <c r="AMC12" s="24"/>
    </row>
    <row r="13" spans="1:1017" ht="15.75" x14ac:dyDescent="0.25">
      <c r="A13" s="40" t="s">
        <v>10</v>
      </c>
      <c r="B13" s="134">
        <f t="shared" si="0"/>
        <v>0</v>
      </c>
      <c r="C13" s="184"/>
      <c r="D13" s="135"/>
      <c r="E13" s="136"/>
      <c r="F13" s="137"/>
      <c r="G13" s="137"/>
      <c r="H13" s="184"/>
      <c r="I13" s="135"/>
      <c r="J13" s="136"/>
      <c r="K13" s="147"/>
      <c r="L13" s="289"/>
      <c r="M13" s="196"/>
      <c r="N13" s="196"/>
      <c r="O13" s="197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24"/>
      <c r="DT13" s="24"/>
      <c r="DU13" s="24"/>
      <c r="DV13" s="24"/>
      <c r="DW13" s="24"/>
      <c r="DX13" s="24"/>
      <c r="DY13" s="24"/>
      <c r="DZ13" s="24"/>
      <c r="EA13" s="24"/>
      <c r="EB13" s="24"/>
      <c r="EC13" s="24"/>
      <c r="ED13" s="24"/>
      <c r="EE13" s="24"/>
      <c r="EF13" s="24"/>
      <c r="EG13" s="24"/>
      <c r="EH13" s="24"/>
      <c r="EI13" s="24"/>
      <c r="EJ13" s="24"/>
      <c r="EK13" s="24"/>
      <c r="EL13" s="24"/>
      <c r="EM13" s="24"/>
      <c r="EN13" s="24"/>
      <c r="EO13" s="24"/>
      <c r="EP13" s="24"/>
      <c r="EQ13" s="24"/>
      <c r="ER13" s="24"/>
      <c r="ES13" s="24"/>
      <c r="ET13" s="24"/>
      <c r="EU13" s="24"/>
      <c r="EV13" s="24"/>
      <c r="EW13" s="24"/>
      <c r="EX13" s="24"/>
      <c r="EY13" s="24"/>
      <c r="EZ13" s="24"/>
      <c r="FA13" s="24"/>
      <c r="FB13" s="24"/>
      <c r="FC13" s="24"/>
      <c r="FD13" s="24"/>
      <c r="FE13" s="24"/>
      <c r="FF13" s="24"/>
      <c r="FG13" s="24"/>
      <c r="FH13" s="24"/>
      <c r="FI13" s="24"/>
      <c r="FJ13" s="24"/>
      <c r="FK13" s="24"/>
      <c r="FL13" s="24"/>
      <c r="FM13" s="24"/>
      <c r="FN13" s="24"/>
      <c r="FO13" s="24"/>
      <c r="FP13" s="24"/>
      <c r="FQ13" s="24"/>
      <c r="FR13" s="24"/>
      <c r="FS13" s="24"/>
      <c r="FT13" s="24"/>
      <c r="FU13" s="24"/>
      <c r="FV13" s="24"/>
      <c r="FW13" s="24"/>
      <c r="FX13" s="24"/>
      <c r="FY13" s="24"/>
      <c r="FZ13" s="24"/>
      <c r="GA13" s="24"/>
      <c r="GB13" s="24"/>
      <c r="GC13" s="24"/>
      <c r="GD13" s="24"/>
      <c r="GE13" s="24"/>
      <c r="GF13" s="24"/>
      <c r="GG13" s="24"/>
      <c r="GH13" s="24"/>
      <c r="GI13" s="24"/>
      <c r="GJ13" s="24"/>
      <c r="GK13" s="24"/>
      <c r="GL13" s="24"/>
      <c r="GM13" s="24"/>
      <c r="GN13" s="24"/>
      <c r="GO13" s="24"/>
      <c r="GP13" s="24"/>
      <c r="GQ13" s="24"/>
      <c r="GR13" s="24"/>
      <c r="GS13" s="24"/>
      <c r="GT13" s="24"/>
      <c r="GU13" s="24"/>
      <c r="GV13" s="24"/>
      <c r="GW13" s="24"/>
      <c r="GX13" s="24"/>
      <c r="GY13" s="24"/>
      <c r="GZ13" s="24"/>
      <c r="HA13" s="24"/>
      <c r="HB13" s="24"/>
      <c r="HC13" s="24"/>
      <c r="HD13" s="24"/>
      <c r="HE13" s="24"/>
      <c r="HF13" s="24"/>
      <c r="HG13" s="24"/>
      <c r="HH13" s="24"/>
      <c r="HI13" s="24"/>
      <c r="HJ13" s="24"/>
      <c r="HK13" s="24"/>
      <c r="HL13" s="24"/>
      <c r="HM13" s="24"/>
      <c r="HN13" s="24"/>
      <c r="HO13" s="24"/>
      <c r="HP13" s="24"/>
      <c r="HQ13" s="24"/>
      <c r="HR13" s="24"/>
      <c r="HS13" s="24"/>
      <c r="HT13" s="24"/>
      <c r="HU13" s="24"/>
      <c r="HV13" s="24"/>
      <c r="HW13" s="24"/>
      <c r="HX13" s="24"/>
      <c r="HY13" s="24"/>
      <c r="HZ13" s="24"/>
      <c r="IA13" s="24"/>
      <c r="IB13" s="24"/>
      <c r="IC13" s="24"/>
      <c r="ID13" s="24"/>
      <c r="IE13" s="24"/>
      <c r="IF13" s="24"/>
      <c r="IG13" s="24"/>
      <c r="IH13" s="24"/>
      <c r="II13" s="24"/>
      <c r="IJ13" s="24"/>
      <c r="IK13" s="24"/>
      <c r="IL13" s="24"/>
      <c r="IM13" s="24"/>
      <c r="IN13" s="24"/>
      <c r="IO13" s="24"/>
      <c r="IP13" s="24"/>
      <c r="IQ13" s="24"/>
      <c r="IR13" s="24"/>
      <c r="IS13" s="24"/>
      <c r="IT13" s="24"/>
      <c r="IU13" s="24"/>
      <c r="IV13" s="24"/>
      <c r="IW13" s="24"/>
      <c r="IX13" s="24"/>
      <c r="IY13" s="24"/>
      <c r="IZ13" s="24"/>
      <c r="JA13" s="24"/>
      <c r="JB13" s="24"/>
      <c r="JC13" s="24"/>
      <c r="JD13" s="24"/>
      <c r="JE13" s="24"/>
      <c r="JF13" s="24"/>
      <c r="JG13" s="24"/>
      <c r="JH13" s="24"/>
      <c r="JI13" s="24"/>
      <c r="JJ13" s="24"/>
      <c r="JK13" s="24"/>
      <c r="JL13" s="24"/>
      <c r="JM13" s="24"/>
      <c r="JN13" s="24"/>
      <c r="JO13" s="24"/>
      <c r="JP13" s="24"/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  <c r="KQ13" s="24"/>
      <c r="KR13" s="24"/>
      <c r="KS13" s="24"/>
      <c r="KT13" s="24"/>
      <c r="KU13" s="24"/>
      <c r="KV13" s="24"/>
      <c r="KW13" s="24"/>
      <c r="KX13" s="24"/>
      <c r="KY13" s="24"/>
      <c r="KZ13" s="24"/>
      <c r="LA13" s="24"/>
      <c r="LB13" s="24"/>
      <c r="LC13" s="24"/>
      <c r="LD13" s="24"/>
      <c r="LE13" s="24"/>
      <c r="LF13" s="24"/>
      <c r="LG13" s="24"/>
      <c r="LH13" s="24"/>
      <c r="LI13" s="24"/>
      <c r="LJ13" s="24"/>
      <c r="LK13" s="24"/>
      <c r="LL13" s="24"/>
      <c r="LM13" s="24"/>
      <c r="LN13" s="24"/>
      <c r="LO13" s="24"/>
      <c r="LP13" s="24"/>
      <c r="LQ13" s="24"/>
      <c r="LR13" s="24"/>
      <c r="LS13" s="24"/>
      <c r="LT13" s="24"/>
      <c r="LU13" s="24"/>
      <c r="LV13" s="24"/>
      <c r="LW13" s="24"/>
      <c r="LX13" s="24"/>
      <c r="LY13" s="24"/>
      <c r="LZ13" s="24"/>
      <c r="MA13" s="24"/>
      <c r="MB13" s="24"/>
      <c r="MC13" s="24"/>
      <c r="MD13" s="24"/>
      <c r="ME13" s="24"/>
      <c r="MF13" s="24"/>
      <c r="MG13" s="24"/>
      <c r="MH13" s="24"/>
      <c r="MI13" s="24"/>
      <c r="MJ13" s="24"/>
      <c r="MK13" s="24"/>
      <c r="ML13" s="24"/>
      <c r="MM13" s="24"/>
      <c r="MN13" s="24"/>
      <c r="MO13" s="24"/>
      <c r="MP13" s="24"/>
      <c r="MQ13" s="24"/>
      <c r="MR13" s="24"/>
      <c r="MS13" s="24"/>
      <c r="MT13" s="24"/>
      <c r="MU13" s="24"/>
      <c r="MV13" s="24"/>
      <c r="MW13" s="24"/>
      <c r="MX13" s="24"/>
      <c r="MY13" s="24"/>
      <c r="MZ13" s="24"/>
      <c r="NA13" s="24"/>
      <c r="NB13" s="24"/>
      <c r="NC13" s="24"/>
      <c r="ND13" s="24"/>
      <c r="NE13" s="24"/>
      <c r="NF13" s="24"/>
      <c r="NG13" s="24"/>
      <c r="NH13" s="24"/>
      <c r="NI13" s="24"/>
      <c r="NJ13" s="24"/>
      <c r="NK13" s="24"/>
      <c r="NL13" s="24"/>
      <c r="NM13" s="24"/>
      <c r="NN13" s="24"/>
      <c r="NO13" s="24"/>
      <c r="NP13" s="24"/>
      <c r="NQ13" s="24"/>
      <c r="NR13" s="24"/>
      <c r="NS13" s="24"/>
      <c r="NT13" s="24"/>
      <c r="NU13" s="24"/>
      <c r="NV13" s="24"/>
      <c r="NW13" s="24"/>
      <c r="NX13" s="24"/>
      <c r="NY13" s="24"/>
      <c r="NZ13" s="24"/>
      <c r="OA13" s="24"/>
      <c r="OB13" s="24"/>
      <c r="OC13" s="24"/>
      <c r="OD13" s="24"/>
      <c r="OE13" s="24"/>
      <c r="OF13" s="24"/>
      <c r="OG13" s="24"/>
      <c r="OH13" s="24"/>
      <c r="OI13" s="24"/>
      <c r="OJ13" s="24"/>
      <c r="OK13" s="24"/>
      <c r="OL13" s="24"/>
      <c r="OM13" s="24"/>
      <c r="ON13" s="24"/>
      <c r="OO13" s="24"/>
      <c r="OP13" s="24"/>
      <c r="OQ13" s="24"/>
      <c r="OR13" s="24"/>
      <c r="OS13" s="24"/>
      <c r="OT13" s="24"/>
      <c r="OU13" s="24"/>
      <c r="OV13" s="24"/>
      <c r="OW13" s="24"/>
      <c r="OX13" s="24"/>
      <c r="OY13" s="24"/>
      <c r="OZ13" s="24"/>
      <c r="PA13" s="24"/>
      <c r="PB13" s="24"/>
      <c r="PC13" s="24"/>
      <c r="PD13" s="24"/>
      <c r="PE13" s="24"/>
      <c r="PF13" s="24"/>
      <c r="PG13" s="24"/>
      <c r="PH13" s="24"/>
      <c r="PI13" s="24"/>
      <c r="PJ13" s="24"/>
      <c r="PK13" s="24"/>
      <c r="PL13" s="24"/>
      <c r="PM13" s="24"/>
      <c r="PN13" s="24"/>
      <c r="PO13" s="24"/>
      <c r="PP13" s="24"/>
      <c r="PQ13" s="24"/>
      <c r="PR13" s="24"/>
      <c r="PS13" s="24"/>
      <c r="PT13" s="24"/>
      <c r="PU13" s="24"/>
      <c r="PV13" s="24"/>
      <c r="PW13" s="24"/>
      <c r="PX13" s="24"/>
      <c r="PY13" s="24"/>
      <c r="PZ13" s="24"/>
      <c r="QA13" s="24"/>
      <c r="QB13" s="24"/>
      <c r="QC13" s="24"/>
      <c r="QD13" s="24"/>
      <c r="QE13" s="24"/>
      <c r="QF13" s="24"/>
      <c r="QG13" s="24"/>
      <c r="QH13" s="24"/>
      <c r="QI13" s="24"/>
      <c r="QJ13" s="24"/>
      <c r="QK13" s="24"/>
      <c r="QL13" s="24"/>
      <c r="QM13" s="24"/>
      <c r="QN13" s="24"/>
      <c r="QO13" s="24"/>
      <c r="QP13" s="24"/>
      <c r="QQ13" s="24"/>
      <c r="QR13" s="24"/>
      <c r="QS13" s="24"/>
      <c r="QT13" s="24"/>
      <c r="QU13" s="24"/>
      <c r="QV13" s="24"/>
      <c r="QW13" s="24"/>
      <c r="QX13" s="24"/>
      <c r="QY13" s="24"/>
      <c r="QZ13" s="24"/>
      <c r="RA13" s="24"/>
      <c r="RB13" s="24"/>
      <c r="RC13" s="24"/>
      <c r="RD13" s="24"/>
      <c r="RE13" s="24"/>
      <c r="RF13" s="24"/>
      <c r="RG13" s="24"/>
      <c r="RH13" s="24"/>
      <c r="RI13" s="24"/>
      <c r="RJ13" s="24"/>
      <c r="RK13" s="24"/>
      <c r="RL13" s="24"/>
      <c r="RM13" s="24"/>
      <c r="RN13" s="24"/>
      <c r="RO13" s="24"/>
      <c r="RP13" s="24"/>
      <c r="RQ13" s="24"/>
      <c r="RR13" s="24"/>
      <c r="RS13" s="24"/>
      <c r="RT13" s="24"/>
      <c r="RU13" s="24"/>
      <c r="RV13" s="24"/>
      <c r="RW13" s="24"/>
      <c r="RX13" s="24"/>
      <c r="RY13" s="24"/>
      <c r="RZ13" s="24"/>
      <c r="SA13" s="24"/>
      <c r="SB13" s="24"/>
      <c r="SC13" s="24"/>
      <c r="SD13" s="24"/>
      <c r="SE13" s="24"/>
      <c r="SF13" s="24"/>
      <c r="SG13" s="24"/>
      <c r="SH13" s="24"/>
      <c r="SI13" s="24"/>
      <c r="SJ13" s="24"/>
      <c r="SK13" s="24"/>
      <c r="SL13" s="24"/>
      <c r="SM13" s="24"/>
      <c r="SN13" s="24"/>
      <c r="SO13" s="24"/>
      <c r="SP13" s="24"/>
      <c r="SQ13" s="24"/>
      <c r="SR13" s="24"/>
      <c r="SS13" s="24"/>
      <c r="ST13" s="24"/>
      <c r="SU13" s="24"/>
      <c r="SV13" s="24"/>
      <c r="SW13" s="24"/>
      <c r="SX13" s="24"/>
      <c r="SY13" s="24"/>
      <c r="SZ13" s="24"/>
      <c r="TA13" s="24"/>
      <c r="TB13" s="24"/>
      <c r="TC13" s="24"/>
      <c r="TD13" s="24"/>
      <c r="TE13" s="24"/>
      <c r="TF13" s="24"/>
      <c r="TG13" s="24"/>
      <c r="TH13" s="24"/>
      <c r="TI13" s="24"/>
      <c r="TJ13" s="24"/>
      <c r="TK13" s="24"/>
      <c r="TL13" s="24"/>
      <c r="TM13" s="24"/>
      <c r="TN13" s="24"/>
      <c r="TO13" s="24"/>
      <c r="TP13" s="24"/>
      <c r="TQ13" s="24"/>
      <c r="TR13" s="24"/>
      <c r="TS13" s="24"/>
      <c r="TT13" s="24"/>
      <c r="TU13" s="24"/>
      <c r="TV13" s="24"/>
      <c r="TW13" s="24"/>
      <c r="TX13" s="24"/>
      <c r="TY13" s="24"/>
      <c r="TZ13" s="24"/>
      <c r="UA13" s="24"/>
      <c r="UB13" s="24"/>
      <c r="UC13" s="24"/>
      <c r="UD13" s="24"/>
      <c r="UE13" s="24"/>
      <c r="UF13" s="24"/>
      <c r="UG13" s="24"/>
      <c r="UH13" s="24"/>
      <c r="UI13" s="24"/>
      <c r="UJ13" s="24"/>
      <c r="UK13" s="24"/>
      <c r="UL13" s="24"/>
      <c r="UM13" s="24"/>
      <c r="UN13" s="24"/>
      <c r="UO13" s="24"/>
      <c r="UP13" s="24"/>
      <c r="UQ13" s="24"/>
      <c r="UR13" s="24"/>
      <c r="US13" s="24"/>
      <c r="UT13" s="24"/>
      <c r="UU13" s="24"/>
      <c r="UV13" s="24"/>
      <c r="UW13" s="24"/>
      <c r="UX13" s="24"/>
      <c r="UY13" s="24"/>
      <c r="UZ13" s="24"/>
      <c r="VA13" s="24"/>
      <c r="VB13" s="24"/>
      <c r="VC13" s="24"/>
      <c r="VD13" s="24"/>
      <c r="VE13" s="24"/>
      <c r="VF13" s="24"/>
      <c r="VG13" s="24"/>
      <c r="VH13" s="24"/>
      <c r="VI13" s="24"/>
      <c r="VJ13" s="24"/>
      <c r="VK13" s="24"/>
      <c r="VL13" s="24"/>
      <c r="VM13" s="24"/>
      <c r="VN13" s="24"/>
      <c r="VO13" s="24"/>
      <c r="VP13" s="24"/>
      <c r="VQ13" s="24"/>
      <c r="VR13" s="24"/>
      <c r="VS13" s="24"/>
      <c r="VT13" s="24"/>
      <c r="VU13" s="24"/>
      <c r="VV13" s="24"/>
      <c r="VW13" s="24"/>
      <c r="VX13" s="24"/>
      <c r="VY13" s="24"/>
      <c r="VZ13" s="24"/>
      <c r="WA13" s="24"/>
      <c r="WB13" s="24"/>
      <c r="WC13" s="24"/>
      <c r="WD13" s="24"/>
      <c r="WE13" s="24"/>
      <c r="WF13" s="24"/>
      <c r="WG13" s="24"/>
      <c r="WH13" s="24"/>
      <c r="WI13" s="24"/>
      <c r="WJ13" s="24"/>
      <c r="WK13" s="24"/>
      <c r="WL13" s="24"/>
      <c r="WM13" s="24"/>
      <c r="WN13" s="24"/>
      <c r="WO13" s="24"/>
      <c r="WP13" s="24"/>
      <c r="WQ13" s="24"/>
      <c r="WR13" s="24"/>
      <c r="WS13" s="24"/>
      <c r="WT13" s="24"/>
      <c r="WU13" s="24"/>
      <c r="WV13" s="24"/>
      <c r="WW13" s="24"/>
      <c r="WX13" s="24"/>
      <c r="WY13" s="24"/>
      <c r="WZ13" s="24"/>
      <c r="XA13" s="24"/>
      <c r="XB13" s="24"/>
      <c r="XC13" s="24"/>
      <c r="XD13" s="24"/>
      <c r="XE13" s="24"/>
      <c r="XF13" s="24"/>
      <c r="XG13" s="24"/>
      <c r="XH13" s="24"/>
      <c r="XI13" s="24"/>
      <c r="XJ13" s="24"/>
      <c r="XK13" s="24"/>
      <c r="XL13" s="24"/>
      <c r="XM13" s="24"/>
      <c r="XN13" s="24"/>
      <c r="XO13" s="24"/>
      <c r="XP13" s="24"/>
      <c r="XQ13" s="24"/>
      <c r="XR13" s="24"/>
      <c r="XS13" s="24"/>
      <c r="XT13" s="24"/>
      <c r="XU13" s="24"/>
      <c r="XV13" s="24"/>
      <c r="XW13" s="24"/>
      <c r="XX13" s="24"/>
      <c r="XY13" s="24"/>
      <c r="XZ13" s="24"/>
      <c r="YA13" s="24"/>
      <c r="YB13" s="24"/>
      <c r="YC13" s="24"/>
      <c r="YD13" s="24"/>
      <c r="YE13" s="24"/>
      <c r="YF13" s="24"/>
      <c r="YG13" s="24"/>
      <c r="YH13" s="24"/>
      <c r="YI13" s="24"/>
      <c r="YJ13" s="24"/>
      <c r="YK13" s="24"/>
      <c r="YL13" s="24"/>
      <c r="YM13" s="24"/>
      <c r="YN13" s="24"/>
      <c r="YO13" s="24"/>
      <c r="YP13" s="24"/>
      <c r="YQ13" s="24"/>
      <c r="YR13" s="24"/>
      <c r="YS13" s="24"/>
      <c r="YT13" s="24"/>
      <c r="YU13" s="24"/>
      <c r="YV13" s="24"/>
      <c r="YW13" s="24"/>
      <c r="YX13" s="24"/>
      <c r="YY13" s="24"/>
      <c r="YZ13" s="24"/>
      <c r="ZA13" s="24"/>
      <c r="ZB13" s="24"/>
      <c r="ZC13" s="24"/>
      <c r="ZD13" s="24"/>
      <c r="ZE13" s="24"/>
      <c r="ZF13" s="24"/>
      <c r="ZG13" s="24"/>
      <c r="ZH13" s="24"/>
      <c r="ZI13" s="24"/>
      <c r="ZJ13" s="24"/>
      <c r="ZK13" s="24"/>
      <c r="ZL13" s="24"/>
      <c r="ZM13" s="24"/>
      <c r="ZN13" s="24"/>
      <c r="ZO13" s="24"/>
      <c r="ZP13" s="24"/>
      <c r="ZQ13" s="24"/>
      <c r="ZR13" s="24"/>
      <c r="ZS13" s="24"/>
      <c r="ZT13" s="24"/>
      <c r="ZU13" s="24"/>
      <c r="ZV13" s="24"/>
      <c r="ZW13" s="24"/>
      <c r="ZX13" s="24"/>
      <c r="ZY13" s="24"/>
      <c r="ZZ13" s="24"/>
      <c r="AAA13" s="24"/>
      <c r="AAB13" s="24"/>
      <c r="AAC13" s="24"/>
      <c r="AAD13" s="24"/>
      <c r="AAE13" s="24"/>
      <c r="AAF13" s="24"/>
      <c r="AAG13" s="24"/>
      <c r="AAH13" s="24"/>
      <c r="AAI13" s="24"/>
      <c r="AAJ13" s="24"/>
      <c r="AAK13" s="24"/>
      <c r="AAL13" s="24"/>
      <c r="AAM13" s="24"/>
      <c r="AAN13" s="24"/>
      <c r="AAO13" s="24"/>
      <c r="AAP13" s="24"/>
      <c r="AAQ13" s="24"/>
      <c r="AAR13" s="24"/>
      <c r="AAS13" s="24"/>
      <c r="AAT13" s="24"/>
      <c r="AAU13" s="24"/>
      <c r="AAV13" s="24"/>
      <c r="AAW13" s="24"/>
      <c r="AAX13" s="24"/>
      <c r="AAY13" s="24"/>
      <c r="AAZ13" s="24"/>
      <c r="ABA13" s="24"/>
      <c r="ABB13" s="24"/>
      <c r="ABC13" s="24"/>
      <c r="ABD13" s="24"/>
      <c r="ABE13" s="24"/>
      <c r="ABF13" s="24"/>
      <c r="ABG13" s="24"/>
      <c r="ABH13" s="24"/>
      <c r="ABI13" s="24"/>
      <c r="ABJ13" s="24"/>
      <c r="ABK13" s="24"/>
      <c r="ABL13" s="24"/>
      <c r="ABM13" s="24"/>
      <c r="ABN13" s="24"/>
      <c r="ABO13" s="24"/>
      <c r="ABP13" s="24"/>
      <c r="ABQ13" s="24"/>
      <c r="ABR13" s="24"/>
      <c r="ABS13" s="24"/>
      <c r="ABT13" s="24"/>
      <c r="ABU13" s="24"/>
      <c r="ABV13" s="24"/>
      <c r="ABW13" s="24"/>
      <c r="ABX13" s="24"/>
      <c r="ABY13" s="24"/>
      <c r="ABZ13" s="24"/>
      <c r="ACA13" s="24"/>
      <c r="ACB13" s="24"/>
      <c r="ACC13" s="24"/>
      <c r="ACD13" s="24"/>
      <c r="ACE13" s="24"/>
      <c r="ACF13" s="24"/>
      <c r="ACG13" s="24"/>
      <c r="ACH13" s="24"/>
      <c r="ACI13" s="24"/>
      <c r="ACJ13" s="24"/>
      <c r="ACK13" s="24"/>
      <c r="ACL13" s="24"/>
      <c r="ACM13" s="24"/>
      <c r="ACN13" s="24"/>
      <c r="ACO13" s="24"/>
      <c r="ACP13" s="24"/>
      <c r="ACQ13" s="24"/>
      <c r="ACR13" s="24"/>
      <c r="ACS13" s="24"/>
      <c r="ACT13" s="24"/>
      <c r="ACU13" s="24"/>
      <c r="ACV13" s="24"/>
      <c r="ACW13" s="24"/>
      <c r="ACX13" s="24"/>
      <c r="ACY13" s="24"/>
      <c r="ACZ13" s="24"/>
      <c r="ADA13" s="24"/>
      <c r="ADB13" s="24"/>
      <c r="ADC13" s="24"/>
      <c r="ADD13" s="24"/>
      <c r="ADE13" s="24"/>
      <c r="ADF13" s="24"/>
      <c r="ADG13" s="24"/>
      <c r="ADH13" s="24"/>
      <c r="ADI13" s="24"/>
      <c r="ADJ13" s="24"/>
      <c r="ADK13" s="24"/>
      <c r="ADL13" s="24"/>
      <c r="ADM13" s="24"/>
      <c r="ADN13" s="24"/>
      <c r="ADO13" s="24"/>
      <c r="ADP13" s="24"/>
      <c r="ADQ13" s="24"/>
      <c r="ADR13" s="24"/>
      <c r="ADS13" s="24"/>
      <c r="ADT13" s="24"/>
      <c r="ADU13" s="24"/>
      <c r="ADV13" s="24"/>
      <c r="ADW13" s="24"/>
      <c r="ADX13" s="24"/>
      <c r="ADY13" s="24"/>
      <c r="ADZ13" s="24"/>
      <c r="AEA13" s="24"/>
      <c r="AEB13" s="24"/>
      <c r="AEC13" s="24"/>
      <c r="AED13" s="24"/>
      <c r="AEE13" s="24"/>
      <c r="AEF13" s="24"/>
      <c r="AEG13" s="24"/>
      <c r="AEH13" s="24"/>
      <c r="AEI13" s="24"/>
      <c r="AEJ13" s="24"/>
      <c r="AEK13" s="24"/>
      <c r="AEL13" s="24"/>
      <c r="AEM13" s="24"/>
      <c r="AEN13" s="24"/>
      <c r="AEO13" s="24"/>
      <c r="AEP13" s="24"/>
      <c r="AEQ13" s="24"/>
      <c r="AER13" s="24"/>
      <c r="AES13" s="24"/>
      <c r="AET13" s="24"/>
      <c r="AEU13" s="24"/>
      <c r="AEV13" s="24"/>
      <c r="AEW13" s="24"/>
      <c r="AEX13" s="24"/>
      <c r="AEY13" s="24"/>
      <c r="AEZ13" s="24"/>
      <c r="AFA13" s="24"/>
      <c r="AFB13" s="24"/>
      <c r="AFC13" s="24"/>
      <c r="AFD13" s="24"/>
      <c r="AFE13" s="24"/>
      <c r="AFF13" s="24"/>
      <c r="AFG13" s="24"/>
      <c r="AFH13" s="24"/>
      <c r="AFI13" s="24"/>
      <c r="AFJ13" s="24"/>
      <c r="AFK13" s="24"/>
      <c r="AFL13" s="24"/>
      <c r="AFM13" s="24"/>
      <c r="AFN13" s="24"/>
      <c r="AFO13" s="24"/>
      <c r="AFP13" s="24"/>
      <c r="AFQ13" s="24"/>
      <c r="AFR13" s="24"/>
      <c r="AFS13" s="24"/>
      <c r="AFT13" s="24"/>
      <c r="AFU13" s="24"/>
      <c r="AFV13" s="24"/>
      <c r="AFW13" s="24"/>
      <c r="AFX13" s="24"/>
      <c r="AFY13" s="24"/>
      <c r="AFZ13" s="24"/>
      <c r="AGA13" s="24"/>
      <c r="AGB13" s="24"/>
      <c r="AGC13" s="24"/>
      <c r="AGD13" s="24"/>
      <c r="AGE13" s="24"/>
      <c r="AGF13" s="24"/>
      <c r="AGG13" s="24"/>
      <c r="AGH13" s="24"/>
      <c r="AGI13" s="24"/>
      <c r="AGJ13" s="24"/>
      <c r="AGK13" s="24"/>
      <c r="AGL13" s="24"/>
      <c r="AGM13" s="24"/>
      <c r="AGN13" s="24"/>
      <c r="AGO13" s="24"/>
      <c r="AGP13" s="24"/>
      <c r="AGQ13" s="24"/>
      <c r="AGR13" s="24"/>
      <c r="AGS13" s="24"/>
      <c r="AGT13" s="24"/>
      <c r="AGU13" s="24"/>
      <c r="AGV13" s="24"/>
      <c r="AGW13" s="24"/>
      <c r="AGX13" s="24"/>
      <c r="AGY13" s="24"/>
      <c r="AGZ13" s="24"/>
      <c r="AHA13" s="24"/>
      <c r="AHB13" s="24"/>
      <c r="AHC13" s="24"/>
      <c r="AHD13" s="24"/>
      <c r="AHE13" s="24"/>
      <c r="AHF13" s="24"/>
      <c r="AHG13" s="24"/>
      <c r="AHH13" s="24"/>
      <c r="AHI13" s="24"/>
      <c r="AHJ13" s="24"/>
      <c r="AHK13" s="24"/>
      <c r="AHL13" s="24"/>
      <c r="AHM13" s="24"/>
      <c r="AHN13" s="24"/>
      <c r="AHO13" s="24"/>
      <c r="AHP13" s="24"/>
      <c r="AHQ13" s="24"/>
      <c r="AHR13" s="24"/>
      <c r="AHS13" s="24"/>
      <c r="AHT13" s="24"/>
      <c r="AHU13" s="24"/>
      <c r="AHV13" s="24"/>
      <c r="AHW13" s="24"/>
      <c r="AHX13" s="24"/>
      <c r="AHY13" s="24"/>
      <c r="AHZ13" s="24"/>
      <c r="AIA13" s="24"/>
      <c r="AIB13" s="24"/>
      <c r="AIC13" s="24"/>
      <c r="AID13" s="24"/>
      <c r="AIE13" s="24"/>
      <c r="AIF13" s="24"/>
      <c r="AIG13" s="24"/>
      <c r="AIH13" s="24"/>
      <c r="AII13" s="24"/>
      <c r="AIJ13" s="24"/>
      <c r="AIK13" s="24"/>
      <c r="AIL13" s="24"/>
      <c r="AIM13" s="24"/>
      <c r="AIN13" s="24"/>
      <c r="AIO13" s="24"/>
      <c r="AIP13" s="24"/>
      <c r="AIQ13" s="24"/>
      <c r="AIR13" s="24"/>
      <c r="AIS13" s="24"/>
      <c r="AIT13" s="24"/>
      <c r="AIU13" s="24"/>
      <c r="AIV13" s="24"/>
      <c r="AIW13" s="24"/>
      <c r="AIX13" s="24"/>
      <c r="AIY13" s="24"/>
      <c r="AIZ13" s="24"/>
      <c r="AJA13" s="24"/>
      <c r="AJB13" s="24"/>
      <c r="AJC13" s="24"/>
      <c r="AJD13" s="24"/>
      <c r="AJE13" s="24"/>
      <c r="AJF13" s="24"/>
      <c r="AJG13" s="24"/>
      <c r="AJH13" s="24"/>
      <c r="AJI13" s="24"/>
      <c r="AJJ13" s="24"/>
      <c r="AJK13" s="24"/>
      <c r="AJL13" s="24"/>
      <c r="AJM13" s="24"/>
      <c r="AJN13" s="24"/>
      <c r="AJO13" s="24"/>
      <c r="AJP13" s="24"/>
      <c r="AJQ13" s="24"/>
      <c r="AJR13" s="24"/>
      <c r="AJS13" s="24"/>
      <c r="AJT13" s="24"/>
      <c r="AJU13" s="24"/>
      <c r="AJV13" s="24"/>
      <c r="AJW13" s="24"/>
      <c r="AJX13" s="24"/>
      <c r="AJY13" s="24"/>
      <c r="AJZ13" s="24"/>
      <c r="AKA13" s="24"/>
      <c r="AKB13" s="24"/>
      <c r="AKC13" s="24"/>
      <c r="AKD13" s="24"/>
      <c r="AKE13" s="24"/>
      <c r="AKF13" s="24"/>
      <c r="AKG13" s="24"/>
      <c r="AKH13" s="24"/>
      <c r="AKI13" s="24"/>
      <c r="AKJ13" s="24"/>
      <c r="AKK13" s="24"/>
      <c r="AKL13" s="24"/>
      <c r="AKM13" s="24"/>
      <c r="AKN13" s="24"/>
      <c r="AKO13" s="24"/>
      <c r="AKP13" s="24"/>
      <c r="AKQ13" s="24"/>
      <c r="AKR13" s="24"/>
      <c r="AKS13" s="24"/>
      <c r="AKT13" s="24"/>
      <c r="AKU13" s="24"/>
      <c r="AKV13" s="24"/>
      <c r="AKW13" s="24"/>
      <c r="AKX13" s="24"/>
      <c r="AKY13" s="24"/>
      <c r="AKZ13" s="24"/>
      <c r="ALA13" s="24"/>
      <c r="ALB13" s="24"/>
      <c r="ALC13" s="24"/>
      <c r="ALD13" s="24"/>
      <c r="ALE13" s="24"/>
      <c r="ALF13" s="24"/>
      <c r="ALG13" s="24"/>
      <c r="ALH13" s="24"/>
      <c r="ALI13" s="24"/>
      <c r="ALJ13" s="24"/>
      <c r="ALK13" s="24"/>
      <c r="ALL13" s="24"/>
      <c r="ALM13" s="24"/>
      <c r="ALN13" s="24"/>
      <c r="ALO13" s="24"/>
      <c r="ALP13" s="24"/>
      <c r="ALQ13" s="24"/>
      <c r="ALR13" s="24"/>
      <c r="ALS13" s="24"/>
      <c r="ALT13" s="24"/>
      <c r="ALU13" s="24"/>
      <c r="ALV13" s="24"/>
      <c r="ALW13" s="24"/>
      <c r="ALX13" s="24"/>
      <c r="ALY13" s="24"/>
      <c r="ALZ13" s="24"/>
      <c r="AMA13" s="24"/>
      <c r="AMB13" s="24"/>
      <c r="AMC13" s="24"/>
    </row>
    <row r="14" spans="1:1017" ht="14.45" customHeight="1" x14ac:dyDescent="0.25">
      <c r="A14" s="40" t="s">
        <v>11</v>
      </c>
      <c r="B14" s="134">
        <f t="shared" si="0"/>
        <v>0</v>
      </c>
      <c r="C14" s="184"/>
      <c r="D14" s="135"/>
      <c r="E14" s="136"/>
      <c r="F14" s="137"/>
      <c r="G14" s="137"/>
      <c r="H14" s="184"/>
      <c r="I14" s="135"/>
      <c r="J14" s="136"/>
      <c r="K14" s="147"/>
      <c r="L14" s="289"/>
      <c r="M14" s="196"/>
      <c r="N14" s="196"/>
      <c r="O14" s="197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  <c r="DZ14" s="24"/>
      <c r="EA14" s="24"/>
      <c r="EB14" s="24"/>
      <c r="EC14" s="24"/>
      <c r="ED14" s="24"/>
      <c r="EE14" s="24"/>
      <c r="EF14" s="24"/>
      <c r="EG14" s="24"/>
      <c r="EH14" s="24"/>
      <c r="EI14" s="24"/>
      <c r="EJ14" s="24"/>
      <c r="EK14" s="24"/>
      <c r="EL14" s="24"/>
      <c r="EM14" s="24"/>
      <c r="EN14" s="24"/>
      <c r="EO14" s="24"/>
      <c r="EP14" s="24"/>
      <c r="EQ14" s="24"/>
      <c r="ER14" s="24"/>
      <c r="ES14" s="24"/>
      <c r="ET14" s="24"/>
      <c r="EU14" s="24"/>
      <c r="EV14" s="24"/>
      <c r="EW14" s="24"/>
      <c r="EX14" s="24"/>
      <c r="EY14" s="24"/>
      <c r="EZ14" s="24"/>
      <c r="FA14" s="24"/>
      <c r="FB14" s="24"/>
      <c r="FC14" s="24"/>
      <c r="FD14" s="24"/>
      <c r="FE14" s="24"/>
      <c r="FF14" s="24"/>
      <c r="FG14" s="24"/>
      <c r="FH14" s="24"/>
      <c r="FI14" s="24"/>
      <c r="FJ14" s="24"/>
      <c r="FK14" s="24"/>
      <c r="FL14" s="24"/>
      <c r="FM14" s="24"/>
      <c r="FN14" s="24"/>
      <c r="FO14" s="24"/>
      <c r="FP14" s="24"/>
      <c r="FQ14" s="24"/>
      <c r="FR14" s="24"/>
      <c r="FS14" s="24"/>
      <c r="FT14" s="24"/>
      <c r="FU14" s="24"/>
      <c r="FV14" s="24"/>
      <c r="FW14" s="24"/>
      <c r="FX14" s="24"/>
      <c r="FY14" s="24"/>
      <c r="FZ14" s="24"/>
      <c r="GA14" s="24"/>
      <c r="GB14" s="24"/>
      <c r="GC14" s="24"/>
      <c r="GD14" s="24"/>
      <c r="GE14" s="24"/>
      <c r="GF14" s="24"/>
      <c r="GG14" s="24"/>
      <c r="GH14" s="24"/>
      <c r="GI14" s="24"/>
      <c r="GJ14" s="24"/>
      <c r="GK14" s="24"/>
      <c r="GL14" s="24"/>
      <c r="GM14" s="24"/>
      <c r="GN14" s="24"/>
      <c r="GO14" s="24"/>
      <c r="GP14" s="24"/>
      <c r="GQ14" s="24"/>
      <c r="GR14" s="24"/>
      <c r="GS14" s="24"/>
      <c r="GT14" s="24"/>
      <c r="GU14" s="24"/>
      <c r="GV14" s="24"/>
      <c r="GW14" s="24"/>
      <c r="GX14" s="24"/>
      <c r="GY14" s="24"/>
      <c r="GZ14" s="24"/>
      <c r="HA14" s="24"/>
      <c r="HB14" s="24"/>
      <c r="HC14" s="24"/>
      <c r="HD14" s="24"/>
      <c r="HE14" s="24"/>
      <c r="HF14" s="24"/>
      <c r="HG14" s="24"/>
      <c r="HH14" s="24"/>
      <c r="HI14" s="24"/>
      <c r="HJ14" s="24"/>
      <c r="HK14" s="24"/>
      <c r="HL14" s="24"/>
      <c r="HM14" s="24"/>
      <c r="HN14" s="24"/>
      <c r="HO14" s="24"/>
      <c r="HP14" s="24"/>
      <c r="HQ14" s="24"/>
      <c r="HR14" s="24"/>
      <c r="HS14" s="24"/>
      <c r="HT14" s="24"/>
      <c r="HU14" s="24"/>
      <c r="HV14" s="24"/>
      <c r="HW14" s="24"/>
      <c r="HX14" s="24"/>
      <c r="HY14" s="24"/>
      <c r="HZ14" s="24"/>
      <c r="IA14" s="24"/>
      <c r="IB14" s="24"/>
      <c r="IC14" s="24"/>
      <c r="ID14" s="24"/>
      <c r="IE14" s="24"/>
      <c r="IF14" s="24"/>
      <c r="IG14" s="24"/>
      <c r="IH14" s="24"/>
      <c r="II14" s="24"/>
      <c r="IJ14" s="24"/>
      <c r="IK14" s="24"/>
      <c r="IL14" s="24"/>
      <c r="IM14" s="24"/>
      <c r="IN14" s="24"/>
      <c r="IO14" s="24"/>
      <c r="IP14" s="24"/>
      <c r="IQ14" s="24"/>
      <c r="IR14" s="24"/>
      <c r="IS14" s="24"/>
      <c r="IT14" s="24"/>
      <c r="IU14" s="24"/>
      <c r="IV14" s="24"/>
      <c r="IW14" s="24"/>
      <c r="IX14" s="24"/>
      <c r="IY14" s="24"/>
      <c r="IZ14" s="24"/>
      <c r="JA14" s="24"/>
      <c r="JB14" s="24"/>
      <c r="JC14" s="24"/>
      <c r="JD14" s="24"/>
      <c r="JE14" s="24"/>
      <c r="JF14" s="24"/>
      <c r="JG14" s="24"/>
      <c r="JH14" s="24"/>
      <c r="JI14" s="24"/>
      <c r="JJ14" s="24"/>
      <c r="JK14" s="24"/>
      <c r="JL14" s="24"/>
      <c r="JM14" s="24"/>
      <c r="JN14" s="24"/>
      <c r="JO14" s="24"/>
      <c r="JP14" s="24"/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  <c r="KQ14" s="24"/>
      <c r="KR14" s="24"/>
      <c r="KS14" s="24"/>
      <c r="KT14" s="24"/>
      <c r="KU14" s="24"/>
      <c r="KV14" s="24"/>
      <c r="KW14" s="24"/>
      <c r="KX14" s="24"/>
      <c r="KY14" s="24"/>
      <c r="KZ14" s="24"/>
      <c r="LA14" s="24"/>
      <c r="LB14" s="24"/>
      <c r="LC14" s="24"/>
      <c r="LD14" s="24"/>
      <c r="LE14" s="24"/>
      <c r="LF14" s="24"/>
      <c r="LG14" s="24"/>
      <c r="LH14" s="24"/>
      <c r="LI14" s="24"/>
      <c r="LJ14" s="24"/>
      <c r="LK14" s="24"/>
      <c r="LL14" s="24"/>
      <c r="LM14" s="24"/>
      <c r="LN14" s="24"/>
      <c r="LO14" s="24"/>
      <c r="LP14" s="24"/>
      <c r="LQ14" s="24"/>
      <c r="LR14" s="24"/>
      <c r="LS14" s="24"/>
      <c r="LT14" s="24"/>
      <c r="LU14" s="24"/>
      <c r="LV14" s="24"/>
      <c r="LW14" s="24"/>
      <c r="LX14" s="24"/>
      <c r="LY14" s="24"/>
      <c r="LZ14" s="24"/>
      <c r="MA14" s="24"/>
      <c r="MB14" s="24"/>
      <c r="MC14" s="24"/>
      <c r="MD14" s="24"/>
      <c r="ME14" s="24"/>
      <c r="MF14" s="24"/>
      <c r="MG14" s="24"/>
      <c r="MH14" s="24"/>
      <c r="MI14" s="24"/>
      <c r="MJ14" s="24"/>
      <c r="MK14" s="24"/>
      <c r="ML14" s="24"/>
      <c r="MM14" s="24"/>
      <c r="MN14" s="24"/>
      <c r="MO14" s="24"/>
      <c r="MP14" s="24"/>
      <c r="MQ14" s="24"/>
      <c r="MR14" s="24"/>
      <c r="MS14" s="24"/>
      <c r="MT14" s="24"/>
      <c r="MU14" s="24"/>
      <c r="MV14" s="24"/>
      <c r="MW14" s="24"/>
      <c r="MX14" s="24"/>
      <c r="MY14" s="24"/>
      <c r="MZ14" s="24"/>
      <c r="NA14" s="24"/>
      <c r="NB14" s="24"/>
      <c r="NC14" s="24"/>
      <c r="ND14" s="24"/>
      <c r="NE14" s="24"/>
      <c r="NF14" s="24"/>
      <c r="NG14" s="24"/>
      <c r="NH14" s="24"/>
      <c r="NI14" s="24"/>
      <c r="NJ14" s="24"/>
      <c r="NK14" s="24"/>
      <c r="NL14" s="24"/>
      <c r="NM14" s="24"/>
      <c r="NN14" s="24"/>
      <c r="NO14" s="24"/>
      <c r="NP14" s="24"/>
      <c r="NQ14" s="24"/>
      <c r="NR14" s="24"/>
      <c r="NS14" s="24"/>
      <c r="NT14" s="24"/>
      <c r="NU14" s="24"/>
      <c r="NV14" s="24"/>
      <c r="NW14" s="24"/>
      <c r="NX14" s="24"/>
      <c r="NY14" s="24"/>
      <c r="NZ14" s="24"/>
      <c r="OA14" s="24"/>
      <c r="OB14" s="24"/>
      <c r="OC14" s="24"/>
      <c r="OD14" s="24"/>
      <c r="OE14" s="24"/>
      <c r="OF14" s="24"/>
      <c r="OG14" s="24"/>
      <c r="OH14" s="24"/>
      <c r="OI14" s="24"/>
      <c r="OJ14" s="24"/>
      <c r="OK14" s="24"/>
      <c r="OL14" s="24"/>
      <c r="OM14" s="24"/>
      <c r="ON14" s="24"/>
      <c r="OO14" s="24"/>
      <c r="OP14" s="24"/>
      <c r="OQ14" s="24"/>
      <c r="OR14" s="24"/>
      <c r="OS14" s="24"/>
      <c r="OT14" s="24"/>
      <c r="OU14" s="24"/>
      <c r="OV14" s="24"/>
      <c r="OW14" s="24"/>
      <c r="OX14" s="24"/>
      <c r="OY14" s="24"/>
      <c r="OZ14" s="24"/>
      <c r="PA14" s="24"/>
      <c r="PB14" s="24"/>
      <c r="PC14" s="24"/>
      <c r="PD14" s="24"/>
      <c r="PE14" s="24"/>
      <c r="PF14" s="24"/>
      <c r="PG14" s="24"/>
      <c r="PH14" s="24"/>
      <c r="PI14" s="24"/>
      <c r="PJ14" s="24"/>
      <c r="PK14" s="24"/>
      <c r="PL14" s="24"/>
      <c r="PM14" s="24"/>
      <c r="PN14" s="24"/>
      <c r="PO14" s="24"/>
      <c r="PP14" s="24"/>
      <c r="PQ14" s="24"/>
      <c r="PR14" s="24"/>
      <c r="PS14" s="24"/>
      <c r="PT14" s="24"/>
      <c r="PU14" s="24"/>
      <c r="PV14" s="24"/>
      <c r="PW14" s="24"/>
      <c r="PX14" s="24"/>
      <c r="PY14" s="24"/>
      <c r="PZ14" s="24"/>
      <c r="QA14" s="24"/>
      <c r="QB14" s="24"/>
      <c r="QC14" s="24"/>
      <c r="QD14" s="24"/>
      <c r="QE14" s="24"/>
      <c r="QF14" s="24"/>
      <c r="QG14" s="24"/>
      <c r="QH14" s="24"/>
      <c r="QI14" s="24"/>
      <c r="QJ14" s="24"/>
      <c r="QK14" s="24"/>
      <c r="QL14" s="24"/>
      <c r="QM14" s="24"/>
      <c r="QN14" s="24"/>
      <c r="QO14" s="24"/>
      <c r="QP14" s="24"/>
      <c r="QQ14" s="24"/>
      <c r="QR14" s="24"/>
      <c r="QS14" s="24"/>
      <c r="QT14" s="24"/>
      <c r="QU14" s="24"/>
      <c r="QV14" s="24"/>
      <c r="QW14" s="24"/>
      <c r="QX14" s="24"/>
      <c r="QY14" s="24"/>
      <c r="QZ14" s="24"/>
      <c r="RA14" s="24"/>
      <c r="RB14" s="24"/>
      <c r="RC14" s="24"/>
      <c r="RD14" s="24"/>
      <c r="RE14" s="24"/>
      <c r="RF14" s="24"/>
      <c r="RG14" s="24"/>
      <c r="RH14" s="24"/>
      <c r="RI14" s="24"/>
      <c r="RJ14" s="24"/>
      <c r="RK14" s="24"/>
      <c r="RL14" s="24"/>
      <c r="RM14" s="24"/>
      <c r="RN14" s="24"/>
      <c r="RO14" s="24"/>
      <c r="RP14" s="24"/>
      <c r="RQ14" s="24"/>
      <c r="RR14" s="24"/>
      <c r="RS14" s="24"/>
      <c r="RT14" s="24"/>
      <c r="RU14" s="24"/>
      <c r="RV14" s="24"/>
      <c r="RW14" s="24"/>
      <c r="RX14" s="24"/>
      <c r="RY14" s="24"/>
      <c r="RZ14" s="24"/>
      <c r="SA14" s="24"/>
      <c r="SB14" s="24"/>
      <c r="SC14" s="24"/>
      <c r="SD14" s="24"/>
      <c r="SE14" s="24"/>
      <c r="SF14" s="24"/>
      <c r="SG14" s="24"/>
      <c r="SH14" s="24"/>
      <c r="SI14" s="24"/>
      <c r="SJ14" s="24"/>
      <c r="SK14" s="24"/>
      <c r="SL14" s="24"/>
      <c r="SM14" s="24"/>
      <c r="SN14" s="24"/>
      <c r="SO14" s="24"/>
      <c r="SP14" s="24"/>
      <c r="SQ14" s="24"/>
      <c r="SR14" s="24"/>
      <c r="SS14" s="24"/>
      <c r="ST14" s="24"/>
      <c r="SU14" s="24"/>
      <c r="SV14" s="24"/>
      <c r="SW14" s="24"/>
      <c r="SX14" s="24"/>
      <c r="SY14" s="24"/>
      <c r="SZ14" s="24"/>
      <c r="TA14" s="24"/>
      <c r="TB14" s="24"/>
      <c r="TC14" s="24"/>
      <c r="TD14" s="24"/>
      <c r="TE14" s="24"/>
      <c r="TF14" s="24"/>
      <c r="TG14" s="24"/>
      <c r="TH14" s="24"/>
      <c r="TI14" s="24"/>
      <c r="TJ14" s="24"/>
      <c r="TK14" s="24"/>
      <c r="TL14" s="24"/>
      <c r="TM14" s="24"/>
      <c r="TN14" s="24"/>
      <c r="TO14" s="24"/>
      <c r="TP14" s="24"/>
      <c r="TQ14" s="24"/>
      <c r="TR14" s="24"/>
      <c r="TS14" s="24"/>
      <c r="TT14" s="24"/>
      <c r="TU14" s="24"/>
      <c r="TV14" s="24"/>
      <c r="TW14" s="24"/>
      <c r="TX14" s="24"/>
      <c r="TY14" s="24"/>
      <c r="TZ14" s="24"/>
      <c r="UA14" s="24"/>
      <c r="UB14" s="24"/>
      <c r="UC14" s="24"/>
      <c r="UD14" s="24"/>
      <c r="UE14" s="24"/>
      <c r="UF14" s="24"/>
      <c r="UG14" s="24"/>
      <c r="UH14" s="24"/>
      <c r="UI14" s="24"/>
      <c r="UJ14" s="24"/>
      <c r="UK14" s="24"/>
      <c r="UL14" s="24"/>
      <c r="UM14" s="24"/>
      <c r="UN14" s="24"/>
      <c r="UO14" s="24"/>
      <c r="UP14" s="24"/>
      <c r="UQ14" s="24"/>
      <c r="UR14" s="24"/>
      <c r="US14" s="24"/>
      <c r="UT14" s="24"/>
      <c r="UU14" s="24"/>
      <c r="UV14" s="24"/>
      <c r="UW14" s="24"/>
      <c r="UX14" s="24"/>
      <c r="UY14" s="24"/>
      <c r="UZ14" s="24"/>
      <c r="VA14" s="24"/>
      <c r="VB14" s="24"/>
      <c r="VC14" s="24"/>
      <c r="VD14" s="24"/>
      <c r="VE14" s="24"/>
      <c r="VF14" s="24"/>
      <c r="VG14" s="24"/>
      <c r="VH14" s="24"/>
      <c r="VI14" s="24"/>
      <c r="VJ14" s="24"/>
      <c r="VK14" s="24"/>
      <c r="VL14" s="24"/>
      <c r="VM14" s="24"/>
      <c r="VN14" s="24"/>
      <c r="VO14" s="24"/>
      <c r="VP14" s="24"/>
      <c r="VQ14" s="24"/>
      <c r="VR14" s="24"/>
      <c r="VS14" s="24"/>
      <c r="VT14" s="24"/>
      <c r="VU14" s="24"/>
      <c r="VV14" s="24"/>
      <c r="VW14" s="24"/>
      <c r="VX14" s="24"/>
      <c r="VY14" s="24"/>
      <c r="VZ14" s="24"/>
      <c r="WA14" s="24"/>
      <c r="WB14" s="24"/>
      <c r="WC14" s="24"/>
      <c r="WD14" s="24"/>
      <c r="WE14" s="24"/>
      <c r="WF14" s="24"/>
      <c r="WG14" s="24"/>
      <c r="WH14" s="24"/>
      <c r="WI14" s="24"/>
      <c r="WJ14" s="24"/>
      <c r="WK14" s="24"/>
      <c r="WL14" s="24"/>
      <c r="WM14" s="24"/>
      <c r="WN14" s="24"/>
      <c r="WO14" s="24"/>
      <c r="WP14" s="24"/>
      <c r="WQ14" s="24"/>
      <c r="WR14" s="24"/>
      <c r="WS14" s="24"/>
      <c r="WT14" s="24"/>
      <c r="WU14" s="24"/>
      <c r="WV14" s="24"/>
      <c r="WW14" s="24"/>
      <c r="WX14" s="24"/>
      <c r="WY14" s="24"/>
      <c r="WZ14" s="24"/>
      <c r="XA14" s="24"/>
      <c r="XB14" s="24"/>
      <c r="XC14" s="24"/>
      <c r="XD14" s="24"/>
      <c r="XE14" s="24"/>
      <c r="XF14" s="24"/>
      <c r="XG14" s="24"/>
      <c r="XH14" s="24"/>
      <c r="XI14" s="24"/>
      <c r="XJ14" s="24"/>
      <c r="XK14" s="24"/>
      <c r="XL14" s="24"/>
      <c r="XM14" s="24"/>
      <c r="XN14" s="24"/>
      <c r="XO14" s="24"/>
      <c r="XP14" s="24"/>
      <c r="XQ14" s="24"/>
      <c r="XR14" s="24"/>
      <c r="XS14" s="24"/>
      <c r="XT14" s="24"/>
      <c r="XU14" s="24"/>
      <c r="XV14" s="24"/>
      <c r="XW14" s="24"/>
      <c r="XX14" s="24"/>
      <c r="XY14" s="24"/>
      <c r="XZ14" s="24"/>
      <c r="YA14" s="24"/>
      <c r="YB14" s="24"/>
      <c r="YC14" s="24"/>
      <c r="YD14" s="24"/>
      <c r="YE14" s="24"/>
      <c r="YF14" s="24"/>
      <c r="YG14" s="24"/>
      <c r="YH14" s="24"/>
      <c r="YI14" s="24"/>
      <c r="YJ14" s="24"/>
      <c r="YK14" s="24"/>
      <c r="YL14" s="24"/>
      <c r="YM14" s="24"/>
      <c r="YN14" s="24"/>
      <c r="YO14" s="24"/>
      <c r="YP14" s="24"/>
      <c r="YQ14" s="24"/>
      <c r="YR14" s="24"/>
      <c r="YS14" s="24"/>
      <c r="YT14" s="24"/>
      <c r="YU14" s="24"/>
      <c r="YV14" s="24"/>
      <c r="YW14" s="24"/>
      <c r="YX14" s="24"/>
      <c r="YY14" s="24"/>
      <c r="YZ14" s="24"/>
      <c r="ZA14" s="24"/>
      <c r="ZB14" s="24"/>
      <c r="ZC14" s="24"/>
      <c r="ZD14" s="24"/>
      <c r="ZE14" s="24"/>
      <c r="ZF14" s="24"/>
      <c r="ZG14" s="24"/>
      <c r="ZH14" s="24"/>
      <c r="ZI14" s="24"/>
      <c r="ZJ14" s="24"/>
      <c r="ZK14" s="24"/>
      <c r="ZL14" s="24"/>
      <c r="ZM14" s="24"/>
      <c r="ZN14" s="24"/>
      <c r="ZO14" s="24"/>
      <c r="ZP14" s="24"/>
      <c r="ZQ14" s="24"/>
      <c r="ZR14" s="24"/>
      <c r="ZS14" s="24"/>
      <c r="ZT14" s="24"/>
      <c r="ZU14" s="24"/>
      <c r="ZV14" s="24"/>
      <c r="ZW14" s="24"/>
      <c r="ZX14" s="24"/>
      <c r="ZY14" s="24"/>
      <c r="ZZ14" s="24"/>
      <c r="AAA14" s="24"/>
      <c r="AAB14" s="24"/>
      <c r="AAC14" s="24"/>
      <c r="AAD14" s="24"/>
      <c r="AAE14" s="24"/>
      <c r="AAF14" s="24"/>
      <c r="AAG14" s="24"/>
      <c r="AAH14" s="24"/>
      <c r="AAI14" s="24"/>
      <c r="AAJ14" s="24"/>
      <c r="AAK14" s="24"/>
      <c r="AAL14" s="24"/>
      <c r="AAM14" s="24"/>
      <c r="AAN14" s="24"/>
      <c r="AAO14" s="24"/>
      <c r="AAP14" s="24"/>
      <c r="AAQ14" s="24"/>
      <c r="AAR14" s="24"/>
      <c r="AAS14" s="24"/>
      <c r="AAT14" s="24"/>
      <c r="AAU14" s="24"/>
      <c r="AAV14" s="24"/>
      <c r="AAW14" s="24"/>
      <c r="AAX14" s="24"/>
      <c r="AAY14" s="24"/>
      <c r="AAZ14" s="24"/>
      <c r="ABA14" s="24"/>
      <c r="ABB14" s="24"/>
      <c r="ABC14" s="24"/>
      <c r="ABD14" s="24"/>
      <c r="ABE14" s="24"/>
      <c r="ABF14" s="24"/>
      <c r="ABG14" s="24"/>
      <c r="ABH14" s="24"/>
      <c r="ABI14" s="24"/>
      <c r="ABJ14" s="24"/>
      <c r="ABK14" s="24"/>
      <c r="ABL14" s="24"/>
      <c r="ABM14" s="24"/>
      <c r="ABN14" s="24"/>
      <c r="ABO14" s="24"/>
      <c r="ABP14" s="24"/>
      <c r="ABQ14" s="24"/>
      <c r="ABR14" s="24"/>
      <c r="ABS14" s="24"/>
      <c r="ABT14" s="24"/>
      <c r="ABU14" s="24"/>
      <c r="ABV14" s="24"/>
      <c r="ABW14" s="24"/>
      <c r="ABX14" s="24"/>
      <c r="ABY14" s="24"/>
      <c r="ABZ14" s="24"/>
      <c r="ACA14" s="24"/>
      <c r="ACB14" s="24"/>
      <c r="ACC14" s="24"/>
      <c r="ACD14" s="24"/>
      <c r="ACE14" s="24"/>
      <c r="ACF14" s="24"/>
      <c r="ACG14" s="24"/>
      <c r="ACH14" s="24"/>
      <c r="ACI14" s="24"/>
      <c r="ACJ14" s="24"/>
      <c r="ACK14" s="24"/>
      <c r="ACL14" s="24"/>
      <c r="ACM14" s="24"/>
      <c r="ACN14" s="24"/>
      <c r="ACO14" s="24"/>
      <c r="ACP14" s="24"/>
      <c r="ACQ14" s="24"/>
      <c r="ACR14" s="24"/>
      <c r="ACS14" s="24"/>
      <c r="ACT14" s="24"/>
      <c r="ACU14" s="24"/>
      <c r="ACV14" s="24"/>
      <c r="ACW14" s="24"/>
      <c r="ACX14" s="24"/>
      <c r="ACY14" s="24"/>
      <c r="ACZ14" s="24"/>
      <c r="ADA14" s="24"/>
      <c r="ADB14" s="24"/>
      <c r="ADC14" s="24"/>
      <c r="ADD14" s="24"/>
      <c r="ADE14" s="24"/>
      <c r="ADF14" s="24"/>
      <c r="ADG14" s="24"/>
      <c r="ADH14" s="24"/>
      <c r="ADI14" s="24"/>
      <c r="ADJ14" s="24"/>
      <c r="ADK14" s="24"/>
      <c r="ADL14" s="24"/>
      <c r="ADM14" s="24"/>
      <c r="ADN14" s="24"/>
      <c r="ADO14" s="24"/>
      <c r="ADP14" s="24"/>
      <c r="ADQ14" s="24"/>
      <c r="ADR14" s="24"/>
      <c r="ADS14" s="24"/>
      <c r="ADT14" s="24"/>
      <c r="ADU14" s="24"/>
      <c r="ADV14" s="24"/>
      <c r="ADW14" s="24"/>
      <c r="ADX14" s="24"/>
      <c r="ADY14" s="24"/>
      <c r="ADZ14" s="24"/>
      <c r="AEA14" s="24"/>
      <c r="AEB14" s="24"/>
      <c r="AEC14" s="24"/>
      <c r="AED14" s="24"/>
      <c r="AEE14" s="24"/>
      <c r="AEF14" s="24"/>
      <c r="AEG14" s="24"/>
      <c r="AEH14" s="24"/>
      <c r="AEI14" s="24"/>
      <c r="AEJ14" s="24"/>
      <c r="AEK14" s="24"/>
      <c r="AEL14" s="24"/>
      <c r="AEM14" s="24"/>
      <c r="AEN14" s="24"/>
      <c r="AEO14" s="24"/>
      <c r="AEP14" s="24"/>
      <c r="AEQ14" s="24"/>
      <c r="AER14" s="24"/>
      <c r="AES14" s="24"/>
      <c r="AET14" s="24"/>
      <c r="AEU14" s="24"/>
      <c r="AEV14" s="24"/>
      <c r="AEW14" s="24"/>
      <c r="AEX14" s="24"/>
      <c r="AEY14" s="24"/>
      <c r="AEZ14" s="24"/>
      <c r="AFA14" s="24"/>
      <c r="AFB14" s="24"/>
      <c r="AFC14" s="24"/>
      <c r="AFD14" s="24"/>
      <c r="AFE14" s="24"/>
      <c r="AFF14" s="24"/>
      <c r="AFG14" s="24"/>
      <c r="AFH14" s="24"/>
      <c r="AFI14" s="24"/>
      <c r="AFJ14" s="24"/>
      <c r="AFK14" s="24"/>
      <c r="AFL14" s="24"/>
      <c r="AFM14" s="24"/>
      <c r="AFN14" s="24"/>
      <c r="AFO14" s="24"/>
      <c r="AFP14" s="24"/>
      <c r="AFQ14" s="24"/>
      <c r="AFR14" s="24"/>
      <c r="AFS14" s="24"/>
      <c r="AFT14" s="24"/>
      <c r="AFU14" s="24"/>
      <c r="AFV14" s="24"/>
      <c r="AFW14" s="24"/>
      <c r="AFX14" s="24"/>
      <c r="AFY14" s="24"/>
      <c r="AFZ14" s="24"/>
      <c r="AGA14" s="24"/>
      <c r="AGB14" s="24"/>
      <c r="AGC14" s="24"/>
      <c r="AGD14" s="24"/>
      <c r="AGE14" s="24"/>
      <c r="AGF14" s="24"/>
      <c r="AGG14" s="24"/>
      <c r="AGH14" s="24"/>
      <c r="AGI14" s="24"/>
      <c r="AGJ14" s="24"/>
      <c r="AGK14" s="24"/>
      <c r="AGL14" s="24"/>
      <c r="AGM14" s="24"/>
      <c r="AGN14" s="24"/>
      <c r="AGO14" s="24"/>
      <c r="AGP14" s="24"/>
      <c r="AGQ14" s="24"/>
      <c r="AGR14" s="24"/>
      <c r="AGS14" s="24"/>
      <c r="AGT14" s="24"/>
      <c r="AGU14" s="24"/>
      <c r="AGV14" s="24"/>
      <c r="AGW14" s="24"/>
      <c r="AGX14" s="24"/>
      <c r="AGY14" s="24"/>
      <c r="AGZ14" s="24"/>
      <c r="AHA14" s="24"/>
      <c r="AHB14" s="24"/>
      <c r="AHC14" s="24"/>
      <c r="AHD14" s="24"/>
      <c r="AHE14" s="24"/>
      <c r="AHF14" s="24"/>
      <c r="AHG14" s="24"/>
      <c r="AHH14" s="24"/>
      <c r="AHI14" s="24"/>
      <c r="AHJ14" s="24"/>
      <c r="AHK14" s="24"/>
      <c r="AHL14" s="24"/>
      <c r="AHM14" s="24"/>
      <c r="AHN14" s="24"/>
      <c r="AHO14" s="24"/>
      <c r="AHP14" s="24"/>
      <c r="AHQ14" s="24"/>
      <c r="AHR14" s="24"/>
      <c r="AHS14" s="24"/>
      <c r="AHT14" s="24"/>
      <c r="AHU14" s="24"/>
      <c r="AHV14" s="24"/>
      <c r="AHW14" s="24"/>
      <c r="AHX14" s="24"/>
      <c r="AHY14" s="24"/>
      <c r="AHZ14" s="24"/>
      <c r="AIA14" s="24"/>
      <c r="AIB14" s="24"/>
      <c r="AIC14" s="24"/>
      <c r="AID14" s="24"/>
      <c r="AIE14" s="24"/>
      <c r="AIF14" s="24"/>
      <c r="AIG14" s="24"/>
      <c r="AIH14" s="24"/>
      <c r="AII14" s="24"/>
      <c r="AIJ14" s="24"/>
      <c r="AIK14" s="24"/>
      <c r="AIL14" s="24"/>
      <c r="AIM14" s="24"/>
      <c r="AIN14" s="24"/>
      <c r="AIO14" s="24"/>
      <c r="AIP14" s="24"/>
      <c r="AIQ14" s="24"/>
      <c r="AIR14" s="24"/>
      <c r="AIS14" s="24"/>
      <c r="AIT14" s="24"/>
      <c r="AIU14" s="24"/>
      <c r="AIV14" s="24"/>
      <c r="AIW14" s="24"/>
      <c r="AIX14" s="24"/>
      <c r="AIY14" s="24"/>
      <c r="AIZ14" s="24"/>
      <c r="AJA14" s="24"/>
      <c r="AJB14" s="24"/>
      <c r="AJC14" s="24"/>
      <c r="AJD14" s="24"/>
      <c r="AJE14" s="24"/>
      <c r="AJF14" s="24"/>
      <c r="AJG14" s="24"/>
      <c r="AJH14" s="24"/>
      <c r="AJI14" s="24"/>
      <c r="AJJ14" s="24"/>
      <c r="AJK14" s="24"/>
      <c r="AJL14" s="24"/>
      <c r="AJM14" s="24"/>
      <c r="AJN14" s="24"/>
      <c r="AJO14" s="24"/>
      <c r="AJP14" s="24"/>
      <c r="AJQ14" s="24"/>
      <c r="AJR14" s="24"/>
      <c r="AJS14" s="24"/>
      <c r="AJT14" s="24"/>
      <c r="AJU14" s="24"/>
      <c r="AJV14" s="24"/>
      <c r="AJW14" s="24"/>
      <c r="AJX14" s="24"/>
      <c r="AJY14" s="24"/>
      <c r="AJZ14" s="24"/>
      <c r="AKA14" s="24"/>
      <c r="AKB14" s="24"/>
      <c r="AKC14" s="24"/>
      <c r="AKD14" s="24"/>
      <c r="AKE14" s="24"/>
      <c r="AKF14" s="24"/>
      <c r="AKG14" s="24"/>
      <c r="AKH14" s="24"/>
      <c r="AKI14" s="24"/>
      <c r="AKJ14" s="24"/>
      <c r="AKK14" s="24"/>
      <c r="AKL14" s="24"/>
      <c r="AKM14" s="24"/>
      <c r="AKN14" s="24"/>
      <c r="AKO14" s="24"/>
      <c r="AKP14" s="24"/>
      <c r="AKQ14" s="24"/>
      <c r="AKR14" s="24"/>
      <c r="AKS14" s="24"/>
      <c r="AKT14" s="24"/>
      <c r="AKU14" s="24"/>
      <c r="AKV14" s="24"/>
      <c r="AKW14" s="24"/>
      <c r="AKX14" s="24"/>
      <c r="AKY14" s="24"/>
      <c r="AKZ14" s="24"/>
      <c r="ALA14" s="24"/>
      <c r="ALB14" s="24"/>
      <c r="ALC14" s="24"/>
      <c r="ALD14" s="24"/>
      <c r="ALE14" s="24"/>
      <c r="ALF14" s="24"/>
      <c r="ALG14" s="24"/>
      <c r="ALH14" s="24"/>
      <c r="ALI14" s="24"/>
      <c r="ALJ14" s="24"/>
      <c r="ALK14" s="24"/>
      <c r="ALL14" s="24"/>
      <c r="ALM14" s="24"/>
      <c r="ALN14" s="24"/>
      <c r="ALO14" s="24"/>
      <c r="ALP14" s="24"/>
      <c r="ALQ14" s="24"/>
      <c r="ALR14" s="24"/>
      <c r="ALS14" s="24"/>
      <c r="ALT14" s="24"/>
      <c r="ALU14" s="24"/>
      <c r="ALV14" s="24"/>
      <c r="ALW14" s="24"/>
      <c r="ALX14" s="24"/>
      <c r="ALY14" s="24"/>
      <c r="ALZ14" s="24"/>
      <c r="AMA14" s="24"/>
      <c r="AMB14" s="24"/>
      <c r="AMC14" s="24"/>
    </row>
    <row r="15" spans="1:1017" ht="15.75" x14ac:dyDescent="0.25">
      <c r="A15" s="40" t="s">
        <v>12</v>
      </c>
      <c r="B15" s="134">
        <f t="shared" si="0"/>
        <v>0</v>
      </c>
      <c r="C15" s="184"/>
      <c r="D15" s="135"/>
      <c r="E15" s="136"/>
      <c r="F15" s="137"/>
      <c r="G15" s="137"/>
      <c r="H15" s="184"/>
      <c r="I15" s="135"/>
      <c r="J15" s="136"/>
      <c r="K15" s="147"/>
      <c r="L15" s="289"/>
      <c r="M15" s="196"/>
      <c r="N15" s="196"/>
      <c r="O15" s="197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  <c r="ES15" s="24"/>
      <c r="ET15" s="24"/>
      <c r="EU15" s="24"/>
      <c r="EV15" s="24"/>
      <c r="EW15" s="24"/>
      <c r="EX15" s="24"/>
      <c r="EY15" s="24"/>
      <c r="EZ15" s="24"/>
      <c r="FA15" s="24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24"/>
      <c r="FS15" s="24"/>
      <c r="FT15" s="24"/>
      <c r="FU15" s="24"/>
      <c r="FV15" s="24"/>
      <c r="FW15" s="24"/>
      <c r="FX15" s="24"/>
      <c r="FY15" s="24"/>
      <c r="FZ15" s="24"/>
      <c r="GA15" s="24"/>
      <c r="GB15" s="24"/>
      <c r="GC15" s="24"/>
      <c r="GD15" s="24"/>
      <c r="GE15" s="24"/>
      <c r="GF15" s="24"/>
      <c r="GG15" s="24"/>
      <c r="GH15" s="24"/>
      <c r="GI15" s="24"/>
      <c r="GJ15" s="24"/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  <c r="HK15" s="24"/>
      <c r="HL15" s="24"/>
      <c r="HM15" s="24"/>
      <c r="HN15" s="24"/>
      <c r="HO15" s="24"/>
      <c r="HP15" s="24"/>
      <c r="HQ15" s="24"/>
      <c r="HR15" s="24"/>
      <c r="HS15" s="24"/>
      <c r="HT15" s="24"/>
      <c r="HU15" s="24"/>
      <c r="HV15" s="24"/>
      <c r="HW15" s="24"/>
      <c r="HX15" s="24"/>
      <c r="HY15" s="24"/>
      <c r="HZ15" s="24"/>
      <c r="IA15" s="24"/>
      <c r="IB15" s="24"/>
      <c r="IC15" s="24"/>
      <c r="ID15" s="24"/>
      <c r="IE15" s="24"/>
      <c r="IF15" s="24"/>
      <c r="IG15" s="24"/>
      <c r="IH15" s="24"/>
      <c r="II15" s="24"/>
      <c r="IJ15" s="24"/>
      <c r="IK15" s="24"/>
      <c r="IL15" s="24"/>
      <c r="IM15" s="24"/>
      <c r="IN15" s="24"/>
      <c r="IO15" s="24"/>
      <c r="IP15" s="24"/>
      <c r="IQ15" s="24"/>
      <c r="IR15" s="24"/>
      <c r="IS15" s="24"/>
      <c r="IT15" s="24"/>
      <c r="IU15" s="24"/>
      <c r="IV15" s="24"/>
      <c r="IW15" s="24"/>
      <c r="IX15" s="24"/>
      <c r="IY15" s="24"/>
      <c r="IZ15" s="24"/>
      <c r="JA15" s="24"/>
      <c r="JB15" s="24"/>
      <c r="JC15" s="24"/>
      <c r="JD15" s="24"/>
      <c r="JE15" s="24"/>
      <c r="JF15" s="24"/>
      <c r="JG15" s="24"/>
      <c r="JH15" s="24"/>
      <c r="JI15" s="24"/>
      <c r="JJ15" s="24"/>
      <c r="JK15" s="24"/>
      <c r="JL15" s="24"/>
      <c r="JM15" s="24"/>
      <c r="JN15" s="24"/>
      <c r="JO15" s="24"/>
      <c r="JP15" s="24"/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  <c r="KQ15" s="24"/>
      <c r="KR15" s="24"/>
      <c r="KS15" s="24"/>
      <c r="KT15" s="24"/>
      <c r="KU15" s="24"/>
      <c r="KV15" s="24"/>
      <c r="KW15" s="24"/>
      <c r="KX15" s="24"/>
      <c r="KY15" s="24"/>
      <c r="KZ15" s="24"/>
      <c r="LA15" s="24"/>
      <c r="LB15" s="24"/>
      <c r="LC15" s="24"/>
      <c r="LD15" s="24"/>
      <c r="LE15" s="24"/>
      <c r="LF15" s="24"/>
      <c r="LG15" s="24"/>
      <c r="LH15" s="24"/>
      <c r="LI15" s="24"/>
      <c r="LJ15" s="24"/>
      <c r="LK15" s="24"/>
      <c r="LL15" s="24"/>
      <c r="LM15" s="24"/>
      <c r="LN15" s="24"/>
      <c r="LO15" s="24"/>
      <c r="LP15" s="24"/>
      <c r="LQ15" s="24"/>
      <c r="LR15" s="24"/>
      <c r="LS15" s="24"/>
      <c r="LT15" s="24"/>
      <c r="LU15" s="24"/>
      <c r="LV15" s="24"/>
      <c r="LW15" s="24"/>
      <c r="LX15" s="24"/>
      <c r="LY15" s="24"/>
      <c r="LZ15" s="24"/>
      <c r="MA15" s="24"/>
      <c r="MB15" s="24"/>
      <c r="MC15" s="24"/>
      <c r="MD15" s="24"/>
      <c r="ME15" s="24"/>
      <c r="MF15" s="24"/>
      <c r="MG15" s="24"/>
      <c r="MH15" s="24"/>
      <c r="MI15" s="24"/>
      <c r="MJ15" s="24"/>
      <c r="MK15" s="24"/>
      <c r="ML15" s="24"/>
      <c r="MM15" s="24"/>
      <c r="MN15" s="24"/>
      <c r="MO15" s="24"/>
      <c r="MP15" s="24"/>
      <c r="MQ15" s="24"/>
      <c r="MR15" s="24"/>
      <c r="MS15" s="24"/>
      <c r="MT15" s="24"/>
      <c r="MU15" s="24"/>
      <c r="MV15" s="24"/>
      <c r="MW15" s="24"/>
      <c r="MX15" s="24"/>
      <c r="MY15" s="24"/>
      <c r="MZ15" s="24"/>
      <c r="NA15" s="24"/>
      <c r="NB15" s="24"/>
      <c r="NC15" s="24"/>
      <c r="ND15" s="24"/>
      <c r="NE15" s="24"/>
      <c r="NF15" s="24"/>
      <c r="NG15" s="24"/>
      <c r="NH15" s="24"/>
      <c r="NI15" s="24"/>
      <c r="NJ15" s="24"/>
      <c r="NK15" s="24"/>
      <c r="NL15" s="24"/>
      <c r="NM15" s="24"/>
      <c r="NN15" s="24"/>
      <c r="NO15" s="24"/>
      <c r="NP15" s="24"/>
      <c r="NQ15" s="24"/>
      <c r="NR15" s="24"/>
      <c r="NS15" s="24"/>
      <c r="NT15" s="24"/>
      <c r="NU15" s="24"/>
      <c r="NV15" s="24"/>
      <c r="NW15" s="24"/>
      <c r="NX15" s="24"/>
      <c r="NY15" s="24"/>
      <c r="NZ15" s="24"/>
      <c r="OA15" s="24"/>
      <c r="OB15" s="24"/>
      <c r="OC15" s="24"/>
      <c r="OD15" s="24"/>
      <c r="OE15" s="24"/>
      <c r="OF15" s="24"/>
      <c r="OG15" s="24"/>
      <c r="OH15" s="24"/>
      <c r="OI15" s="24"/>
      <c r="OJ15" s="24"/>
      <c r="OK15" s="24"/>
      <c r="OL15" s="24"/>
      <c r="OM15" s="24"/>
      <c r="ON15" s="24"/>
      <c r="OO15" s="24"/>
      <c r="OP15" s="24"/>
      <c r="OQ15" s="24"/>
      <c r="OR15" s="24"/>
      <c r="OS15" s="24"/>
      <c r="OT15" s="24"/>
      <c r="OU15" s="24"/>
      <c r="OV15" s="24"/>
      <c r="OW15" s="24"/>
      <c r="OX15" s="24"/>
      <c r="OY15" s="24"/>
      <c r="OZ15" s="24"/>
      <c r="PA15" s="24"/>
      <c r="PB15" s="24"/>
      <c r="PC15" s="24"/>
      <c r="PD15" s="24"/>
      <c r="PE15" s="24"/>
      <c r="PF15" s="24"/>
      <c r="PG15" s="24"/>
      <c r="PH15" s="24"/>
      <c r="PI15" s="24"/>
      <c r="PJ15" s="24"/>
      <c r="PK15" s="24"/>
      <c r="PL15" s="24"/>
      <c r="PM15" s="24"/>
      <c r="PN15" s="24"/>
      <c r="PO15" s="24"/>
      <c r="PP15" s="24"/>
      <c r="PQ15" s="24"/>
      <c r="PR15" s="24"/>
      <c r="PS15" s="24"/>
      <c r="PT15" s="24"/>
      <c r="PU15" s="24"/>
      <c r="PV15" s="24"/>
      <c r="PW15" s="24"/>
      <c r="PX15" s="24"/>
      <c r="PY15" s="24"/>
      <c r="PZ15" s="24"/>
      <c r="QA15" s="24"/>
      <c r="QB15" s="24"/>
      <c r="QC15" s="24"/>
      <c r="QD15" s="24"/>
      <c r="QE15" s="24"/>
      <c r="QF15" s="24"/>
      <c r="QG15" s="24"/>
      <c r="QH15" s="24"/>
      <c r="QI15" s="24"/>
      <c r="QJ15" s="24"/>
      <c r="QK15" s="24"/>
      <c r="QL15" s="24"/>
      <c r="QM15" s="24"/>
      <c r="QN15" s="24"/>
      <c r="QO15" s="24"/>
      <c r="QP15" s="24"/>
      <c r="QQ15" s="24"/>
      <c r="QR15" s="24"/>
      <c r="QS15" s="24"/>
      <c r="QT15" s="24"/>
      <c r="QU15" s="24"/>
      <c r="QV15" s="24"/>
      <c r="QW15" s="24"/>
      <c r="QX15" s="24"/>
      <c r="QY15" s="24"/>
      <c r="QZ15" s="24"/>
      <c r="RA15" s="24"/>
      <c r="RB15" s="24"/>
      <c r="RC15" s="24"/>
      <c r="RD15" s="24"/>
      <c r="RE15" s="24"/>
      <c r="RF15" s="24"/>
      <c r="RG15" s="24"/>
      <c r="RH15" s="24"/>
      <c r="RI15" s="24"/>
      <c r="RJ15" s="24"/>
      <c r="RK15" s="24"/>
      <c r="RL15" s="24"/>
      <c r="RM15" s="24"/>
      <c r="RN15" s="24"/>
      <c r="RO15" s="24"/>
      <c r="RP15" s="24"/>
      <c r="RQ15" s="24"/>
      <c r="RR15" s="24"/>
      <c r="RS15" s="24"/>
      <c r="RT15" s="24"/>
      <c r="RU15" s="24"/>
      <c r="RV15" s="24"/>
      <c r="RW15" s="24"/>
      <c r="RX15" s="24"/>
      <c r="RY15" s="24"/>
      <c r="RZ15" s="24"/>
      <c r="SA15" s="24"/>
      <c r="SB15" s="24"/>
      <c r="SC15" s="24"/>
      <c r="SD15" s="24"/>
      <c r="SE15" s="24"/>
      <c r="SF15" s="24"/>
      <c r="SG15" s="24"/>
      <c r="SH15" s="24"/>
      <c r="SI15" s="24"/>
      <c r="SJ15" s="24"/>
      <c r="SK15" s="24"/>
      <c r="SL15" s="24"/>
      <c r="SM15" s="24"/>
      <c r="SN15" s="24"/>
      <c r="SO15" s="24"/>
      <c r="SP15" s="24"/>
      <c r="SQ15" s="24"/>
      <c r="SR15" s="24"/>
      <c r="SS15" s="24"/>
      <c r="ST15" s="24"/>
      <c r="SU15" s="24"/>
      <c r="SV15" s="24"/>
      <c r="SW15" s="24"/>
      <c r="SX15" s="24"/>
      <c r="SY15" s="24"/>
      <c r="SZ15" s="24"/>
      <c r="TA15" s="24"/>
      <c r="TB15" s="24"/>
      <c r="TC15" s="24"/>
      <c r="TD15" s="24"/>
      <c r="TE15" s="24"/>
      <c r="TF15" s="24"/>
      <c r="TG15" s="24"/>
      <c r="TH15" s="24"/>
      <c r="TI15" s="24"/>
      <c r="TJ15" s="24"/>
      <c r="TK15" s="24"/>
      <c r="TL15" s="24"/>
      <c r="TM15" s="24"/>
      <c r="TN15" s="24"/>
      <c r="TO15" s="24"/>
      <c r="TP15" s="24"/>
      <c r="TQ15" s="24"/>
      <c r="TR15" s="24"/>
      <c r="TS15" s="24"/>
      <c r="TT15" s="24"/>
      <c r="TU15" s="24"/>
      <c r="TV15" s="24"/>
      <c r="TW15" s="24"/>
      <c r="TX15" s="24"/>
      <c r="TY15" s="24"/>
      <c r="TZ15" s="24"/>
      <c r="UA15" s="24"/>
      <c r="UB15" s="24"/>
      <c r="UC15" s="24"/>
      <c r="UD15" s="24"/>
      <c r="UE15" s="24"/>
      <c r="UF15" s="24"/>
      <c r="UG15" s="24"/>
      <c r="UH15" s="24"/>
      <c r="UI15" s="24"/>
      <c r="UJ15" s="24"/>
      <c r="UK15" s="24"/>
      <c r="UL15" s="24"/>
      <c r="UM15" s="24"/>
      <c r="UN15" s="24"/>
      <c r="UO15" s="24"/>
      <c r="UP15" s="24"/>
      <c r="UQ15" s="24"/>
      <c r="UR15" s="24"/>
      <c r="US15" s="24"/>
      <c r="UT15" s="24"/>
      <c r="UU15" s="24"/>
      <c r="UV15" s="24"/>
      <c r="UW15" s="24"/>
      <c r="UX15" s="24"/>
      <c r="UY15" s="24"/>
      <c r="UZ15" s="24"/>
      <c r="VA15" s="24"/>
      <c r="VB15" s="24"/>
      <c r="VC15" s="24"/>
      <c r="VD15" s="24"/>
      <c r="VE15" s="24"/>
      <c r="VF15" s="24"/>
      <c r="VG15" s="24"/>
      <c r="VH15" s="24"/>
      <c r="VI15" s="24"/>
      <c r="VJ15" s="24"/>
      <c r="VK15" s="24"/>
      <c r="VL15" s="24"/>
      <c r="VM15" s="24"/>
      <c r="VN15" s="24"/>
      <c r="VO15" s="24"/>
      <c r="VP15" s="24"/>
      <c r="VQ15" s="24"/>
      <c r="VR15" s="24"/>
      <c r="VS15" s="24"/>
      <c r="VT15" s="24"/>
      <c r="VU15" s="24"/>
      <c r="VV15" s="24"/>
      <c r="VW15" s="24"/>
      <c r="VX15" s="24"/>
      <c r="VY15" s="24"/>
      <c r="VZ15" s="24"/>
      <c r="WA15" s="24"/>
      <c r="WB15" s="24"/>
      <c r="WC15" s="24"/>
      <c r="WD15" s="24"/>
      <c r="WE15" s="24"/>
      <c r="WF15" s="24"/>
      <c r="WG15" s="24"/>
      <c r="WH15" s="24"/>
      <c r="WI15" s="24"/>
      <c r="WJ15" s="24"/>
      <c r="WK15" s="24"/>
      <c r="WL15" s="24"/>
      <c r="WM15" s="24"/>
      <c r="WN15" s="24"/>
      <c r="WO15" s="24"/>
      <c r="WP15" s="24"/>
      <c r="WQ15" s="24"/>
      <c r="WR15" s="24"/>
      <c r="WS15" s="24"/>
      <c r="WT15" s="24"/>
      <c r="WU15" s="24"/>
      <c r="WV15" s="24"/>
      <c r="WW15" s="24"/>
      <c r="WX15" s="24"/>
      <c r="WY15" s="24"/>
      <c r="WZ15" s="24"/>
      <c r="XA15" s="24"/>
      <c r="XB15" s="24"/>
      <c r="XC15" s="24"/>
      <c r="XD15" s="24"/>
      <c r="XE15" s="24"/>
      <c r="XF15" s="24"/>
      <c r="XG15" s="24"/>
      <c r="XH15" s="24"/>
      <c r="XI15" s="24"/>
      <c r="XJ15" s="24"/>
      <c r="XK15" s="24"/>
      <c r="XL15" s="24"/>
      <c r="XM15" s="24"/>
      <c r="XN15" s="24"/>
      <c r="XO15" s="24"/>
      <c r="XP15" s="24"/>
      <c r="XQ15" s="24"/>
      <c r="XR15" s="24"/>
      <c r="XS15" s="24"/>
      <c r="XT15" s="24"/>
      <c r="XU15" s="24"/>
      <c r="XV15" s="24"/>
      <c r="XW15" s="24"/>
      <c r="XX15" s="24"/>
      <c r="XY15" s="24"/>
      <c r="XZ15" s="24"/>
      <c r="YA15" s="24"/>
      <c r="YB15" s="24"/>
      <c r="YC15" s="24"/>
      <c r="YD15" s="24"/>
      <c r="YE15" s="24"/>
      <c r="YF15" s="24"/>
      <c r="YG15" s="24"/>
      <c r="YH15" s="24"/>
      <c r="YI15" s="24"/>
      <c r="YJ15" s="24"/>
      <c r="YK15" s="24"/>
      <c r="YL15" s="24"/>
      <c r="YM15" s="24"/>
      <c r="YN15" s="24"/>
      <c r="YO15" s="24"/>
      <c r="YP15" s="24"/>
      <c r="YQ15" s="24"/>
      <c r="YR15" s="24"/>
      <c r="YS15" s="24"/>
      <c r="YT15" s="24"/>
      <c r="YU15" s="24"/>
      <c r="YV15" s="24"/>
      <c r="YW15" s="24"/>
      <c r="YX15" s="24"/>
      <c r="YY15" s="24"/>
      <c r="YZ15" s="24"/>
      <c r="ZA15" s="24"/>
      <c r="ZB15" s="24"/>
      <c r="ZC15" s="24"/>
      <c r="ZD15" s="24"/>
      <c r="ZE15" s="24"/>
      <c r="ZF15" s="24"/>
      <c r="ZG15" s="24"/>
      <c r="ZH15" s="24"/>
      <c r="ZI15" s="24"/>
      <c r="ZJ15" s="24"/>
      <c r="ZK15" s="24"/>
      <c r="ZL15" s="24"/>
      <c r="ZM15" s="24"/>
      <c r="ZN15" s="24"/>
      <c r="ZO15" s="24"/>
      <c r="ZP15" s="24"/>
      <c r="ZQ15" s="24"/>
      <c r="ZR15" s="24"/>
      <c r="ZS15" s="24"/>
      <c r="ZT15" s="24"/>
      <c r="ZU15" s="24"/>
      <c r="ZV15" s="24"/>
      <c r="ZW15" s="24"/>
      <c r="ZX15" s="24"/>
      <c r="ZY15" s="24"/>
      <c r="ZZ15" s="24"/>
      <c r="AAA15" s="24"/>
      <c r="AAB15" s="24"/>
      <c r="AAC15" s="24"/>
      <c r="AAD15" s="24"/>
      <c r="AAE15" s="24"/>
      <c r="AAF15" s="24"/>
      <c r="AAG15" s="24"/>
      <c r="AAH15" s="24"/>
      <c r="AAI15" s="24"/>
      <c r="AAJ15" s="24"/>
      <c r="AAK15" s="24"/>
      <c r="AAL15" s="24"/>
      <c r="AAM15" s="24"/>
      <c r="AAN15" s="24"/>
      <c r="AAO15" s="24"/>
      <c r="AAP15" s="24"/>
      <c r="AAQ15" s="24"/>
      <c r="AAR15" s="24"/>
      <c r="AAS15" s="24"/>
      <c r="AAT15" s="24"/>
      <c r="AAU15" s="24"/>
      <c r="AAV15" s="24"/>
      <c r="AAW15" s="24"/>
      <c r="AAX15" s="24"/>
      <c r="AAY15" s="24"/>
      <c r="AAZ15" s="24"/>
      <c r="ABA15" s="24"/>
      <c r="ABB15" s="24"/>
      <c r="ABC15" s="24"/>
      <c r="ABD15" s="24"/>
      <c r="ABE15" s="24"/>
      <c r="ABF15" s="24"/>
      <c r="ABG15" s="24"/>
      <c r="ABH15" s="24"/>
      <c r="ABI15" s="24"/>
      <c r="ABJ15" s="24"/>
      <c r="ABK15" s="24"/>
      <c r="ABL15" s="24"/>
      <c r="ABM15" s="24"/>
      <c r="ABN15" s="24"/>
      <c r="ABO15" s="24"/>
      <c r="ABP15" s="24"/>
      <c r="ABQ15" s="24"/>
      <c r="ABR15" s="24"/>
      <c r="ABS15" s="24"/>
      <c r="ABT15" s="24"/>
      <c r="ABU15" s="24"/>
      <c r="ABV15" s="24"/>
      <c r="ABW15" s="24"/>
      <c r="ABX15" s="24"/>
      <c r="ABY15" s="24"/>
      <c r="ABZ15" s="24"/>
      <c r="ACA15" s="24"/>
      <c r="ACB15" s="24"/>
      <c r="ACC15" s="24"/>
      <c r="ACD15" s="24"/>
      <c r="ACE15" s="24"/>
      <c r="ACF15" s="24"/>
      <c r="ACG15" s="24"/>
      <c r="ACH15" s="24"/>
      <c r="ACI15" s="24"/>
      <c r="ACJ15" s="24"/>
      <c r="ACK15" s="24"/>
      <c r="ACL15" s="24"/>
      <c r="ACM15" s="24"/>
      <c r="ACN15" s="24"/>
      <c r="ACO15" s="24"/>
      <c r="ACP15" s="24"/>
      <c r="ACQ15" s="24"/>
      <c r="ACR15" s="24"/>
      <c r="ACS15" s="24"/>
      <c r="ACT15" s="24"/>
      <c r="ACU15" s="24"/>
      <c r="ACV15" s="24"/>
      <c r="ACW15" s="24"/>
      <c r="ACX15" s="24"/>
      <c r="ACY15" s="24"/>
      <c r="ACZ15" s="24"/>
      <c r="ADA15" s="24"/>
      <c r="ADB15" s="24"/>
      <c r="ADC15" s="24"/>
      <c r="ADD15" s="24"/>
      <c r="ADE15" s="24"/>
      <c r="ADF15" s="24"/>
      <c r="ADG15" s="24"/>
      <c r="ADH15" s="24"/>
      <c r="ADI15" s="24"/>
      <c r="ADJ15" s="24"/>
      <c r="ADK15" s="24"/>
      <c r="ADL15" s="24"/>
      <c r="ADM15" s="24"/>
      <c r="ADN15" s="24"/>
      <c r="ADO15" s="24"/>
      <c r="ADP15" s="24"/>
      <c r="ADQ15" s="24"/>
      <c r="ADR15" s="24"/>
      <c r="ADS15" s="24"/>
      <c r="ADT15" s="24"/>
      <c r="ADU15" s="24"/>
      <c r="ADV15" s="24"/>
      <c r="ADW15" s="24"/>
      <c r="ADX15" s="24"/>
      <c r="ADY15" s="24"/>
      <c r="ADZ15" s="24"/>
      <c r="AEA15" s="24"/>
      <c r="AEB15" s="24"/>
      <c r="AEC15" s="24"/>
      <c r="AED15" s="24"/>
      <c r="AEE15" s="24"/>
      <c r="AEF15" s="24"/>
      <c r="AEG15" s="24"/>
      <c r="AEH15" s="24"/>
      <c r="AEI15" s="24"/>
      <c r="AEJ15" s="24"/>
      <c r="AEK15" s="24"/>
      <c r="AEL15" s="24"/>
      <c r="AEM15" s="24"/>
      <c r="AEN15" s="24"/>
      <c r="AEO15" s="24"/>
      <c r="AEP15" s="24"/>
      <c r="AEQ15" s="24"/>
      <c r="AER15" s="24"/>
      <c r="AES15" s="24"/>
      <c r="AET15" s="24"/>
      <c r="AEU15" s="24"/>
      <c r="AEV15" s="24"/>
      <c r="AEW15" s="24"/>
      <c r="AEX15" s="24"/>
      <c r="AEY15" s="24"/>
      <c r="AEZ15" s="24"/>
      <c r="AFA15" s="24"/>
      <c r="AFB15" s="24"/>
      <c r="AFC15" s="24"/>
      <c r="AFD15" s="24"/>
      <c r="AFE15" s="24"/>
      <c r="AFF15" s="24"/>
      <c r="AFG15" s="24"/>
      <c r="AFH15" s="24"/>
      <c r="AFI15" s="24"/>
      <c r="AFJ15" s="24"/>
      <c r="AFK15" s="24"/>
      <c r="AFL15" s="24"/>
      <c r="AFM15" s="24"/>
      <c r="AFN15" s="24"/>
      <c r="AFO15" s="24"/>
      <c r="AFP15" s="24"/>
      <c r="AFQ15" s="24"/>
      <c r="AFR15" s="24"/>
      <c r="AFS15" s="24"/>
      <c r="AFT15" s="24"/>
      <c r="AFU15" s="24"/>
      <c r="AFV15" s="24"/>
      <c r="AFW15" s="24"/>
      <c r="AFX15" s="24"/>
      <c r="AFY15" s="24"/>
      <c r="AFZ15" s="24"/>
      <c r="AGA15" s="24"/>
      <c r="AGB15" s="24"/>
      <c r="AGC15" s="24"/>
      <c r="AGD15" s="24"/>
      <c r="AGE15" s="24"/>
      <c r="AGF15" s="24"/>
      <c r="AGG15" s="24"/>
      <c r="AGH15" s="24"/>
      <c r="AGI15" s="24"/>
      <c r="AGJ15" s="24"/>
      <c r="AGK15" s="24"/>
      <c r="AGL15" s="24"/>
      <c r="AGM15" s="24"/>
      <c r="AGN15" s="24"/>
      <c r="AGO15" s="24"/>
      <c r="AGP15" s="24"/>
      <c r="AGQ15" s="24"/>
      <c r="AGR15" s="24"/>
      <c r="AGS15" s="24"/>
      <c r="AGT15" s="24"/>
      <c r="AGU15" s="24"/>
      <c r="AGV15" s="24"/>
      <c r="AGW15" s="24"/>
      <c r="AGX15" s="24"/>
      <c r="AGY15" s="24"/>
      <c r="AGZ15" s="24"/>
      <c r="AHA15" s="24"/>
      <c r="AHB15" s="24"/>
      <c r="AHC15" s="24"/>
      <c r="AHD15" s="24"/>
      <c r="AHE15" s="24"/>
      <c r="AHF15" s="24"/>
      <c r="AHG15" s="24"/>
      <c r="AHH15" s="24"/>
      <c r="AHI15" s="24"/>
      <c r="AHJ15" s="24"/>
      <c r="AHK15" s="24"/>
      <c r="AHL15" s="24"/>
      <c r="AHM15" s="24"/>
      <c r="AHN15" s="24"/>
      <c r="AHO15" s="24"/>
      <c r="AHP15" s="24"/>
      <c r="AHQ15" s="24"/>
      <c r="AHR15" s="24"/>
      <c r="AHS15" s="24"/>
      <c r="AHT15" s="24"/>
      <c r="AHU15" s="24"/>
      <c r="AHV15" s="24"/>
      <c r="AHW15" s="24"/>
      <c r="AHX15" s="24"/>
      <c r="AHY15" s="24"/>
      <c r="AHZ15" s="24"/>
      <c r="AIA15" s="24"/>
      <c r="AIB15" s="24"/>
      <c r="AIC15" s="24"/>
      <c r="AID15" s="24"/>
      <c r="AIE15" s="24"/>
      <c r="AIF15" s="24"/>
      <c r="AIG15" s="24"/>
      <c r="AIH15" s="24"/>
      <c r="AII15" s="24"/>
      <c r="AIJ15" s="24"/>
      <c r="AIK15" s="24"/>
      <c r="AIL15" s="24"/>
      <c r="AIM15" s="24"/>
      <c r="AIN15" s="24"/>
      <c r="AIO15" s="24"/>
      <c r="AIP15" s="24"/>
      <c r="AIQ15" s="24"/>
      <c r="AIR15" s="24"/>
      <c r="AIS15" s="24"/>
      <c r="AIT15" s="24"/>
      <c r="AIU15" s="24"/>
      <c r="AIV15" s="24"/>
      <c r="AIW15" s="24"/>
      <c r="AIX15" s="24"/>
      <c r="AIY15" s="24"/>
      <c r="AIZ15" s="24"/>
      <c r="AJA15" s="24"/>
      <c r="AJB15" s="24"/>
      <c r="AJC15" s="24"/>
      <c r="AJD15" s="24"/>
      <c r="AJE15" s="24"/>
      <c r="AJF15" s="24"/>
      <c r="AJG15" s="24"/>
      <c r="AJH15" s="24"/>
      <c r="AJI15" s="24"/>
      <c r="AJJ15" s="24"/>
      <c r="AJK15" s="24"/>
      <c r="AJL15" s="24"/>
      <c r="AJM15" s="24"/>
      <c r="AJN15" s="24"/>
      <c r="AJO15" s="24"/>
      <c r="AJP15" s="24"/>
      <c r="AJQ15" s="24"/>
      <c r="AJR15" s="24"/>
      <c r="AJS15" s="24"/>
      <c r="AJT15" s="24"/>
      <c r="AJU15" s="24"/>
      <c r="AJV15" s="24"/>
      <c r="AJW15" s="24"/>
      <c r="AJX15" s="24"/>
      <c r="AJY15" s="24"/>
      <c r="AJZ15" s="24"/>
      <c r="AKA15" s="24"/>
      <c r="AKB15" s="24"/>
      <c r="AKC15" s="24"/>
      <c r="AKD15" s="24"/>
      <c r="AKE15" s="24"/>
      <c r="AKF15" s="24"/>
      <c r="AKG15" s="24"/>
      <c r="AKH15" s="24"/>
      <c r="AKI15" s="24"/>
      <c r="AKJ15" s="24"/>
      <c r="AKK15" s="24"/>
      <c r="AKL15" s="24"/>
      <c r="AKM15" s="24"/>
      <c r="AKN15" s="24"/>
      <c r="AKO15" s="24"/>
      <c r="AKP15" s="24"/>
      <c r="AKQ15" s="24"/>
      <c r="AKR15" s="24"/>
      <c r="AKS15" s="24"/>
      <c r="AKT15" s="24"/>
      <c r="AKU15" s="24"/>
      <c r="AKV15" s="24"/>
      <c r="AKW15" s="24"/>
      <c r="AKX15" s="24"/>
      <c r="AKY15" s="24"/>
      <c r="AKZ15" s="24"/>
      <c r="ALA15" s="24"/>
      <c r="ALB15" s="24"/>
      <c r="ALC15" s="24"/>
      <c r="ALD15" s="24"/>
      <c r="ALE15" s="24"/>
      <c r="ALF15" s="24"/>
      <c r="ALG15" s="24"/>
      <c r="ALH15" s="24"/>
      <c r="ALI15" s="24"/>
      <c r="ALJ15" s="24"/>
      <c r="ALK15" s="24"/>
      <c r="ALL15" s="24"/>
      <c r="ALM15" s="24"/>
      <c r="ALN15" s="24"/>
      <c r="ALO15" s="24"/>
      <c r="ALP15" s="24"/>
      <c r="ALQ15" s="24"/>
      <c r="ALR15" s="24"/>
      <c r="ALS15" s="24"/>
      <c r="ALT15" s="24"/>
      <c r="ALU15" s="24"/>
      <c r="ALV15" s="24"/>
      <c r="ALW15" s="24"/>
      <c r="ALX15" s="24"/>
      <c r="ALY15" s="24"/>
      <c r="ALZ15" s="24"/>
      <c r="AMA15" s="24"/>
      <c r="AMB15" s="24"/>
      <c r="AMC15" s="24"/>
    </row>
    <row r="16" spans="1:1017" ht="15.75" x14ac:dyDescent="0.25">
      <c r="A16" s="40" t="s">
        <v>13</v>
      </c>
      <c r="B16" s="134">
        <f t="shared" si="0"/>
        <v>0</v>
      </c>
      <c r="C16" s="184"/>
      <c r="D16" s="135"/>
      <c r="E16" s="136"/>
      <c r="F16" s="137"/>
      <c r="G16" s="137"/>
      <c r="H16" s="184"/>
      <c r="I16" s="135"/>
      <c r="J16" s="136"/>
      <c r="K16" s="147"/>
      <c r="L16" s="289"/>
      <c r="M16" s="196"/>
      <c r="N16" s="196"/>
      <c r="O16" s="197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/>
      <c r="DT16" s="24"/>
      <c r="DU16" s="24"/>
      <c r="DV16" s="24"/>
      <c r="DW16" s="24"/>
      <c r="DX16" s="24"/>
      <c r="DY16" s="24"/>
      <c r="DZ16" s="24"/>
      <c r="EA16" s="24"/>
      <c r="EB16" s="24"/>
      <c r="EC16" s="24"/>
      <c r="ED16" s="24"/>
      <c r="EE16" s="24"/>
      <c r="EF16" s="24"/>
      <c r="EG16" s="24"/>
      <c r="EH16" s="24"/>
      <c r="EI16" s="24"/>
      <c r="EJ16" s="24"/>
      <c r="EK16" s="24"/>
      <c r="EL16" s="24"/>
      <c r="EM16" s="24"/>
      <c r="EN16" s="24"/>
      <c r="EO16" s="24"/>
      <c r="EP16" s="24"/>
      <c r="EQ16" s="24"/>
      <c r="ER16" s="24"/>
      <c r="ES16" s="24"/>
      <c r="ET16" s="24"/>
      <c r="EU16" s="24"/>
      <c r="EV16" s="24"/>
      <c r="EW16" s="24"/>
      <c r="EX16" s="24"/>
      <c r="EY16" s="24"/>
      <c r="EZ16" s="24"/>
      <c r="FA16" s="24"/>
      <c r="FB16" s="24"/>
      <c r="FC16" s="24"/>
      <c r="FD16" s="24"/>
      <c r="FE16" s="24"/>
      <c r="FF16" s="24"/>
      <c r="FG16" s="24"/>
      <c r="FH16" s="24"/>
      <c r="FI16" s="24"/>
      <c r="FJ16" s="24"/>
      <c r="FK16" s="24"/>
      <c r="FL16" s="24"/>
      <c r="FM16" s="24"/>
      <c r="FN16" s="24"/>
      <c r="FO16" s="24"/>
      <c r="FP16" s="24"/>
      <c r="FQ16" s="24"/>
      <c r="FR16" s="24"/>
      <c r="FS16" s="24"/>
      <c r="FT16" s="24"/>
      <c r="FU16" s="24"/>
      <c r="FV16" s="24"/>
      <c r="FW16" s="24"/>
      <c r="FX16" s="24"/>
      <c r="FY16" s="24"/>
      <c r="FZ16" s="24"/>
      <c r="GA16" s="24"/>
      <c r="GB16" s="24"/>
      <c r="GC16" s="24"/>
      <c r="GD16" s="24"/>
      <c r="GE16" s="24"/>
      <c r="GF16" s="24"/>
      <c r="GG16" s="24"/>
      <c r="GH16" s="24"/>
      <c r="GI16" s="24"/>
      <c r="GJ16" s="24"/>
      <c r="GK16" s="24"/>
      <c r="GL16" s="24"/>
      <c r="GM16" s="24"/>
      <c r="GN16" s="24"/>
      <c r="GO16" s="24"/>
      <c r="GP16" s="24"/>
      <c r="GQ16" s="24"/>
      <c r="GR16" s="24"/>
      <c r="GS16" s="24"/>
      <c r="GT16" s="24"/>
      <c r="GU16" s="24"/>
      <c r="GV16" s="24"/>
      <c r="GW16" s="24"/>
      <c r="GX16" s="24"/>
      <c r="GY16" s="24"/>
      <c r="GZ16" s="24"/>
      <c r="HA16" s="24"/>
      <c r="HB16" s="24"/>
      <c r="HC16" s="24"/>
      <c r="HD16" s="24"/>
      <c r="HE16" s="24"/>
      <c r="HF16" s="24"/>
      <c r="HG16" s="24"/>
      <c r="HH16" s="24"/>
      <c r="HI16" s="24"/>
      <c r="HJ16" s="24"/>
      <c r="HK16" s="24"/>
      <c r="HL16" s="24"/>
      <c r="HM16" s="24"/>
      <c r="HN16" s="24"/>
      <c r="HO16" s="24"/>
      <c r="HP16" s="24"/>
      <c r="HQ16" s="24"/>
      <c r="HR16" s="24"/>
      <c r="HS16" s="24"/>
      <c r="HT16" s="24"/>
      <c r="HU16" s="24"/>
      <c r="HV16" s="24"/>
      <c r="HW16" s="24"/>
      <c r="HX16" s="24"/>
      <c r="HY16" s="24"/>
      <c r="HZ16" s="24"/>
      <c r="IA16" s="24"/>
      <c r="IB16" s="24"/>
      <c r="IC16" s="24"/>
      <c r="ID16" s="24"/>
      <c r="IE16" s="24"/>
      <c r="IF16" s="24"/>
      <c r="IG16" s="24"/>
      <c r="IH16" s="24"/>
      <c r="II16" s="24"/>
      <c r="IJ16" s="24"/>
      <c r="IK16" s="24"/>
      <c r="IL16" s="24"/>
      <c r="IM16" s="24"/>
      <c r="IN16" s="24"/>
      <c r="IO16" s="24"/>
      <c r="IP16" s="24"/>
      <c r="IQ16" s="24"/>
      <c r="IR16" s="24"/>
      <c r="IS16" s="24"/>
      <c r="IT16" s="24"/>
      <c r="IU16" s="24"/>
      <c r="IV16" s="24"/>
      <c r="IW16" s="24"/>
      <c r="IX16" s="24"/>
      <c r="IY16" s="24"/>
      <c r="IZ16" s="24"/>
      <c r="JA16" s="24"/>
      <c r="JB16" s="24"/>
      <c r="JC16" s="24"/>
      <c r="JD16" s="24"/>
      <c r="JE16" s="24"/>
      <c r="JF16" s="24"/>
      <c r="JG16" s="24"/>
      <c r="JH16" s="24"/>
      <c r="JI16" s="24"/>
      <c r="JJ16" s="24"/>
      <c r="JK16" s="24"/>
      <c r="JL16" s="24"/>
      <c r="JM16" s="24"/>
      <c r="JN16" s="24"/>
      <c r="JO16" s="24"/>
      <c r="JP16" s="24"/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  <c r="KQ16" s="24"/>
      <c r="KR16" s="24"/>
      <c r="KS16" s="24"/>
      <c r="KT16" s="24"/>
      <c r="KU16" s="24"/>
      <c r="KV16" s="24"/>
      <c r="KW16" s="24"/>
      <c r="KX16" s="24"/>
      <c r="KY16" s="24"/>
      <c r="KZ16" s="24"/>
      <c r="LA16" s="24"/>
      <c r="LB16" s="24"/>
      <c r="LC16" s="24"/>
      <c r="LD16" s="24"/>
      <c r="LE16" s="24"/>
      <c r="LF16" s="24"/>
      <c r="LG16" s="24"/>
      <c r="LH16" s="24"/>
      <c r="LI16" s="24"/>
      <c r="LJ16" s="24"/>
      <c r="LK16" s="24"/>
      <c r="LL16" s="24"/>
      <c r="LM16" s="24"/>
      <c r="LN16" s="24"/>
      <c r="LO16" s="24"/>
      <c r="LP16" s="24"/>
      <c r="LQ16" s="24"/>
      <c r="LR16" s="24"/>
      <c r="LS16" s="24"/>
      <c r="LT16" s="24"/>
      <c r="LU16" s="24"/>
      <c r="LV16" s="24"/>
      <c r="LW16" s="24"/>
      <c r="LX16" s="24"/>
      <c r="LY16" s="24"/>
      <c r="LZ16" s="24"/>
      <c r="MA16" s="24"/>
      <c r="MB16" s="24"/>
      <c r="MC16" s="24"/>
      <c r="MD16" s="24"/>
      <c r="ME16" s="24"/>
      <c r="MF16" s="24"/>
      <c r="MG16" s="24"/>
      <c r="MH16" s="24"/>
      <c r="MI16" s="24"/>
      <c r="MJ16" s="24"/>
      <c r="MK16" s="24"/>
      <c r="ML16" s="24"/>
      <c r="MM16" s="24"/>
      <c r="MN16" s="24"/>
      <c r="MO16" s="24"/>
      <c r="MP16" s="24"/>
      <c r="MQ16" s="24"/>
      <c r="MR16" s="24"/>
      <c r="MS16" s="24"/>
      <c r="MT16" s="24"/>
      <c r="MU16" s="24"/>
      <c r="MV16" s="24"/>
      <c r="MW16" s="24"/>
      <c r="MX16" s="24"/>
      <c r="MY16" s="24"/>
      <c r="MZ16" s="24"/>
      <c r="NA16" s="24"/>
      <c r="NB16" s="24"/>
      <c r="NC16" s="24"/>
      <c r="ND16" s="24"/>
      <c r="NE16" s="24"/>
      <c r="NF16" s="24"/>
      <c r="NG16" s="24"/>
      <c r="NH16" s="24"/>
      <c r="NI16" s="24"/>
      <c r="NJ16" s="24"/>
      <c r="NK16" s="24"/>
      <c r="NL16" s="24"/>
      <c r="NM16" s="24"/>
      <c r="NN16" s="24"/>
      <c r="NO16" s="24"/>
      <c r="NP16" s="24"/>
      <c r="NQ16" s="24"/>
      <c r="NR16" s="24"/>
      <c r="NS16" s="24"/>
      <c r="NT16" s="24"/>
      <c r="NU16" s="24"/>
      <c r="NV16" s="24"/>
      <c r="NW16" s="24"/>
      <c r="NX16" s="24"/>
      <c r="NY16" s="24"/>
      <c r="NZ16" s="24"/>
      <c r="OA16" s="24"/>
      <c r="OB16" s="24"/>
      <c r="OC16" s="24"/>
      <c r="OD16" s="24"/>
      <c r="OE16" s="24"/>
      <c r="OF16" s="24"/>
      <c r="OG16" s="24"/>
      <c r="OH16" s="24"/>
      <c r="OI16" s="24"/>
      <c r="OJ16" s="24"/>
      <c r="OK16" s="24"/>
      <c r="OL16" s="24"/>
      <c r="OM16" s="24"/>
      <c r="ON16" s="24"/>
      <c r="OO16" s="24"/>
      <c r="OP16" s="24"/>
      <c r="OQ16" s="24"/>
      <c r="OR16" s="24"/>
      <c r="OS16" s="24"/>
      <c r="OT16" s="24"/>
      <c r="OU16" s="24"/>
      <c r="OV16" s="24"/>
      <c r="OW16" s="24"/>
      <c r="OX16" s="24"/>
      <c r="OY16" s="24"/>
      <c r="OZ16" s="24"/>
      <c r="PA16" s="24"/>
      <c r="PB16" s="24"/>
      <c r="PC16" s="24"/>
      <c r="PD16" s="24"/>
      <c r="PE16" s="24"/>
      <c r="PF16" s="24"/>
      <c r="PG16" s="24"/>
      <c r="PH16" s="24"/>
      <c r="PI16" s="24"/>
      <c r="PJ16" s="24"/>
      <c r="PK16" s="24"/>
      <c r="PL16" s="24"/>
      <c r="PM16" s="24"/>
      <c r="PN16" s="24"/>
      <c r="PO16" s="24"/>
      <c r="PP16" s="24"/>
      <c r="PQ16" s="24"/>
      <c r="PR16" s="24"/>
      <c r="PS16" s="24"/>
      <c r="PT16" s="24"/>
      <c r="PU16" s="24"/>
      <c r="PV16" s="24"/>
      <c r="PW16" s="24"/>
      <c r="PX16" s="24"/>
      <c r="PY16" s="24"/>
      <c r="PZ16" s="24"/>
      <c r="QA16" s="24"/>
      <c r="QB16" s="24"/>
      <c r="QC16" s="24"/>
      <c r="QD16" s="24"/>
      <c r="QE16" s="24"/>
      <c r="QF16" s="24"/>
      <c r="QG16" s="24"/>
      <c r="QH16" s="24"/>
      <c r="QI16" s="24"/>
      <c r="QJ16" s="24"/>
      <c r="QK16" s="24"/>
      <c r="QL16" s="24"/>
      <c r="QM16" s="24"/>
      <c r="QN16" s="24"/>
      <c r="QO16" s="24"/>
      <c r="QP16" s="24"/>
      <c r="QQ16" s="24"/>
      <c r="QR16" s="24"/>
      <c r="QS16" s="24"/>
      <c r="QT16" s="24"/>
      <c r="QU16" s="24"/>
      <c r="QV16" s="24"/>
      <c r="QW16" s="24"/>
      <c r="QX16" s="24"/>
      <c r="QY16" s="24"/>
      <c r="QZ16" s="24"/>
      <c r="RA16" s="24"/>
      <c r="RB16" s="24"/>
      <c r="RC16" s="24"/>
      <c r="RD16" s="24"/>
      <c r="RE16" s="24"/>
      <c r="RF16" s="24"/>
      <c r="RG16" s="24"/>
      <c r="RH16" s="24"/>
      <c r="RI16" s="24"/>
      <c r="RJ16" s="24"/>
      <c r="RK16" s="24"/>
      <c r="RL16" s="24"/>
      <c r="RM16" s="24"/>
      <c r="RN16" s="24"/>
      <c r="RO16" s="24"/>
      <c r="RP16" s="24"/>
      <c r="RQ16" s="24"/>
      <c r="RR16" s="24"/>
      <c r="RS16" s="24"/>
      <c r="RT16" s="24"/>
      <c r="RU16" s="24"/>
      <c r="RV16" s="24"/>
      <c r="RW16" s="24"/>
      <c r="RX16" s="24"/>
      <c r="RY16" s="24"/>
      <c r="RZ16" s="24"/>
      <c r="SA16" s="24"/>
      <c r="SB16" s="24"/>
      <c r="SC16" s="24"/>
      <c r="SD16" s="24"/>
      <c r="SE16" s="24"/>
      <c r="SF16" s="24"/>
      <c r="SG16" s="24"/>
      <c r="SH16" s="24"/>
      <c r="SI16" s="24"/>
      <c r="SJ16" s="24"/>
      <c r="SK16" s="24"/>
      <c r="SL16" s="24"/>
      <c r="SM16" s="24"/>
      <c r="SN16" s="24"/>
      <c r="SO16" s="24"/>
      <c r="SP16" s="24"/>
      <c r="SQ16" s="24"/>
      <c r="SR16" s="24"/>
      <c r="SS16" s="24"/>
      <c r="ST16" s="24"/>
      <c r="SU16" s="24"/>
      <c r="SV16" s="24"/>
      <c r="SW16" s="24"/>
      <c r="SX16" s="24"/>
      <c r="SY16" s="24"/>
      <c r="SZ16" s="24"/>
      <c r="TA16" s="24"/>
      <c r="TB16" s="24"/>
      <c r="TC16" s="24"/>
      <c r="TD16" s="24"/>
      <c r="TE16" s="24"/>
      <c r="TF16" s="24"/>
      <c r="TG16" s="24"/>
      <c r="TH16" s="24"/>
      <c r="TI16" s="24"/>
      <c r="TJ16" s="24"/>
      <c r="TK16" s="24"/>
      <c r="TL16" s="24"/>
      <c r="TM16" s="24"/>
      <c r="TN16" s="24"/>
      <c r="TO16" s="24"/>
      <c r="TP16" s="24"/>
      <c r="TQ16" s="24"/>
      <c r="TR16" s="24"/>
      <c r="TS16" s="24"/>
      <c r="TT16" s="24"/>
      <c r="TU16" s="24"/>
      <c r="TV16" s="24"/>
      <c r="TW16" s="24"/>
      <c r="TX16" s="24"/>
      <c r="TY16" s="24"/>
      <c r="TZ16" s="24"/>
      <c r="UA16" s="24"/>
      <c r="UB16" s="24"/>
      <c r="UC16" s="24"/>
      <c r="UD16" s="24"/>
      <c r="UE16" s="24"/>
      <c r="UF16" s="24"/>
      <c r="UG16" s="24"/>
      <c r="UH16" s="24"/>
      <c r="UI16" s="24"/>
      <c r="UJ16" s="24"/>
      <c r="UK16" s="24"/>
      <c r="UL16" s="24"/>
      <c r="UM16" s="24"/>
      <c r="UN16" s="24"/>
      <c r="UO16" s="24"/>
      <c r="UP16" s="24"/>
      <c r="UQ16" s="24"/>
      <c r="UR16" s="24"/>
      <c r="US16" s="24"/>
      <c r="UT16" s="24"/>
      <c r="UU16" s="24"/>
      <c r="UV16" s="24"/>
      <c r="UW16" s="24"/>
      <c r="UX16" s="24"/>
      <c r="UY16" s="24"/>
      <c r="UZ16" s="24"/>
      <c r="VA16" s="24"/>
      <c r="VB16" s="24"/>
      <c r="VC16" s="24"/>
      <c r="VD16" s="24"/>
      <c r="VE16" s="24"/>
      <c r="VF16" s="24"/>
      <c r="VG16" s="24"/>
      <c r="VH16" s="24"/>
      <c r="VI16" s="24"/>
      <c r="VJ16" s="24"/>
      <c r="VK16" s="24"/>
      <c r="VL16" s="24"/>
      <c r="VM16" s="24"/>
      <c r="VN16" s="24"/>
      <c r="VO16" s="24"/>
      <c r="VP16" s="24"/>
      <c r="VQ16" s="24"/>
      <c r="VR16" s="24"/>
      <c r="VS16" s="24"/>
      <c r="VT16" s="24"/>
      <c r="VU16" s="24"/>
      <c r="VV16" s="24"/>
      <c r="VW16" s="24"/>
      <c r="VX16" s="24"/>
      <c r="VY16" s="24"/>
      <c r="VZ16" s="24"/>
      <c r="WA16" s="24"/>
      <c r="WB16" s="24"/>
      <c r="WC16" s="24"/>
      <c r="WD16" s="24"/>
      <c r="WE16" s="24"/>
      <c r="WF16" s="24"/>
      <c r="WG16" s="24"/>
      <c r="WH16" s="24"/>
      <c r="WI16" s="24"/>
      <c r="WJ16" s="24"/>
      <c r="WK16" s="24"/>
      <c r="WL16" s="24"/>
      <c r="WM16" s="24"/>
      <c r="WN16" s="24"/>
      <c r="WO16" s="24"/>
      <c r="WP16" s="24"/>
      <c r="WQ16" s="24"/>
      <c r="WR16" s="24"/>
      <c r="WS16" s="24"/>
      <c r="WT16" s="24"/>
      <c r="WU16" s="24"/>
      <c r="WV16" s="24"/>
      <c r="WW16" s="24"/>
      <c r="WX16" s="24"/>
      <c r="WY16" s="24"/>
      <c r="WZ16" s="24"/>
      <c r="XA16" s="24"/>
      <c r="XB16" s="24"/>
      <c r="XC16" s="24"/>
      <c r="XD16" s="24"/>
      <c r="XE16" s="24"/>
      <c r="XF16" s="24"/>
      <c r="XG16" s="24"/>
      <c r="XH16" s="24"/>
      <c r="XI16" s="24"/>
      <c r="XJ16" s="24"/>
      <c r="XK16" s="24"/>
      <c r="XL16" s="24"/>
      <c r="XM16" s="24"/>
      <c r="XN16" s="24"/>
      <c r="XO16" s="24"/>
      <c r="XP16" s="24"/>
      <c r="XQ16" s="24"/>
      <c r="XR16" s="24"/>
      <c r="XS16" s="24"/>
      <c r="XT16" s="24"/>
      <c r="XU16" s="24"/>
      <c r="XV16" s="24"/>
      <c r="XW16" s="24"/>
      <c r="XX16" s="24"/>
      <c r="XY16" s="24"/>
      <c r="XZ16" s="24"/>
      <c r="YA16" s="24"/>
      <c r="YB16" s="24"/>
      <c r="YC16" s="24"/>
      <c r="YD16" s="24"/>
      <c r="YE16" s="24"/>
      <c r="YF16" s="24"/>
      <c r="YG16" s="24"/>
      <c r="YH16" s="24"/>
      <c r="YI16" s="24"/>
      <c r="YJ16" s="24"/>
      <c r="YK16" s="24"/>
      <c r="YL16" s="24"/>
      <c r="YM16" s="24"/>
      <c r="YN16" s="24"/>
      <c r="YO16" s="24"/>
      <c r="YP16" s="24"/>
      <c r="YQ16" s="24"/>
      <c r="YR16" s="24"/>
      <c r="YS16" s="24"/>
      <c r="YT16" s="24"/>
      <c r="YU16" s="24"/>
      <c r="YV16" s="24"/>
      <c r="YW16" s="24"/>
      <c r="YX16" s="24"/>
      <c r="YY16" s="24"/>
      <c r="YZ16" s="24"/>
      <c r="ZA16" s="24"/>
      <c r="ZB16" s="24"/>
      <c r="ZC16" s="24"/>
      <c r="ZD16" s="24"/>
      <c r="ZE16" s="24"/>
      <c r="ZF16" s="24"/>
      <c r="ZG16" s="24"/>
      <c r="ZH16" s="24"/>
      <c r="ZI16" s="24"/>
      <c r="ZJ16" s="24"/>
      <c r="ZK16" s="24"/>
      <c r="ZL16" s="24"/>
      <c r="ZM16" s="24"/>
      <c r="ZN16" s="24"/>
      <c r="ZO16" s="24"/>
      <c r="ZP16" s="24"/>
      <c r="ZQ16" s="24"/>
      <c r="ZR16" s="24"/>
      <c r="ZS16" s="24"/>
      <c r="ZT16" s="24"/>
      <c r="ZU16" s="24"/>
      <c r="ZV16" s="24"/>
      <c r="ZW16" s="24"/>
      <c r="ZX16" s="24"/>
      <c r="ZY16" s="24"/>
      <c r="ZZ16" s="24"/>
      <c r="AAA16" s="24"/>
      <c r="AAB16" s="24"/>
      <c r="AAC16" s="24"/>
      <c r="AAD16" s="24"/>
      <c r="AAE16" s="24"/>
      <c r="AAF16" s="24"/>
      <c r="AAG16" s="24"/>
      <c r="AAH16" s="24"/>
      <c r="AAI16" s="24"/>
      <c r="AAJ16" s="24"/>
      <c r="AAK16" s="24"/>
      <c r="AAL16" s="24"/>
      <c r="AAM16" s="24"/>
      <c r="AAN16" s="24"/>
      <c r="AAO16" s="24"/>
      <c r="AAP16" s="24"/>
      <c r="AAQ16" s="24"/>
      <c r="AAR16" s="24"/>
      <c r="AAS16" s="24"/>
      <c r="AAT16" s="24"/>
      <c r="AAU16" s="24"/>
      <c r="AAV16" s="24"/>
      <c r="AAW16" s="24"/>
      <c r="AAX16" s="24"/>
      <c r="AAY16" s="24"/>
      <c r="AAZ16" s="24"/>
      <c r="ABA16" s="24"/>
      <c r="ABB16" s="24"/>
      <c r="ABC16" s="24"/>
      <c r="ABD16" s="24"/>
      <c r="ABE16" s="24"/>
      <c r="ABF16" s="24"/>
      <c r="ABG16" s="24"/>
      <c r="ABH16" s="24"/>
      <c r="ABI16" s="24"/>
      <c r="ABJ16" s="24"/>
      <c r="ABK16" s="24"/>
      <c r="ABL16" s="24"/>
      <c r="ABM16" s="24"/>
      <c r="ABN16" s="24"/>
      <c r="ABO16" s="24"/>
      <c r="ABP16" s="24"/>
      <c r="ABQ16" s="24"/>
      <c r="ABR16" s="24"/>
      <c r="ABS16" s="24"/>
      <c r="ABT16" s="24"/>
      <c r="ABU16" s="24"/>
      <c r="ABV16" s="24"/>
      <c r="ABW16" s="24"/>
      <c r="ABX16" s="24"/>
      <c r="ABY16" s="24"/>
      <c r="ABZ16" s="24"/>
      <c r="ACA16" s="24"/>
      <c r="ACB16" s="24"/>
      <c r="ACC16" s="24"/>
      <c r="ACD16" s="24"/>
      <c r="ACE16" s="24"/>
      <c r="ACF16" s="24"/>
      <c r="ACG16" s="24"/>
      <c r="ACH16" s="24"/>
      <c r="ACI16" s="24"/>
      <c r="ACJ16" s="24"/>
      <c r="ACK16" s="24"/>
      <c r="ACL16" s="24"/>
      <c r="ACM16" s="24"/>
      <c r="ACN16" s="24"/>
      <c r="ACO16" s="24"/>
      <c r="ACP16" s="24"/>
      <c r="ACQ16" s="24"/>
      <c r="ACR16" s="24"/>
      <c r="ACS16" s="24"/>
      <c r="ACT16" s="24"/>
      <c r="ACU16" s="24"/>
      <c r="ACV16" s="24"/>
      <c r="ACW16" s="24"/>
      <c r="ACX16" s="24"/>
      <c r="ACY16" s="24"/>
      <c r="ACZ16" s="24"/>
      <c r="ADA16" s="24"/>
      <c r="ADB16" s="24"/>
      <c r="ADC16" s="24"/>
      <c r="ADD16" s="24"/>
      <c r="ADE16" s="24"/>
      <c r="ADF16" s="24"/>
      <c r="ADG16" s="24"/>
      <c r="ADH16" s="24"/>
      <c r="ADI16" s="24"/>
      <c r="ADJ16" s="24"/>
      <c r="ADK16" s="24"/>
      <c r="ADL16" s="24"/>
      <c r="ADM16" s="24"/>
      <c r="ADN16" s="24"/>
      <c r="ADO16" s="24"/>
      <c r="ADP16" s="24"/>
      <c r="ADQ16" s="24"/>
      <c r="ADR16" s="24"/>
      <c r="ADS16" s="24"/>
      <c r="ADT16" s="24"/>
      <c r="ADU16" s="24"/>
      <c r="ADV16" s="24"/>
      <c r="ADW16" s="24"/>
      <c r="ADX16" s="24"/>
      <c r="ADY16" s="24"/>
      <c r="ADZ16" s="24"/>
      <c r="AEA16" s="24"/>
      <c r="AEB16" s="24"/>
      <c r="AEC16" s="24"/>
      <c r="AED16" s="24"/>
      <c r="AEE16" s="24"/>
      <c r="AEF16" s="24"/>
      <c r="AEG16" s="24"/>
      <c r="AEH16" s="24"/>
      <c r="AEI16" s="24"/>
      <c r="AEJ16" s="24"/>
      <c r="AEK16" s="24"/>
      <c r="AEL16" s="24"/>
      <c r="AEM16" s="24"/>
      <c r="AEN16" s="24"/>
      <c r="AEO16" s="24"/>
      <c r="AEP16" s="24"/>
      <c r="AEQ16" s="24"/>
      <c r="AER16" s="24"/>
      <c r="AES16" s="24"/>
      <c r="AET16" s="24"/>
      <c r="AEU16" s="24"/>
      <c r="AEV16" s="24"/>
      <c r="AEW16" s="24"/>
      <c r="AEX16" s="24"/>
      <c r="AEY16" s="24"/>
      <c r="AEZ16" s="24"/>
      <c r="AFA16" s="24"/>
      <c r="AFB16" s="24"/>
      <c r="AFC16" s="24"/>
      <c r="AFD16" s="24"/>
      <c r="AFE16" s="24"/>
      <c r="AFF16" s="24"/>
      <c r="AFG16" s="24"/>
      <c r="AFH16" s="24"/>
      <c r="AFI16" s="24"/>
      <c r="AFJ16" s="24"/>
      <c r="AFK16" s="24"/>
      <c r="AFL16" s="24"/>
      <c r="AFM16" s="24"/>
      <c r="AFN16" s="24"/>
      <c r="AFO16" s="24"/>
      <c r="AFP16" s="24"/>
      <c r="AFQ16" s="24"/>
      <c r="AFR16" s="24"/>
      <c r="AFS16" s="24"/>
      <c r="AFT16" s="24"/>
      <c r="AFU16" s="24"/>
      <c r="AFV16" s="24"/>
      <c r="AFW16" s="24"/>
      <c r="AFX16" s="24"/>
      <c r="AFY16" s="24"/>
      <c r="AFZ16" s="24"/>
      <c r="AGA16" s="24"/>
      <c r="AGB16" s="24"/>
      <c r="AGC16" s="24"/>
      <c r="AGD16" s="24"/>
      <c r="AGE16" s="24"/>
      <c r="AGF16" s="24"/>
      <c r="AGG16" s="24"/>
      <c r="AGH16" s="24"/>
      <c r="AGI16" s="24"/>
      <c r="AGJ16" s="24"/>
      <c r="AGK16" s="24"/>
      <c r="AGL16" s="24"/>
      <c r="AGM16" s="24"/>
      <c r="AGN16" s="24"/>
      <c r="AGO16" s="24"/>
      <c r="AGP16" s="24"/>
      <c r="AGQ16" s="24"/>
      <c r="AGR16" s="24"/>
      <c r="AGS16" s="24"/>
      <c r="AGT16" s="24"/>
      <c r="AGU16" s="24"/>
      <c r="AGV16" s="24"/>
      <c r="AGW16" s="24"/>
      <c r="AGX16" s="24"/>
      <c r="AGY16" s="24"/>
      <c r="AGZ16" s="24"/>
      <c r="AHA16" s="24"/>
      <c r="AHB16" s="24"/>
      <c r="AHC16" s="24"/>
      <c r="AHD16" s="24"/>
      <c r="AHE16" s="24"/>
      <c r="AHF16" s="24"/>
      <c r="AHG16" s="24"/>
      <c r="AHH16" s="24"/>
      <c r="AHI16" s="24"/>
      <c r="AHJ16" s="24"/>
      <c r="AHK16" s="24"/>
      <c r="AHL16" s="24"/>
      <c r="AHM16" s="24"/>
      <c r="AHN16" s="24"/>
      <c r="AHO16" s="24"/>
      <c r="AHP16" s="24"/>
      <c r="AHQ16" s="24"/>
      <c r="AHR16" s="24"/>
      <c r="AHS16" s="24"/>
      <c r="AHT16" s="24"/>
      <c r="AHU16" s="24"/>
      <c r="AHV16" s="24"/>
      <c r="AHW16" s="24"/>
      <c r="AHX16" s="24"/>
      <c r="AHY16" s="24"/>
      <c r="AHZ16" s="24"/>
      <c r="AIA16" s="24"/>
      <c r="AIB16" s="24"/>
      <c r="AIC16" s="24"/>
      <c r="AID16" s="24"/>
      <c r="AIE16" s="24"/>
      <c r="AIF16" s="24"/>
      <c r="AIG16" s="24"/>
      <c r="AIH16" s="24"/>
      <c r="AII16" s="24"/>
      <c r="AIJ16" s="24"/>
      <c r="AIK16" s="24"/>
      <c r="AIL16" s="24"/>
      <c r="AIM16" s="24"/>
      <c r="AIN16" s="24"/>
      <c r="AIO16" s="24"/>
      <c r="AIP16" s="24"/>
      <c r="AIQ16" s="24"/>
      <c r="AIR16" s="24"/>
      <c r="AIS16" s="24"/>
      <c r="AIT16" s="24"/>
      <c r="AIU16" s="24"/>
      <c r="AIV16" s="24"/>
      <c r="AIW16" s="24"/>
      <c r="AIX16" s="24"/>
      <c r="AIY16" s="24"/>
      <c r="AIZ16" s="24"/>
      <c r="AJA16" s="24"/>
      <c r="AJB16" s="24"/>
      <c r="AJC16" s="24"/>
      <c r="AJD16" s="24"/>
      <c r="AJE16" s="24"/>
      <c r="AJF16" s="24"/>
      <c r="AJG16" s="24"/>
      <c r="AJH16" s="24"/>
      <c r="AJI16" s="24"/>
      <c r="AJJ16" s="24"/>
      <c r="AJK16" s="24"/>
      <c r="AJL16" s="24"/>
      <c r="AJM16" s="24"/>
      <c r="AJN16" s="24"/>
      <c r="AJO16" s="24"/>
      <c r="AJP16" s="24"/>
      <c r="AJQ16" s="24"/>
      <c r="AJR16" s="24"/>
      <c r="AJS16" s="24"/>
      <c r="AJT16" s="24"/>
      <c r="AJU16" s="24"/>
      <c r="AJV16" s="24"/>
      <c r="AJW16" s="24"/>
      <c r="AJX16" s="24"/>
      <c r="AJY16" s="24"/>
      <c r="AJZ16" s="24"/>
      <c r="AKA16" s="24"/>
      <c r="AKB16" s="24"/>
      <c r="AKC16" s="24"/>
      <c r="AKD16" s="24"/>
      <c r="AKE16" s="24"/>
      <c r="AKF16" s="24"/>
      <c r="AKG16" s="24"/>
      <c r="AKH16" s="24"/>
      <c r="AKI16" s="24"/>
      <c r="AKJ16" s="24"/>
      <c r="AKK16" s="24"/>
      <c r="AKL16" s="24"/>
      <c r="AKM16" s="24"/>
      <c r="AKN16" s="24"/>
      <c r="AKO16" s="24"/>
      <c r="AKP16" s="24"/>
      <c r="AKQ16" s="24"/>
      <c r="AKR16" s="24"/>
      <c r="AKS16" s="24"/>
      <c r="AKT16" s="24"/>
      <c r="AKU16" s="24"/>
      <c r="AKV16" s="24"/>
      <c r="AKW16" s="24"/>
      <c r="AKX16" s="24"/>
      <c r="AKY16" s="24"/>
      <c r="AKZ16" s="24"/>
      <c r="ALA16" s="24"/>
      <c r="ALB16" s="24"/>
      <c r="ALC16" s="24"/>
      <c r="ALD16" s="24"/>
      <c r="ALE16" s="24"/>
      <c r="ALF16" s="24"/>
      <c r="ALG16" s="24"/>
      <c r="ALH16" s="24"/>
      <c r="ALI16" s="24"/>
      <c r="ALJ16" s="24"/>
      <c r="ALK16" s="24"/>
      <c r="ALL16" s="24"/>
      <c r="ALM16" s="24"/>
      <c r="ALN16" s="24"/>
      <c r="ALO16" s="24"/>
      <c r="ALP16" s="24"/>
      <c r="ALQ16" s="24"/>
      <c r="ALR16" s="24"/>
      <c r="ALS16" s="24"/>
      <c r="ALT16" s="24"/>
      <c r="ALU16" s="24"/>
      <c r="ALV16" s="24"/>
      <c r="ALW16" s="24"/>
      <c r="ALX16" s="24"/>
      <c r="ALY16" s="24"/>
      <c r="ALZ16" s="24"/>
      <c r="AMA16" s="24"/>
      <c r="AMB16" s="24"/>
      <c r="AMC16" s="24"/>
    </row>
    <row r="17" spans="1:1017" ht="15.75" x14ac:dyDescent="0.25">
      <c r="A17" s="40" t="s">
        <v>14</v>
      </c>
      <c r="B17" s="134">
        <f t="shared" si="0"/>
        <v>0</v>
      </c>
      <c r="C17" s="184"/>
      <c r="D17" s="135"/>
      <c r="E17" s="136"/>
      <c r="F17" s="137"/>
      <c r="G17" s="137"/>
      <c r="H17" s="184"/>
      <c r="I17" s="135"/>
      <c r="J17" s="136"/>
      <c r="K17" s="147"/>
      <c r="L17" s="289"/>
      <c r="M17" s="196"/>
      <c r="N17" s="196"/>
      <c r="O17" s="197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/>
      <c r="HO17" s="24"/>
      <c r="HP17" s="24"/>
      <c r="HQ17" s="24"/>
      <c r="HR17" s="24"/>
      <c r="HS17" s="24"/>
      <c r="HT17" s="24"/>
      <c r="HU17" s="24"/>
      <c r="HV17" s="24"/>
      <c r="HW17" s="24"/>
      <c r="HX17" s="24"/>
      <c r="HY17" s="24"/>
      <c r="HZ17" s="24"/>
      <c r="IA17" s="24"/>
      <c r="IB17" s="24"/>
      <c r="IC17" s="24"/>
      <c r="ID17" s="24"/>
      <c r="IE17" s="24"/>
      <c r="IF17" s="24"/>
      <c r="IG17" s="24"/>
      <c r="IH17" s="24"/>
      <c r="II17" s="24"/>
      <c r="IJ17" s="24"/>
      <c r="IK17" s="24"/>
      <c r="IL17" s="24"/>
      <c r="IM17" s="24"/>
      <c r="IN17" s="24"/>
      <c r="IO17" s="24"/>
      <c r="IP17" s="24"/>
      <c r="IQ17" s="24"/>
      <c r="IR17" s="24"/>
      <c r="IS17" s="24"/>
      <c r="IT17" s="24"/>
      <c r="IU17" s="24"/>
      <c r="IV17" s="24"/>
      <c r="IW17" s="24"/>
      <c r="IX17" s="24"/>
      <c r="IY17" s="24"/>
      <c r="IZ17" s="24"/>
      <c r="JA17" s="24"/>
      <c r="JB17" s="24"/>
      <c r="JC17" s="24"/>
      <c r="JD17" s="24"/>
      <c r="JE17" s="24"/>
      <c r="JF17" s="24"/>
      <c r="JG17" s="24"/>
      <c r="JH17" s="24"/>
      <c r="JI17" s="24"/>
      <c r="JJ17" s="24"/>
      <c r="JK17" s="24"/>
      <c r="JL17" s="24"/>
      <c r="JM17" s="24"/>
      <c r="JN17" s="24"/>
      <c r="JO17" s="24"/>
      <c r="JP17" s="24"/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  <c r="KQ17" s="24"/>
      <c r="KR17" s="24"/>
      <c r="KS17" s="24"/>
      <c r="KT17" s="24"/>
      <c r="KU17" s="24"/>
      <c r="KV17" s="24"/>
      <c r="KW17" s="24"/>
      <c r="KX17" s="24"/>
      <c r="KY17" s="24"/>
      <c r="KZ17" s="24"/>
      <c r="LA17" s="24"/>
      <c r="LB17" s="24"/>
      <c r="LC17" s="24"/>
      <c r="LD17" s="24"/>
      <c r="LE17" s="24"/>
      <c r="LF17" s="24"/>
      <c r="LG17" s="24"/>
      <c r="LH17" s="24"/>
      <c r="LI17" s="24"/>
      <c r="LJ17" s="24"/>
      <c r="LK17" s="24"/>
      <c r="LL17" s="24"/>
      <c r="LM17" s="24"/>
      <c r="LN17" s="24"/>
      <c r="LO17" s="24"/>
      <c r="LP17" s="24"/>
      <c r="LQ17" s="24"/>
      <c r="LR17" s="24"/>
      <c r="LS17" s="24"/>
      <c r="LT17" s="24"/>
      <c r="LU17" s="24"/>
      <c r="LV17" s="24"/>
      <c r="LW17" s="24"/>
      <c r="LX17" s="24"/>
      <c r="LY17" s="24"/>
      <c r="LZ17" s="24"/>
      <c r="MA17" s="24"/>
      <c r="MB17" s="24"/>
      <c r="MC17" s="24"/>
      <c r="MD17" s="24"/>
      <c r="ME17" s="24"/>
      <c r="MF17" s="24"/>
      <c r="MG17" s="24"/>
      <c r="MH17" s="24"/>
      <c r="MI17" s="24"/>
      <c r="MJ17" s="24"/>
      <c r="MK17" s="24"/>
      <c r="ML17" s="24"/>
      <c r="MM17" s="24"/>
      <c r="MN17" s="24"/>
      <c r="MO17" s="24"/>
      <c r="MP17" s="24"/>
      <c r="MQ17" s="24"/>
      <c r="MR17" s="24"/>
      <c r="MS17" s="24"/>
      <c r="MT17" s="24"/>
      <c r="MU17" s="24"/>
      <c r="MV17" s="24"/>
      <c r="MW17" s="24"/>
      <c r="MX17" s="24"/>
      <c r="MY17" s="24"/>
      <c r="MZ17" s="24"/>
      <c r="NA17" s="24"/>
      <c r="NB17" s="24"/>
      <c r="NC17" s="24"/>
      <c r="ND17" s="24"/>
      <c r="NE17" s="24"/>
      <c r="NF17" s="24"/>
      <c r="NG17" s="24"/>
      <c r="NH17" s="24"/>
      <c r="NI17" s="24"/>
      <c r="NJ17" s="24"/>
      <c r="NK17" s="24"/>
      <c r="NL17" s="24"/>
      <c r="NM17" s="24"/>
      <c r="NN17" s="24"/>
      <c r="NO17" s="24"/>
      <c r="NP17" s="24"/>
      <c r="NQ17" s="24"/>
      <c r="NR17" s="24"/>
      <c r="NS17" s="24"/>
      <c r="NT17" s="24"/>
      <c r="NU17" s="24"/>
      <c r="NV17" s="24"/>
      <c r="NW17" s="24"/>
      <c r="NX17" s="24"/>
      <c r="NY17" s="24"/>
      <c r="NZ17" s="24"/>
      <c r="OA17" s="24"/>
      <c r="OB17" s="24"/>
      <c r="OC17" s="24"/>
      <c r="OD17" s="24"/>
      <c r="OE17" s="24"/>
      <c r="OF17" s="24"/>
      <c r="OG17" s="24"/>
      <c r="OH17" s="24"/>
      <c r="OI17" s="24"/>
      <c r="OJ17" s="24"/>
      <c r="OK17" s="24"/>
      <c r="OL17" s="24"/>
      <c r="OM17" s="24"/>
      <c r="ON17" s="24"/>
      <c r="OO17" s="24"/>
      <c r="OP17" s="24"/>
      <c r="OQ17" s="24"/>
      <c r="OR17" s="24"/>
      <c r="OS17" s="24"/>
      <c r="OT17" s="24"/>
      <c r="OU17" s="24"/>
      <c r="OV17" s="24"/>
      <c r="OW17" s="24"/>
      <c r="OX17" s="24"/>
      <c r="OY17" s="24"/>
      <c r="OZ17" s="24"/>
      <c r="PA17" s="24"/>
      <c r="PB17" s="24"/>
      <c r="PC17" s="24"/>
      <c r="PD17" s="24"/>
      <c r="PE17" s="24"/>
      <c r="PF17" s="24"/>
      <c r="PG17" s="24"/>
      <c r="PH17" s="24"/>
      <c r="PI17" s="24"/>
      <c r="PJ17" s="24"/>
      <c r="PK17" s="24"/>
      <c r="PL17" s="24"/>
      <c r="PM17" s="24"/>
      <c r="PN17" s="24"/>
      <c r="PO17" s="24"/>
      <c r="PP17" s="24"/>
      <c r="PQ17" s="24"/>
      <c r="PR17" s="24"/>
      <c r="PS17" s="24"/>
      <c r="PT17" s="24"/>
      <c r="PU17" s="24"/>
      <c r="PV17" s="24"/>
      <c r="PW17" s="24"/>
      <c r="PX17" s="24"/>
      <c r="PY17" s="24"/>
      <c r="PZ17" s="24"/>
      <c r="QA17" s="24"/>
      <c r="QB17" s="24"/>
      <c r="QC17" s="24"/>
      <c r="QD17" s="24"/>
      <c r="QE17" s="24"/>
      <c r="QF17" s="24"/>
      <c r="QG17" s="24"/>
      <c r="QH17" s="24"/>
      <c r="QI17" s="24"/>
      <c r="QJ17" s="24"/>
      <c r="QK17" s="24"/>
      <c r="QL17" s="24"/>
      <c r="QM17" s="24"/>
      <c r="QN17" s="24"/>
      <c r="QO17" s="24"/>
      <c r="QP17" s="24"/>
      <c r="QQ17" s="24"/>
      <c r="QR17" s="24"/>
      <c r="QS17" s="24"/>
      <c r="QT17" s="24"/>
      <c r="QU17" s="24"/>
      <c r="QV17" s="24"/>
      <c r="QW17" s="24"/>
      <c r="QX17" s="24"/>
      <c r="QY17" s="24"/>
      <c r="QZ17" s="24"/>
      <c r="RA17" s="24"/>
      <c r="RB17" s="24"/>
      <c r="RC17" s="24"/>
      <c r="RD17" s="24"/>
      <c r="RE17" s="24"/>
      <c r="RF17" s="24"/>
      <c r="RG17" s="24"/>
      <c r="RH17" s="24"/>
      <c r="RI17" s="24"/>
      <c r="RJ17" s="24"/>
      <c r="RK17" s="24"/>
      <c r="RL17" s="24"/>
      <c r="RM17" s="24"/>
      <c r="RN17" s="24"/>
      <c r="RO17" s="24"/>
      <c r="RP17" s="24"/>
      <c r="RQ17" s="24"/>
      <c r="RR17" s="24"/>
      <c r="RS17" s="24"/>
      <c r="RT17" s="24"/>
      <c r="RU17" s="24"/>
      <c r="RV17" s="24"/>
      <c r="RW17" s="24"/>
      <c r="RX17" s="24"/>
      <c r="RY17" s="24"/>
      <c r="RZ17" s="24"/>
      <c r="SA17" s="24"/>
      <c r="SB17" s="24"/>
      <c r="SC17" s="24"/>
      <c r="SD17" s="24"/>
      <c r="SE17" s="24"/>
      <c r="SF17" s="24"/>
      <c r="SG17" s="24"/>
      <c r="SH17" s="24"/>
      <c r="SI17" s="24"/>
      <c r="SJ17" s="24"/>
      <c r="SK17" s="24"/>
      <c r="SL17" s="24"/>
      <c r="SM17" s="24"/>
      <c r="SN17" s="24"/>
      <c r="SO17" s="24"/>
      <c r="SP17" s="24"/>
      <c r="SQ17" s="24"/>
      <c r="SR17" s="24"/>
      <c r="SS17" s="24"/>
      <c r="ST17" s="24"/>
      <c r="SU17" s="24"/>
      <c r="SV17" s="24"/>
      <c r="SW17" s="24"/>
      <c r="SX17" s="24"/>
      <c r="SY17" s="24"/>
      <c r="SZ17" s="24"/>
      <c r="TA17" s="24"/>
      <c r="TB17" s="24"/>
      <c r="TC17" s="24"/>
      <c r="TD17" s="24"/>
      <c r="TE17" s="24"/>
      <c r="TF17" s="24"/>
      <c r="TG17" s="24"/>
      <c r="TH17" s="24"/>
      <c r="TI17" s="24"/>
      <c r="TJ17" s="24"/>
      <c r="TK17" s="24"/>
      <c r="TL17" s="24"/>
      <c r="TM17" s="24"/>
      <c r="TN17" s="24"/>
      <c r="TO17" s="24"/>
      <c r="TP17" s="24"/>
      <c r="TQ17" s="24"/>
      <c r="TR17" s="24"/>
      <c r="TS17" s="24"/>
      <c r="TT17" s="24"/>
      <c r="TU17" s="24"/>
      <c r="TV17" s="24"/>
      <c r="TW17" s="24"/>
      <c r="TX17" s="24"/>
      <c r="TY17" s="24"/>
      <c r="TZ17" s="24"/>
      <c r="UA17" s="24"/>
      <c r="UB17" s="24"/>
      <c r="UC17" s="24"/>
      <c r="UD17" s="24"/>
      <c r="UE17" s="24"/>
      <c r="UF17" s="24"/>
      <c r="UG17" s="24"/>
      <c r="UH17" s="24"/>
      <c r="UI17" s="24"/>
      <c r="UJ17" s="24"/>
      <c r="UK17" s="24"/>
      <c r="UL17" s="24"/>
      <c r="UM17" s="24"/>
      <c r="UN17" s="24"/>
      <c r="UO17" s="24"/>
      <c r="UP17" s="24"/>
      <c r="UQ17" s="24"/>
      <c r="UR17" s="24"/>
      <c r="US17" s="24"/>
      <c r="UT17" s="24"/>
      <c r="UU17" s="24"/>
      <c r="UV17" s="24"/>
      <c r="UW17" s="24"/>
      <c r="UX17" s="24"/>
      <c r="UY17" s="24"/>
      <c r="UZ17" s="24"/>
      <c r="VA17" s="24"/>
      <c r="VB17" s="24"/>
      <c r="VC17" s="24"/>
      <c r="VD17" s="24"/>
      <c r="VE17" s="24"/>
      <c r="VF17" s="24"/>
      <c r="VG17" s="24"/>
      <c r="VH17" s="24"/>
      <c r="VI17" s="24"/>
      <c r="VJ17" s="24"/>
      <c r="VK17" s="24"/>
      <c r="VL17" s="24"/>
      <c r="VM17" s="24"/>
      <c r="VN17" s="24"/>
      <c r="VO17" s="24"/>
      <c r="VP17" s="24"/>
      <c r="VQ17" s="24"/>
      <c r="VR17" s="24"/>
      <c r="VS17" s="24"/>
      <c r="VT17" s="24"/>
      <c r="VU17" s="24"/>
      <c r="VV17" s="24"/>
      <c r="VW17" s="24"/>
      <c r="VX17" s="24"/>
      <c r="VY17" s="24"/>
      <c r="VZ17" s="24"/>
      <c r="WA17" s="24"/>
      <c r="WB17" s="24"/>
      <c r="WC17" s="24"/>
      <c r="WD17" s="24"/>
      <c r="WE17" s="24"/>
      <c r="WF17" s="24"/>
      <c r="WG17" s="24"/>
      <c r="WH17" s="24"/>
      <c r="WI17" s="24"/>
      <c r="WJ17" s="24"/>
      <c r="WK17" s="24"/>
      <c r="WL17" s="24"/>
      <c r="WM17" s="24"/>
      <c r="WN17" s="24"/>
      <c r="WO17" s="24"/>
      <c r="WP17" s="24"/>
      <c r="WQ17" s="24"/>
      <c r="WR17" s="24"/>
      <c r="WS17" s="24"/>
      <c r="WT17" s="24"/>
      <c r="WU17" s="24"/>
      <c r="WV17" s="24"/>
      <c r="WW17" s="24"/>
      <c r="WX17" s="24"/>
      <c r="WY17" s="24"/>
      <c r="WZ17" s="24"/>
      <c r="XA17" s="24"/>
      <c r="XB17" s="24"/>
      <c r="XC17" s="24"/>
      <c r="XD17" s="24"/>
      <c r="XE17" s="24"/>
      <c r="XF17" s="24"/>
      <c r="XG17" s="24"/>
      <c r="XH17" s="24"/>
      <c r="XI17" s="24"/>
      <c r="XJ17" s="24"/>
      <c r="XK17" s="24"/>
      <c r="XL17" s="24"/>
      <c r="XM17" s="24"/>
      <c r="XN17" s="24"/>
      <c r="XO17" s="24"/>
      <c r="XP17" s="24"/>
      <c r="XQ17" s="24"/>
      <c r="XR17" s="24"/>
      <c r="XS17" s="24"/>
      <c r="XT17" s="24"/>
      <c r="XU17" s="24"/>
      <c r="XV17" s="24"/>
      <c r="XW17" s="24"/>
      <c r="XX17" s="24"/>
      <c r="XY17" s="24"/>
      <c r="XZ17" s="24"/>
      <c r="YA17" s="24"/>
      <c r="YB17" s="24"/>
      <c r="YC17" s="24"/>
      <c r="YD17" s="24"/>
      <c r="YE17" s="24"/>
      <c r="YF17" s="24"/>
      <c r="YG17" s="24"/>
      <c r="YH17" s="24"/>
      <c r="YI17" s="24"/>
      <c r="YJ17" s="24"/>
      <c r="YK17" s="24"/>
      <c r="YL17" s="24"/>
      <c r="YM17" s="24"/>
      <c r="YN17" s="24"/>
      <c r="YO17" s="24"/>
      <c r="YP17" s="24"/>
      <c r="YQ17" s="24"/>
      <c r="YR17" s="24"/>
      <c r="YS17" s="24"/>
      <c r="YT17" s="24"/>
      <c r="YU17" s="24"/>
      <c r="YV17" s="24"/>
      <c r="YW17" s="24"/>
      <c r="YX17" s="24"/>
      <c r="YY17" s="24"/>
      <c r="YZ17" s="24"/>
      <c r="ZA17" s="24"/>
      <c r="ZB17" s="24"/>
      <c r="ZC17" s="24"/>
      <c r="ZD17" s="24"/>
      <c r="ZE17" s="24"/>
      <c r="ZF17" s="24"/>
      <c r="ZG17" s="24"/>
      <c r="ZH17" s="24"/>
      <c r="ZI17" s="24"/>
      <c r="ZJ17" s="24"/>
      <c r="ZK17" s="24"/>
      <c r="ZL17" s="24"/>
      <c r="ZM17" s="24"/>
      <c r="ZN17" s="24"/>
      <c r="ZO17" s="24"/>
      <c r="ZP17" s="24"/>
      <c r="ZQ17" s="24"/>
      <c r="ZR17" s="24"/>
      <c r="ZS17" s="24"/>
      <c r="ZT17" s="24"/>
      <c r="ZU17" s="24"/>
      <c r="ZV17" s="24"/>
      <c r="ZW17" s="24"/>
      <c r="ZX17" s="24"/>
      <c r="ZY17" s="24"/>
      <c r="ZZ17" s="24"/>
      <c r="AAA17" s="24"/>
      <c r="AAB17" s="24"/>
      <c r="AAC17" s="24"/>
      <c r="AAD17" s="24"/>
      <c r="AAE17" s="24"/>
      <c r="AAF17" s="24"/>
      <c r="AAG17" s="24"/>
      <c r="AAH17" s="24"/>
      <c r="AAI17" s="24"/>
      <c r="AAJ17" s="24"/>
      <c r="AAK17" s="24"/>
      <c r="AAL17" s="24"/>
      <c r="AAM17" s="24"/>
      <c r="AAN17" s="24"/>
      <c r="AAO17" s="24"/>
      <c r="AAP17" s="24"/>
      <c r="AAQ17" s="24"/>
      <c r="AAR17" s="24"/>
      <c r="AAS17" s="24"/>
      <c r="AAT17" s="24"/>
      <c r="AAU17" s="24"/>
      <c r="AAV17" s="24"/>
      <c r="AAW17" s="24"/>
      <c r="AAX17" s="24"/>
      <c r="AAY17" s="24"/>
      <c r="AAZ17" s="24"/>
      <c r="ABA17" s="24"/>
      <c r="ABB17" s="24"/>
      <c r="ABC17" s="24"/>
      <c r="ABD17" s="24"/>
      <c r="ABE17" s="24"/>
      <c r="ABF17" s="24"/>
      <c r="ABG17" s="24"/>
      <c r="ABH17" s="24"/>
      <c r="ABI17" s="24"/>
      <c r="ABJ17" s="24"/>
      <c r="ABK17" s="24"/>
      <c r="ABL17" s="24"/>
      <c r="ABM17" s="24"/>
      <c r="ABN17" s="24"/>
      <c r="ABO17" s="24"/>
      <c r="ABP17" s="24"/>
      <c r="ABQ17" s="24"/>
      <c r="ABR17" s="24"/>
      <c r="ABS17" s="24"/>
      <c r="ABT17" s="24"/>
      <c r="ABU17" s="24"/>
      <c r="ABV17" s="24"/>
      <c r="ABW17" s="24"/>
      <c r="ABX17" s="24"/>
      <c r="ABY17" s="24"/>
      <c r="ABZ17" s="24"/>
      <c r="ACA17" s="24"/>
      <c r="ACB17" s="24"/>
      <c r="ACC17" s="24"/>
      <c r="ACD17" s="24"/>
      <c r="ACE17" s="24"/>
      <c r="ACF17" s="24"/>
      <c r="ACG17" s="24"/>
      <c r="ACH17" s="24"/>
      <c r="ACI17" s="24"/>
      <c r="ACJ17" s="24"/>
      <c r="ACK17" s="24"/>
      <c r="ACL17" s="24"/>
      <c r="ACM17" s="24"/>
      <c r="ACN17" s="24"/>
      <c r="ACO17" s="24"/>
      <c r="ACP17" s="24"/>
      <c r="ACQ17" s="24"/>
      <c r="ACR17" s="24"/>
      <c r="ACS17" s="24"/>
      <c r="ACT17" s="24"/>
      <c r="ACU17" s="24"/>
      <c r="ACV17" s="24"/>
      <c r="ACW17" s="24"/>
      <c r="ACX17" s="24"/>
      <c r="ACY17" s="24"/>
      <c r="ACZ17" s="24"/>
      <c r="ADA17" s="24"/>
      <c r="ADB17" s="24"/>
      <c r="ADC17" s="24"/>
      <c r="ADD17" s="24"/>
      <c r="ADE17" s="24"/>
      <c r="ADF17" s="24"/>
      <c r="ADG17" s="24"/>
      <c r="ADH17" s="24"/>
      <c r="ADI17" s="24"/>
      <c r="ADJ17" s="24"/>
      <c r="ADK17" s="24"/>
      <c r="ADL17" s="24"/>
      <c r="ADM17" s="24"/>
      <c r="ADN17" s="24"/>
      <c r="ADO17" s="24"/>
      <c r="ADP17" s="24"/>
      <c r="ADQ17" s="24"/>
      <c r="ADR17" s="24"/>
      <c r="ADS17" s="24"/>
      <c r="ADT17" s="24"/>
      <c r="ADU17" s="24"/>
      <c r="ADV17" s="24"/>
      <c r="ADW17" s="24"/>
      <c r="ADX17" s="24"/>
      <c r="ADY17" s="24"/>
      <c r="ADZ17" s="24"/>
      <c r="AEA17" s="24"/>
      <c r="AEB17" s="24"/>
      <c r="AEC17" s="24"/>
      <c r="AED17" s="24"/>
      <c r="AEE17" s="24"/>
      <c r="AEF17" s="24"/>
      <c r="AEG17" s="24"/>
      <c r="AEH17" s="24"/>
      <c r="AEI17" s="24"/>
      <c r="AEJ17" s="24"/>
      <c r="AEK17" s="24"/>
      <c r="AEL17" s="24"/>
      <c r="AEM17" s="24"/>
      <c r="AEN17" s="24"/>
      <c r="AEO17" s="24"/>
      <c r="AEP17" s="24"/>
      <c r="AEQ17" s="24"/>
      <c r="AER17" s="24"/>
      <c r="AES17" s="24"/>
      <c r="AET17" s="24"/>
      <c r="AEU17" s="24"/>
      <c r="AEV17" s="24"/>
      <c r="AEW17" s="24"/>
      <c r="AEX17" s="24"/>
      <c r="AEY17" s="24"/>
      <c r="AEZ17" s="24"/>
      <c r="AFA17" s="24"/>
      <c r="AFB17" s="24"/>
      <c r="AFC17" s="24"/>
      <c r="AFD17" s="24"/>
      <c r="AFE17" s="24"/>
      <c r="AFF17" s="24"/>
      <c r="AFG17" s="24"/>
      <c r="AFH17" s="24"/>
      <c r="AFI17" s="24"/>
      <c r="AFJ17" s="24"/>
      <c r="AFK17" s="24"/>
      <c r="AFL17" s="24"/>
      <c r="AFM17" s="24"/>
      <c r="AFN17" s="24"/>
      <c r="AFO17" s="24"/>
      <c r="AFP17" s="24"/>
      <c r="AFQ17" s="24"/>
      <c r="AFR17" s="24"/>
      <c r="AFS17" s="24"/>
      <c r="AFT17" s="24"/>
      <c r="AFU17" s="24"/>
      <c r="AFV17" s="24"/>
      <c r="AFW17" s="24"/>
      <c r="AFX17" s="24"/>
      <c r="AFY17" s="24"/>
      <c r="AFZ17" s="24"/>
      <c r="AGA17" s="24"/>
      <c r="AGB17" s="24"/>
      <c r="AGC17" s="24"/>
      <c r="AGD17" s="24"/>
      <c r="AGE17" s="24"/>
      <c r="AGF17" s="24"/>
      <c r="AGG17" s="24"/>
      <c r="AGH17" s="24"/>
      <c r="AGI17" s="24"/>
      <c r="AGJ17" s="24"/>
      <c r="AGK17" s="24"/>
      <c r="AGL17" s="24"/>
      <c r="AGM17" s="24"/>
      <c r="AGN17" s="24"/>
      <c r="AGO17" s="24"/>
      <c r="AGP17" s="24"/>
      <c r="AGQ17" s="24"/>
      <c r="AGR17" s="24"/>
      <c r="AGS17" s="24"/>
      <c r="AGT17" s="24"/>
      <c r="AGU17" s="24"/>
      <c r="AGV17" s="24"/>
      <c r="AGW17" s="24"/>
      <c r="AGX17" s="24"/>
      <c r="AGY17" s="24"/>
      <c r="AGZ17" s="24"/>
      <c r="AHA17" s="24"/>
      <c r="AHB17" s="24"/>
      <c r="AHC17" s="24"/>
      <c r="AHD17" s="24"/>
      <c r="AHE17" s="24"/>
      <c r="AHF17" s="24"/>
      <c r="AHG17" s="24"/>
      <c r="AHH17" s="24"/>
      <c r="AHI17" s="24"/>
      <c r="AHJ17" s="24"/>
      <c r="AHK17" s="24"/>
      <c r="AHL17" s="24"/>
      <c r="AHM17" s="24"/>
      <c r="AHN17" s="24"/>
      <c r="AHO17" s="24"/>
      <c r="AHP17" s="24"/>
      <c r="AHQ17" s="24"/>
      <c r="AHR17" s="24"/>
      <c r="AHS17" s="24"/>
      <c r="AHT17" s="24"/>
      <c r="AHU17" s="24"/>
      <c r="AHV17" s="24"/>
      <c r="AHW17" s="24"/>
      <c r="AHX17" s="24"/>
      <c r="AHY17" s="24"/>
      <c r="AHZ17" s="24"/>
      <c r="AIA17" s="24"/>
      <c r="AIB17" s="24"/>
      <c r="AIC17" s="24"/>
      <c r="AID17" s="24"/>
      <c r="AIE17" s="24"/>
      <c r="AIF17" s="24"/>
      <c r="AIG17" s="24"/>
      <c r="AIH17" s="24"/>
      <c r="AII17" s="24"/>
      <c r="AIJ17" s="24"/>
      <c r="AIK17" s="24"/>
      <c r="AIL17" s="24"/>
      <c r="AIM17" s="24"/>
      <c r="AIN17" s="24"/>
      <c r="AIO17" s="24"/>
      <c r="AIP17" s="24"/>
      <c r="AIQ17" s="24"/>
      <c r="AIR17" s="24"/>
      <c r="AIS17" s="24"/>
      <c r="AIT17" s="24"/>
      <c r="AIU17" s="24"/>
      <c r="AIV17" s="24"/>
      <c r="AIW17" s="24"/>
      <c r="AIX17" s="24"/>
      <c r="AIY17" s="24"/>
      <c r="AIZ17" s="24"/>
      <c r="AJA17" s="24"/>
      <c r="AJB17" s="24"/>
      <c r="AJC17" s="24"/>
      <c r="AJD17" s="24"/>
      <c r="AJE17" s="24"/>
      <c r="AJF17" s="24"/>
      <c r="AJG17" s="24"/>
      <c r="AJH17" s="24"/>
      <c r="AJI17" s="24"/>
      <c r="AJJ17" s="24"/>
      <c r="AJK17" s="24"/>
      <c r="AJL17" s="24"/>
      <c r="AJM17" s="24"/>
      <c r="AJN17" s="24"/>
      <c r="AJO17" s="24"/>
      <c r="AJP17" s="24"/>
      <c r="AJQ17" s="24"/>
      <c r="AJR17" s="24"/>
      <c r="AJS17" s="24"/>
      <c r="AJT17" s="24"/>
      <c r="AJU17" s="24"/>
      <c r="AJV17" s="24"/>
      <c r="AJW17" s="24"/>
      <c r="AJX17" s="24"/>
      <c r="AJY17" s="24"/>
      <c r="AJZ17" s="24"/>
      <c r="AKA17" s="24"/>
      <c r="AKB17" s="24"/>
      <c r="AKC17" s="24"/>
      <c r="AKD17" s="24"/>
      <c r="AKE17" s="24"/>
      <c r="AKF17" s="24"/>
      <c r="AKG17" s="24"/>
      <c r="AKH17" s="24"/>
      <c r="AKI17" s="24"/>
      <c r="AKJ17" s="24"/>
      <c r="AKK17" s="24"/>
      <c r="AKL17" s="24"/>
      <c r="AKM17" s="24"/>
      <c r="AKN17" s="24"/>
      <c r="AKO17" s="24"/>
      <c r="AKP17" s="24"/>
      <c r="AKQ17" s="24"/>
      <c r="AKR17" s="24"/>
      <c r="AKS17" s="24"/>
      <c r="AKT17" s="24"/>
      <c r="AKU17" s="24"/>
      <c r="AKV17" s="24"/>
      <c r="AKW17" s="24"/>
      <c r="AKX17" s="24"/>
      <c r="AKY17" s="24"/>
      <c r="AKZ17" s="24"/>
      <c r="ALA17" s="24"/>
      <c r="ALB17" s="24"/>
      <c r="ALC17" s="24"/>
      <c r="ALD17" s="24"/>
      <c r="ALE17" s="24"/>
      <c r="ALF17" s="24"/>
      <c r="ALG17" s="24"/>
      <c r="ALH17" s="24"/>
      <c r="ALI17" s="24"/>
      <c r="ALJ17" s="24"/>
      <c r="ALK17" s="24"/>
      <c r="ALL17" s="24"/>
      <c r="ALM17" s="24"/>
      <c r="ALN17" s="24"/>
      <c r="ALO17" s="24"/>
      <c r="ALP17" s="24"/>
      <c r="ALQ17" s="24"/>
      <c r="ALR17" s="24"/>
      <c r="ALS17" s="24"/>
      <c r="ALT17" s="24"/>
      <c r="ALU17" s="24"/>
      <c r="ALV17" s="24"/>
      <c r="ALW17" s="24"/>
      <c r="ALX17" s="24"/>
      <c r="ALY17" s="24"/>
      <c r="ALZ17" s="24"/>
      <c r="AMA17" s="24"/>
      <c r="AMB17" s="24"/>
      <c r="AMC17" s="24"/>
    </row>
    <row r="18" spans="1:1017" ht="15.75" x14ac:dyDescent="0.25">
      <c r="A18" s="40" t="s">
        <v>15</v>
      </c>
      <c r="B18" s="134">
        <f t="shared" si="0"/>
        <v>0</v>
      </c>
      <c r="C18" s="184"/>
      <c r="D18" s="135"/>
      <c r="E18" s="136"/>
      <c r="F18" s="137"/>
      <c r="G18" s="137"/>
      <c r="H18" s="184"/>
      <c r="I18" s="135"/>
      <c r="J18" s="136"/>
      <c r="K18" s="147"/>
      <c r="L18" s="289"/>
      <c r="M18" s="196"/>
      <c r="N18" s="196"/>
      <c r="O18" s="197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  <c r="DZ18" s="24"/>
      <c r="EA18" s="24"/>
      <c r="EB18" s="24"/>
      <c r="EC18" s="24"/>
      <c r="ED18" s="24"/>
      <c r="EE18" s="24"/>
      <c r="EF18" s="24"/>
      <c r="EG18" s="24"/>
      <c r="EH18" s="24"/>
      <c r="EI18" s="24"/>
      <c r="EJ18" s="24"/>
      <c r="EK18" s="24"/>
      <c r="EL18" s="24"/>
      <c r="EM18" s="24"/>
      <c r="EN18" s="24"/>
      <c r="EO18" s="24"/>
      <c r="EP18" s="24"/>
      <c r="EQ18" s="24"/>
      <c r="ER18" s="24"/>
      <c r="ES18" s="24"/>
      <c r="ET18" s="24"/>
      <c r="EU18" s="24"/>
      <c r="EV18" s="24"/>
      <c r="EW18" s="24"/>
      <c r="EX18" s="24"/>
      <c r="EY18" s="24"/>
      <c r="EZ18" s="24"/>
      <c r="FA18" s="24"/>
      <c r="FB18" s="24"/>
      <c r="FC18" s="24"/>
      <c r="FD18" s="24"/>
      <c r="FE18" s="24"/>
      <c r="FF18" s="24"/>
      <c r="FG18" s="24"/>
      <c r="FH18" s="24"/>
      <c r="FI18" s="24"/>
      <c r="FJ18" s="24"/>
      <c r="FK18" s="24"/>
      <c r="FL18" s="24"/>
      <c r="FM18" s="24"/>
      <c r="FN18" s="24"/>
      <c r="FO18" s="24"/>
      <c r="FP18" s="24"/>
      <c r="FQ18" s="24"/>
      <c r="FR18" s="24"/>
      <c r="FS18" s="24"/>
      <c r="FT18" s="24"/>
      <c r="FU18" s="24"/>
      <c r="FV18" s="24"/>
      <c r="FW18" s="24"/>
      <c r="FX18" s="24"/>
      <c r="FY18" s="24"/>
      <c r="FZ18" s="24"/>
      <c r="GA18" s="24"/>
      <c r="GB18" s="24"/>
      <c r="GC18" s="24"/>
      <c r="GD18" s="24"/>
      <c r="GE18" s="24"/>
      <c r="GF18" s="24"/>
      <c r="GG18" s="24"/>
      <c r="GH18" s="24"/>
      <c r="GI18" s="24"/>
      <c r="GJ18" s="24"/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  <c r="HK18" s="24"/>
      <c r="HL18" s="24"/>
      <c r="HM18" s="24"/>
      <c r="HN18" s="24"/>
      <c r="HO18" s="24"/>
      <c r="HP18" s="24"/>
      <c r="HQ18" s="24"/>
      <c r="HR18" s="24"/>
      <c r="HS18" s="24"/>
      <c r="HT18" s="24"/>
      <c r="HU18" s="24"/>
      <c r="HV18" s="24"/>
      <c r="HW18" s="24"/>
      <c r="HX18" s="24"/>
      <c r="HY18" s="24"/>
      <c r="HZ18" s="24"/>
      <c r="IA18" s="24"/>
      <c r="IB18" s="24"/>
      <c r="IC18" s="24"/>
      <c r="ID18" s="24"/>
      <c r="IE18" s="24"/>
      <c r="IF18" s="24"/>
      <c r="IG18" s="24"/>
      <c r="IH18" s="24"/>
      <c r="II18" s="24"/>
      <c r="IJ18" s="24"/>
      <c r="IK18" s="24"/>
      <c r="IL18" s="24"/>
      <c r="IM18" s="24"/>
      <c r="IN18" s="24"/>
      <c r="IO18" s="24"/>
      <c r="IP18" s="24"/>
      <c r="IQ18" s="24"/>
      <c r="IR18" s="24"/>
      <c r="IS18" s="24"/>
      <c r="IT18" s="24"/>
      <c r="IU18" s="24"/>
      <c r="IV18" s="24"/>
      <c r="IW18" s="24"/>
      <c r="IX18" s="24"/>
      <c r="IY18" s="24"/>
      <c r="IZ18" s="24"/>
      <c r="JA18" s="24"/>
      <c r="JB18" s="24"/>
      <c r="JC18" s="24"/>
      <c r="JD18" s="24"/>
      <c r="JE18" s="24"/>
      <c r="JF18" s="24"/>
      <c r="JG18" s="24"/>
      <c r="JH18" s="24"/>
      <c r="JI18" s="24"/>
      <c r="JJ18" s="24"/>
      <c r="JK18" s="24"/>
      <c r="JL18" s="24"/>
      <c r="JM18" s="24"/>
      <c r="JN18" s="24"/>
      <c r="JO18" s="24"/>
      <c r="JP18" s="24"/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  <c r="KQ18" s="24"/>
      <c r="KR18" s="24"/>
      <c r="KS18" s="24"/>
      <c r="KT18" s="24"/>
      <c r="KU18" s="24"/>
      <c r="KV18" s="24"/>
      <c r="KW18" s="24"/>
      <c r="KX18" s="24"/>
      <c r="KY18" s="24"/>
      <c r="KZ18" s="24"/>
      <c r="LA18" s="24"/>
      <c r="LB18" s="24"/>
      <c r="LC18" s="24"/>
      <c r="LD18" s="24"/>
      <c r="LE18" s="24"/>
      <c r="LF18" s="24"/>
      <c r="LG18" s="24"/>
      <c r="LH18" s="24"/>
      <c r="LI18" s="24"/>
      <c r="LJ18" s="24"/>
      <c r="LK18" s="24"/>
      <c r="LL18" s="24"/>
      <c r="LM18" s="24"/>
      <c r="LN18" s="24"/>
      <c r="LO18" s="24"/>
      <c r="LP18" s="24"/>
      <c r="LQ18" s="24"/>
      <c r="LR18" s="24"/>
      <c r="LS18" s="24"/>
      <c r="LT18" s="24"/>
      <c r="LU18" s="24"/>
      <c r="LV18" s="24"/>
      <c r="LW18" s="24"/>
      <c r="LX18" s="24"/>
      <c r="LY18" s="24"/>
      <c r="LZ18" s="24"/>
      <c r="MA18" s="24"/>
      <c r="MB18" s="24"/>
      <c r="MC18" s="24"/>
      <c r="MD18" s="24"/>
      <c r="ME18" s="24"/>
      <c r="MF18" s="24"/>
      <c r="MG18" s="24"/>
      <c r="MH18" s="24"/>
      <c r="MI18" s="24"/>
      <c r="MJ18" s="24"/>
      <c r="MK18" s="24"/>
      <c r="ML18" s="24"/>
      <c r="MM18" s="24"/>
      <c r="MN18" s="24"/>
      <c r="MO18" s="24"/>
      <c r="MP18" s="24"/>
      <c r="MQ18" s="24"/>
      <c r="MR18" s="24"/>
      <c r="MS18" s="24"/>
      <c r="MT18" s="24"/>
      <c r="MU18" s="24"/>
      <c r="MV18" s="24"/>
      <c r="MW18" s="24"/>
      <c r="MX18" s="24"/>
      <c r="MY18" s="24"/>
      <c r="MZ18" s="24"/>
      <c r="NA18" s="24"/>
      <c r="NB18" s="24"/>
      <c r="NC18" s="24"/>
      <c r="ND18" s="24"/>
      <c r="NE18" s="24"/>
      <c r="NF18" s="24"/>
      <c r="NG18" s="24"/>
      <c r="NH18" s="24"/>
      <c r="NI18" s="24"/>
      <c r="NJ18" s="24"/>
      <c r="NK18" s="24"/>
      <c r="NL18" s="24"/>
      <c r="NM18" s="24"/>
      <c r="NN18" s="24"/>
      <c r="NO18" s="24"/>
      <c r="NP18" s="24"/>
      <c r="NQ18" s="24"/>
      <c r="NR18" s="24"/>
      <c r="NS18" s="24"/>
      <c r="NT18" s="24"/>
      <c r="NU18" s="24"/>
      <c r="NV18" s="24"/>
      <c r="NW18" s="24"/>
      <c r="NX18" s="24"/>
      <c r="NY18" s="24"/>
      <c r="NZ18" s="24"/>
      <c r="OA18" s="24"/>
      <c r="OB18" s="24"/>
      <c r="OC18" s="24"/>
      <c r="OD18" s="24"/>
      <c r="OE18" s="24"/>
      <c r="OF18" s="24"/>
      <c r="OG18" s="24"/>
      <c r="OH18" s="24"/>
      <c r="OI18" s="24"/>
      <c r="OJ18" s="24"/>
      <c r="OK18" s="24"/>
      <c r="OL18" s="24"/>
      <c r="OM18" s="24"/>
      <c r="ON18" s="24"/>
      <c r="OO18" s="24"/>
      <c r="OP18" s="24"/>
      <c r="OQ18" s="24"/>
      <c r="OR18" s="24"/>
      <c r="OS18" s="24"/>
      <c r="OT18" s="24"/>
      <c r="OU18" s="24"/>
      <c r="OV18" s="24"/>
      <c r="OW18" s="24"/>
      <c r="OX18" s="24"/>
      <c r="OY18" s="24"/>
      <c r="OZ18" s="24"/>
      <c r="PA18" s="24"/>
      <c r="PB18" s="24"/>
      <c r="PC18" s="24"/>
      <c r="PD18" s="24"/>
      <c r="PE18" s="24"/>
      <c r="PF18" s="24"/>
      <c r="PG18" s="24"/>
      <c r="PH18" s="24"/>
      <c r="PI18" s="24"/>
      <c r="PJ18" s="24"/>
      <c r="PK18" s="24"/>
      <c r="PL18" s="24"/>
      <c r="PM18" s="24"/>
      <c r="PN18" s="24"/>
      <c r="PO18" s="24"/>
      <c r="PP18" s="24"/>
      <c r="PQ18" s="24"/>
      <c r="PR18" s="24"/>
      <c r="PS18" s="24"/>
      <c r="PT18" s="24"/>
      <c r="PU18" s="24"/>
      <c r="PV18" s="24"/>
      <c r="PW18" s="24"/>
      <c r="PX18" s="24"/>
      <c r="PY18" s="24"/>
      <c r="PZ18" s="24"/>
      <c r="QA18" s="24"/>
      <c r="QB18" s="24"/>
      <c r="QC18" s="24"/>
      <c r="QD18" s="24"/>
      <c r="QE18" s="24"/>
      <c r="QF18" s="24"/>
      <c r="QG18" s="24"/>
      <c r="QH18" s="24"/>
      <c r="QI18" s="24"/>
      <c r="QJ18" s="24"/>
      <c r="QK18" s="24"/>
      <c r="QL18" s="24"/>
      <c r="QM18" s="24"/>
      <c r="QN18" s="24"/>
      <c r="QO18" s="24"/>
      <c r="QP18" s="24"/>
      <c r="QQ18" s="24"/>
      <c r="QR18" s="24"/>
      <c r="QS18" s="24"/>
      <c r="QT18" s="24"/>
      <c r="QU18" s="24"/>
      <c r="QV18" s="24"/>
      <c r="QW18" s="24"/>
      <c r="QX18" s="24"/>
      <c r="QY18" s="24"/>
      <c r="QZ18" s="24"/>
      <c r="RA18" s="24"/>
      <c r="RB18" s="24"/>
      <c r="RC18" s="24"/>
      <c r="RD18" s="24"/>
      <c r="RE18" s="24"/>
      <c r="RF18" s="24"/>
      <c r="RG18" s="24"/>
      <c r="RH18" s="24"/>
      <c r="RI18" s="24"/>
      <c r="RJ18" s="24"/>
      <c r="RK18" s="24"/>
      <c r="RL18" s="24"/>
      <c r="RM18" s="24"/>
      <c r="RN18" s="24"/>
      <c r="RO18" s="24"/>
      <c r="RP18" s="24"/>
      <c r="RQ18" s="24"/>
      <c r="RR18" s="24"/>
      <c r="RS18" s="24"/>
      <c r="RT18" s="24"/>
      <c r="RU18" s="24"/>
      <c r="RV18" s="24"/>
      <c r="RW18" s="24"/>
      <c r="RX18" s="24"/>
      <c r="RY18" s="24"/>
      <c r="RZ18" s="24"/>
      <c r="SA18" s="24"/>
      <c r="SB18" s="24"/>
      <c r="SC18" s="24"/>
      <c r="SD18" s="24"/>
      <c r="SE18" s="24"/>
      <c r="SF18" s="24"/>
      <c r="SG18" s="24"/>
      <c r="SH18" s="24"/>
      <c r="SI18" s="24"/>
      <c r="SJ18" s="24"/>
      <c r="SK18" s="24"/>
      <c r="SL18" s="24"/>
      <c r="SM18" s="24"/>
      <c r="SN18" s="24"/>
      <c r="SO18" s="24"/>
      <c r="SP18" s="24"/>
      <c r="SQ18" s="24"/>
      <c r="SR18" s="24"/>
      <c r="SS18" s="24"/>
      <c r="ST18" s="24"/>
      <c r="SU18" s="24"/>
      <c r="SV18" s="24"/>
      <c r="SW18" s="24"/>
      <c r="SX18" s="24"/>
      <c r="SY18" s="24"/>
      <c r="SZ18" s="24"/>
      <c r="TA18" s="24"/>
      <c r="TB18" s="24"/>
      <c r="TC18" s="24"/>
      <c r="TD18" s="24"/>
      <c r="TE18" s="24"/>
      <c r="TF18" s="24"/>
      <c r="TG18" s="24"/>
      <c r="TH18" s="24"/>
      <c r="TI18" s="24"/>
      <c r="TJ18" s="24"/>
      <c r="TK18" s="24"/>
      <c r="TL18" s="24"/>
      <c r="TM18" s="24"/>
      <c r="TN18" s="24"/>
      <c r="TO18" s="24"/>
      <c r="TP18" s="24"/>
      <c r="TQ18" s="24"/>
      <c r="TR18" s="24"/>
      <c r="TS18" s="24"/>
      <c r="TT18" s="24"/>
      <c r="TU18" s="24"/>
      <c r="TV18" s="24"/>
      <c r="TW18" s="24"/>
      <c r="TX18" s="24"/>
      <c r="TY18" s="24"/>
      <c r="TZ18" s="24"/>
      <c r="UA18" s="24"/>
      <c r="UB18" s="24"/>
      <c r="UC18" s="24"/>
      <c r="UD18" s="24"/>
      <c r="UE18" s="24"/>
      <c r="UF18" s="24"/>
      <c r="UG18" s="24"/>
      <c r="UH18" s="24"/>
      <c r="UI18" s="24"/>
      <c r="UJ18" s="24"/>
      <c r="UK18" s="24"/>
      <c r="UL18" s="24"/>
      <c r="UM18" s="24"/>
      <c r="UN18" s="24"/>
      <c r="UO18" s="24"/>
      <c r="UP18" s="24"/>
      <c r="UQ18" s="24"/>
      <c r="UR18" s="24"/>
      <c r="US18" s="24"/>
      <c r="UT18" s="24"/>
      <c r="UU18" s="24"/>
      <c r="UV18" s="24"/>
      <c r="UW18" s="24"/>
      <c r="UX18" s="24"/>
      <c r="UY18" s="24"/>
      <c r="UZ18" s="24"/>
      <c r="VA18" s="24"/>
      <c r="VB18" s="24"/>
      <c r="VC18" s="24"/>
      <c r="VD18" s="24"/>
      <c r="VE18" s="24"/>
      <c r="VF18" s="24"/>
      <c r="VG18" s="24"/>
      <c r="VH18" s="24"/>
      <c r="VI18" s="24"/>
      <c r="VJ18" s="24"/>
      <c r="VK18" s="24"/>
      <c r="VL18" s="24"/>
      <c r="VM18" s="24"/>
      <c r="VN18" s="24"/>
      <c r="VO18" s="24"/>
      <c r="VP18" s="24"/>
      <c r="VQ18" s="24"/>
      <c r="VR18" s="24"/>
      <c r="VS18" s="24"/>
      <c r="VT18" s="24"/>
      <c r="VU18" s="24"/>
      <c r="VV18" s="24"/>
      <c r="VW18" s="24"/>
      <c r="VX18" s="24"/>
      <c r="VY18" s="24"/>
      <c r="VZ18" s="24"/>
      <c r="WA18" s="24"/>
      <c r="WB18" s="24"/>
      <c r="WC18" s="24"/>
      <c r="WD18" s="24"/>
      <c r="WE18" s="24"/>
      <c r="WF18" s="24"/>
      <c r="WG18" s="24"/>
      <c r="WH18" s="24"/>
      <c r="WI18" s="24"/>
      <c r="WJ18" s="24"/>
      <c r="WK18" s="24"/>
      <c r="WL18" s="24"/>
      <c r="WM18" s="24"/>
      <c r="WN18" s="24"/>
      <c r="WO18" s="24"/>
      <c r="WP18" s="24"/>
      <c r="WQ18" s="24"/>
      <c r="WR18" s="24"/>
      <c r="WS18" s="24"/>
      <c r="WT18" s="24"/>
      <c r="WU18" s="24"/>
      <c r="WV18" s="24"/>
      <c r="WW18" s="24"/>
      <c r="WX18" s="24"/>
      <c r="WY18" s="24"/>
      <c r="WZ18" s="24"/>
      <c r="XA18" s="24"/>
      <c r="XB18" s="24"/>
      <c r="XC18" s="24"/>
      <c r="XD18" s="24"/>
      <c r="XE18" s="24"/>
      <c r="XF18" s="24"/>
      <c r="XG18" s="24"/>
      <c r="XH18" s="24"/>
      <c r="XI18" s="24"/>
      <c r="XJ18" s="24"/>
      <c r="XK18" s="24"/>
      <c r="XL18" s="24"/>
      <c r="XM18" s="24"/>
      <c r="XN18" s="24"/>
      <c r="XO18" s="24"/>
      <c r="XP18" s="24"/>
      <c r="XQ18" s="24"/>
      <c r="XR18" s="24"/>
      <c r="XS18" s="24"/>
      <c r="XT18" s="24"/>
      <c r="XU18" s="24"/>
      <c r="XV18" s="24"/>
      <c r="XW18" s="24"/>
      <c r="XX18" s="24"/>
      <c r="XY18" s="24"/>
      <c r="XZ18" s="24"/>
      <c r="YA18" s="24"/>
      <c r="YB18" s="24"/>
      <c r="YC18" s="24"/>
      <c r="YD18" s="24"/>
      <c r="YE18" s="24"/>
      <c r="YF18" s="24"/>
      <c r="YG18" s="24"/>
      <c r="YH18" s="24"/>
      <c r="YI18" s="24"/>
      <c r="YJ18" s="24"/>
      <c r="YK18" s="24"/>
      <c r="YL18" s="24"/>
      <c r="YM18" s="24"/>
      <c r="YN18" s="24"/>
      <c r="YO18" s="24"/>
      <c r="YP18" s="24"/>
      <c r="YQ18" s="24"/>
      <c r="YR18" s="24"/>
      <c r="YS18" s="24"/>
      <c r="YT18" s="24"/>
      <c r="YU18" s="24"/>
      <c r="YV18" s="24"/>
      <c r="YW18" s="24"/>
      <c r="YX18" s="24"/>
      <c r="YY18" s="24"/>
      <c r="YZ18" s="24"/>
      <c r="ZA18" s="24"/>
      <c r="ZB18" s="24"/>
      <c r="ZC18" s="24"/>
      <c r="ZD18" s="24"/>
      <c r="ZE18" s="24"/>
      <c r="ZF18" s="24"/>
      <c r="ZG18" s="24"/>
      <c r="ZH18" s="24"/>
      <c r="ZI18" s="24"/>
      <c r="ZJ18" s="24"/>
      <c r="ZK18" s="24"/>
      <c r="ZL18" s="24"/>
      <c r="ZM18" s="24"/>
      <c r="ZN18" s="24"/>
      <c r="ZO18" s="24"/>
      <c r="ZP18" s="24"/>
      <c r="ZQ18" s="24"/>
      <c r="ZR18" s="24"/>
      <c r="ZS18" s="24"/>
      <c r="ZT18" s="24"/>
      <c r="ZU18" s="24"/>
      <c r="ZV18" s="24"/>
      <c r="ZW18" s="24"/>
      <c r="ZX18" s="24"/>
      <c r="ZY18" s="24"/>
      <c r="ZZ18" s="24"/>
      <c r="AAA18" s="24"/>
      <c r="AAB18" s="24"/>
      <c r="AAC18" s="24"/>
      <c r="AAD18" s="24"/>
      <c r="AAE18" s="24"/>
      <c r="AAF18" s="24"/>
      <c r="AAG18" s="24"/>
      <c r="AAH18" s="24"/>
      <c r="AAI18" s="24"/>
      <c r="AAJ18" s="24"/>
      <c r="AAK18" s="24"/>
      <c r="AAL18" s="24"/>
      <c r="AAM18" s="24"/>
      <c r="AAN18" s="24"/>
      <c r="AAO18" s="24"/>
      <c r="AAP18" s="24"/>
      <c r="AAQ18" s="24"/>
      <c r="AAR18" s="24"/>
      <c r="AAS18" s="24"/>
      <c r="AAT18" s="24"/>
      <c r="AAU18" s="24"/>
      <c r="AAV18" s="24"/>
      <c r="AAW18" s="24"/>
      <c r="AAX18" s="24"/>
      <c r="AAY18" s="24"/>
      <c r="AAZ18" s="24"/>
      <c r="ABA18" s="24"/>
      <c r="ABB18" s="24"/>
      <c r="ABC18" s="24"/>
      <c r="ABD18" s="24"/>
      <c r="ABE18" s="24"/>
      <c r="ABF18" s="24"/>
      <c r="ABG18" s="24"/>
      <c r="ABH18" s="24"/>
      <c r="ABI18" s="24"/>
      <c r="ABJ18" s="24"/>
      <c r="ABK18" s="24"/>
      <c r="ABL18" s="24"/>
      <c r="ABM18" s="24"/>
      <c r="ABN18" s="24"/>
      <c r="ABO18" s="24"/>
      <c r="ABP18" s="24"/>
      <c r="ABQ18" s="24"/>
      <c r="ABR18" s="24"/>
      <c r="ABS18" s="24"/>
      <c r="ABT18" s="24"/>
      <c r="ABU18" s="24"/>
      <c r="ABV18" s="24"/>
      <c r="ABW18" s="24"/>
      <c r="ABX18" s="24"/>
      <c r="ABY18" s="24"/>
      <c r="ABZ18" s="24"/>
      <c r="ACA18" s="24"/>
      <c r="ACB18" s="24"/>
      <c r="ACC18" s="24"/>
      <c r="ACD18" s="24"/>
      <c r="ACE18" s="24"/>
      <c r="ACF18" s="24"/>
      <c r="ACG18" s="24"/>
      <c r="ACH18" s="24"/>
      <c r="ACI18" s="24"/>
      <c r="ACJ18" s="24"/>
      <c r="ACK18" s="24"/>
      <c r="ACL18" s="24"/>
      <c r="ACM18" s="24"/>
      <c r="ACN18" s="24"/>
      <c r="ACO18" s="24"/>
      <c r="ACP18" s="24"/>
      <c r="ACQ18" s="24"/>
      <c r="ACR18" s="24"/>
      <c r="ACS18" s="24"/>
      <c r="ACT18" s="24"/>
      <c r="ACU18" s="24"/>
      <c r="ACV18" s="24"/>
      <c r="ACW18" s="24"/>
      <c r="ACX18" s="24"/>
      <c r="ACY18" s="24"/>
      <c r="ACZ18" s="24"/>
      <c r="ADA18" s="24"/>
      <c r="ADB18" s="24"/>
      <c r="ADC18" s="24"/>
      <c r="ADD18" s="24"/>
      <c r="ADE18" s="24"/>
      <c r="ADF18" s="24"/>
      <c r="ADG18" s="24"/>
      <c r="ADH18" s="24"/>
      <c r="ADI18" s="24"/>
      <c r="ADJ18" s="24"/>
      <c r="ADK18" s="24"/>
      <c r="ADL18" s="24"/>
      <c r="ADM18" s="24"/>
      <c r="ADN18" s="24"/>
      <c r="ADO18" s="24"/>
      <c r="ADP18" s="24"/>
      <c r="ADQ18" s="24"/>
      <c r="ADR18" s="24"/>
      <c r="ADS18" s="24"/>
      <c r="ADT18" s="24"/>
      <c r="ADU18" s="24"/>
      <c r="ADV18" s="24"/>
      <c r="ADW18" s="24"/>
      <c r="ADX18" s="24"/>
      <c r="ADY18" s="24"/>
      <c r="ADZ18" s="24"/>
      <c r="AEA18" s="24"/>
      <c r="AEB18" s="24"/>
      <c r="AEC18" s="24"/>
      <c r="AED18" s="24"/>
      <c r="AEE18" s="24"/>
      <c r="AEF18" s="24"/>
      <c r="AEG18" s="24"/>
      <c r="AEH18" s="24"/>
      <c r="AEI18" s="24"/>
      <c r="AEJ18" s="24"/>
      <c r="AEK18" s="24"/>
      <c r="AEL18" s="24"/>
      <c r="AEM18" s="24"/>
      <c r="AEN18" s="24"/>
      <c r="AEO18" s="24"/>
      <c r="AEP18" s="24"/>
      <c r="AEQ18" s="24"/>
      <c r="AER18" s="24"/>
      <c r="AES18" s="24"/>
      <c r="AET18" s="24"/>
      <c r="AEU18" s="24"/>
      <c r="AEV18" s="24"/>
      <c r="AEW18" s="24"/>
      <c r="AEX18" s="24"/>
      <c r="AEY18" s="24"/>
      <c r="AEZ18" s="24"/>
      <c r="AFA18" s="24"/>
      <c r="AFB18" s="24"/>
      <c r="AFC18" s="24"/>
      <c r="AFD18" s="24"/>
      <c r="AFE18" s="24"/>
      <c r="AFF18" s="24"/>
      <c r="AFG18" s="24"/>
      <c r="AFH18" s="24"/>
      <c r="AFI18" s="24"/>
      <c r="AFJ18" s="24"/>
      <c r="AFK18" s="24"/>
      <c r="AFL18" s="24"/>
      <c r="AFM18" s="24"/>
      <c r="AFN18" s="24"/>
      <c r="AFO18" s="24"/>
      <c r="AFP18" s="24"/>
      <c r="AFQ18" s="24"/>
      <c r="AFR18" s="24"/>
      <c r="AFS18" s="24"/>
      <c r="AFT18" s="24"/>
      <c r="AFU18" s="24"/>
      <c r="AFV18" s="24"/>
      <c r="AFW18" s="24"/>
      <c r="AFX18" s="24"/>
      <c r="AFY18" s="24"/>
      <c r="AFZ18" s="24"/>
      <c r="AGA18" s="24"/>
      <c r="AGB18" s="24"/>
      <c r="AGC18" s="24"/>
      <c r="AGD18" s="24"/>
      <c r="AGE18" s="24"/>
      <c r="AGF18" s="24"/>
      <c r="AGG18" s="24"/>
      <c r="AGH18" s="24"/>
      <c r="AGI18" s="24"/>
      <c r="AGJ18" s="24"/>
      <c r="AGK18" s="24"/>
      <c r="AGL18" s="24"/>
      <c r="AGM18" s="24"/>
      <c r="AGN18" s="24"/>
      <c r="AGO18" s="24"/>
      <c r="AGP18" s="24"/>
      <c r="AGQ18" s="24"/>
      <c r="AGR18" s="24"/>
      <c r="AGS18" s="24"/>
      <c r="AGT18" s="24"/>
      <c r="AGU18" s="24"/>
      <c r="AGV18" s="24"/>
      <c r="AGW18" s="24"/>
      <c r="AGX18" s="24"/>
      <c r="AGY18" s="24"/>
      <c r="AGZ18" s="24"/>
      <c r="AHA18" s="24"/>
      <c r="AHB18" s="24"/>
      <c r="AHC18" s="24"/>
      <c r="AHD18" s="24"/>
      <c r="AHE18" s="24"/>
      <c r="AHF18" s="24"/>
      <c r="AHG18" s="24"/>
      <c r="AHH18" s="24"/>
      <c r="AHI18" s="24"/>
      <c r="AHJ18" s="24"/>
      <c r="AHK18" s="24"/>
      <c r="AHL18" s="24"/>
      <c r="AHM18" s="24"/>
      <c r="AHN18" s="24"/>
      <c r="AHO18" s="24"/>
      <c r="AHP18" s="24"/>
      <c r="AHQ18" s="24"/>
      <c r="AHR18" s="24"/>
      <c r="AHS18" s="24"/>
      <c r="AHT18" s="24"/>
      <c r="AHU18" s="24"/>
      <c r="AHV18" s="24"/>
      <c r="AHW18" s="24"/>
      <c r="AHX18" s="24"/>
      <c r="AHY18" s="24"/>
      <c r="AHZ18" s="24"/>
      <c r="AIA18" s="24"/>
      <c r="AIB18" s="24"/>
      <c r="AIC18" s="24"/>
      <c r="AID18" s="24"/>
      <c r="AIE18" s="24"/>
      <c r="AIF18" s="24"/>
      <c r="AIG18" s="24"/>
      <c r="AIH18" s="24"/>
      <c r="AII18" s="24"/>
      <c r="AIJ18" s="24"/>
      <c r="AIK18" s="24"/>
      <c r="AIL18" s="24"/>
      <c r="AIM18" s="24"/>
      <c r="AIN18" s="24"/>
      <c r="AIO18" s="24"/>
      <c r="AIP18" s="24"/>
      <c r="AIQ18" s="24"/>
      <c r="AIR18" s="24"/>
      <c r="AIS18" s="24"/>
      <c r="AIT18" s="24"/>
      <c r="AIU18" s="24"/>
      <c r="AIV18" s="24"/>
      <c r="AIW18" s="24"/>
      <c r="AIX18" s="24"/>
      <c r="AIY18" s="24"/>
      <c r="AIZ18" s="24"/>
      <c r="AJA18" s="24"/>
      <c r="AJB18" s="24"/>
      <c r="AJC18" s="24"/>
      <c r="AJD18" s="24"/>
      <c r="AJE18" s="24"/>
      <c r="AJF18" s="24"/>
      <c r="AJG18" s="24"/>
      <c r="AJH18" s="24"/>
      <c r="AJI18" s="24"/>
      <c r="AJJ18" s="24"/>
      <c r="AJK18" s="24"/>
      <c r="AJL18" s="24"/>
      <c r="AJM18" s="24"/>
      <c r="AJN18" s="24"/>
      <c r="AJO18" s="24"/>
      <c r="AJP18" s="24"/>
      <c r="AJQ18" s="24"/>
      <c r="AJR18" s="24"/>
      <c r="AJS18" s="24"/>
      <c r="AJT18" s="24"/>
      <c r="AJU18" s="24"/>
      <c r="AJV18" s="24"/>
      <c r="AJW18" s="24"/>
      <c r="AJX18" s="24"/>
      <c r="AJY18" s="24"/>
      <c r="AJZ18" s="24"/>
      <c r="AKA18" s="24"/>
      <c r="AKB18" s="24"/>
      <c r="AKC18" s="24"/>
      <c r="AKD18" s="24"/>
      <c r="AKE18" s="24"/>
      <c r="AKF18" s="24"/>
      <c r="AKG18" s="24"/>
      <c r="AKH18" s="24"/>
      <c r="AKI18" s="24"/>
      <c r="AKJ18" s="24"/>
      <c r="AKK18" s="24"/>
      <c r="AKL18" s="24"/>
      <c r="AKM18" s="24"/>
      <c r="AKN18" s="24"/>
      <c r="AKO18" s="24"/>
      <c r="AKP18" s="24"/>
      <c r="AKQ18" s="24"/>
      <c r="AKR18" s="24"/>
      <c r="AKS18" s="24"/>
      <c r="AKT18" s="24"/>
      <c r="AKU18" s="24"/>
      <c r="AKV18" s="24"/>
      <c r="AKW18" s="24"/>
      <c r="AKX18" s="24"/>
      <c r="AKY18" s="24"/>
      <c r="AKZ18" s="24"/>
      <c r="ALA18" s="24"/>
      <c r="ALB18" s="24"/>
      <c r="ALC18" s="24"/>
      <c r="ALD18" s="24"/>
      <c r="ALE18" s="24"/>
      <c r="ALF18" s="24"/>
      <c r="ALG18" s="24"/>
      <c r="ALH18" s="24"/>
      <c r="ALI18" s="24"/>
      <c r="ALJ18" s="24"/>
      <c r="ALK18" s="24"/>
      <c r="ALL18" s="24"/>
      <c r="ALM18" s="24"/>
      <c r="ALN18" s="24"/>
      <c r="ALO18" s="24"/>
      <c r="ALP18" s="24"/>
      <c r="ALQ18" s="24"/>
      <c r="ALR18" s="24"/>
      <c r="ALS18" s="24"/>
      <c r="ALT18" s="24"/>
      <c r="ALU18" s="24"/>
      <c r="ALV18" s="24"/>
      <c r="ALW18" s="24"/>
      <c r="ALX18" s="24"/>
      <c r="ALY18" s="24"/>
      <c r="ALZ18" s="24"/>
      <c r="AMA18" s="24"/>
      <c r="AMB18" s="24"/>
      <c r="AMC18" s="24"/>
    </row>
    <row r="19" spans="1:1017" ht="15.75" x14ac:dyDescent="0.25">
      <c r="A19" s="40" t="s">
        <v>16</v>
      </c>
      <c r="B19" s="134">
        <f t="shared" si="0"/>
        <v>0</v>
      </c>
      <c r="C19" s="184"/>
      <c r="D19" s="135"/>
      <c r="E19" s="136"/>
      <c r="F19" s="137"/>
      <c r="G19" s="137"/>
      <c r="H19" s="184"/>
      <c r="I19" s="135"/>
      <c r="J19" s="136"/>
      <c r="K19" s="147"/>
      <c r="L19" s="289"/>
      <c r="M19" s="196"/>
      <c r="N19" s="196"/>
      <c r="O19" s="197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/>
      <c r="HO19" s="24"/>
      <c r="HP19" s="24"/>
      <c r="HQ19" s="24"/>
      <c r="HR19" s="24"/>
      <c r="HS19" s="24"/>
      <c r="HT19" s="24"/>
      <c r="HU19" s="24"/>
      <c r="HV19" s="24"/>
      <c r="HW19" s="24"/>
      <c r="HX19" s="24"/>
      <c r="HY19" s="24"/>
      <c r="HZ19" s="24"/>
      <c r="IA19" s="24"/>
      <c r="IB19" s="24"/>
      <c r="IC19" s="24"/>
      <c r="ID19" s="24"/>
      <c r="IE19" s="24"/>
      <c r="IF19" s="24"/>
      <c r="IG19" s="24"/>
      <c r="IH19" s="24"/>
      <c r="II19" s="24"/>
      <c r="IJ19" s="24"/>
      <c r="IK19" s="24"/>
      <c r="IL19" s="24"/>
      <c r="IM19" s="24"/>
      <c r="IN19" s="24"/>
      <c r="IO19" s="24"/>
      <c r="IP19" s="24"/>
      <c r="IQ19" s="24"/>
      <c r="IR19" s="24"/>
      <c r="IS19" s="24"/>
      <c r="IT19" s="24"/>
      <c r="IU19" s="24"/>
      <c r="IV19" s="24"/>
      <c r="IW19" s="24"/>
      <c r="IX19" s="24"/>
      <c r="IY19" s="24"/>
      <c r="IZ19" s="24"/>
      <c r="JA19" s="24"/>
      <c r="JB19" s="24"/>
      <c r="JC19" s="24"/>
      <c r="JD19" s="24"/>
      <c r="JE19" s="24"/>
      <c r="JF19" s="24"/>
      <c r="JG19" s="24"/>
      <c r="JH19" s="24"/>
      <c r="JI19" s="24"/>
      <c r="JJ19" s="24"/>
      <c r="JK19" s="24"/>
      <c r="JL19" s="24"/>
      <c r="JM19" s="24"/>
      <c r="JN19" s="24"/>
      <c r="JO19" s="24"/>
      <c r="JP19" s="24"/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  <c r="KQ19" s="24"/>
      <c r="KR19" s="24"/>
      <c r="KS19" s="24"/>
      <c r="KT19" s="24"/>
      <c r="KU19" s="24"/>
      <c r="KV19" s="24"/>
      <c r="KW19" s="24"/>
      <c r="KX19" s="24"/>
      <c r="KY19" s="24"/>
      <c r="KZ19" s="24"/>
      <c r="LA19" s="24"/>
      <c r="LB19" s="24"/>
      <c r="LC19" s="24"/>
      <c r="LD19" s="24"/>
      <c r="LE19" s="24"/>
      <c r="LF19" s="24"/>
      <c r="LG19" s="24"/>
      <c r="LH19" s="24"/>
      <c r="LI19" s="24"/>
      <c r="LJ19" s="24"/>
      <c r="LK19" s="24"/>
      <c r="LL19" s="24"/>
      <c r="LM19" s="24"/>
      <c r="LN19" s="24"/>
      <c r="LO19" s="24"/>
      <c r="LP19" s="24"/>
      <c r="LQ19" s="24"/>
      <c r="LR19" s="24"/>
      <c r="LS19" s="24"/>
      <c r="LT19" s="24"/>
      <c r="LU19" s="24"/>
      <c r="LV19" s="24"/>
      <c r="LW19" s="24"/>
      <c r="LX19" s="24"/>
      <c r="LY19" s="24"/>
      <c r="LZ19" s="24"/>
      <c r="MA19" s="24"/>
      <c r="MB19" s="24"/>
      <c r="MC19" s="24"/>
      <c r="MD19" s="24"/>
      <c r="ME19" s="24"/>
      <c r="MF19" s="24"/>
      <c r="MG19" s="24"/>
      <c r="MH19" s="24"/>
      <c r="MI19" s="24"/>
      <c r="MJ19" s="24"/>
      <c r="MK19" s="24"/>
      <c r="ML19" s="24"/>
      <c r="MM19" s="24"/>
      <c r="MN19" s="24"/>
      <c r="MO19" s="24"/>
      <c r="MP19" s="24"/>
      <c r="MQ19" s="24"/>
      <c r="MR19" s="24"/>
      <c r="MS19" s="24"/>
      <c r="MT19" s="24"/>
      <c r="MU19" s="24"/>
      <c r="MV19" s="24"/>
      <c r="MW19" s="24"/>
      <c r="MX19" s="24"/>
      <c r="MY19" s="24"/>
      <c r="MZ19" s="24"/>
      <c r="NA19" s="24"/>
      <c r="NB19" s="24"/>
      <c r="NC19" s="24"/>
      <c r="ND19" s="24"/>
      <c r="NE19" s="24"/>
      <c r="NF19" s="24"/>
      <c r="NG19" s="24"/>
      <c r="NH19" s="24"/>
      <c r="NI19" s="24"/>
      <c r="NJ19" s="24"/>
      <c r="NK19" s="24"/>
      <c r="NL19" s="24"/>
      <c r="NM19" s="24"/>
      <c r="NN19" s="24"/>
      <c r="NO19" s="24"/>
      <c r="NP19" s="24"/>
      <c r="NQ19" s="24"/>
      <c r="NR19" s="24"/>
      <c r="NS19" s="24"/>
      <c r="NT19" s="24"/>
      <c r="NU19" s="24"/>
      <c r="NV19" s="24"/>
      <c r="NW19" s="24"/>
      <c r="NX19" s="24"/>
      <c r="NY19" s="24"/>
      <c r="NZ19" s="24"/>
      <c r="OA19" s="24"/>
      <c r="OB19" s="24"/>
      <c r="OC19" s="24"/>
      <c r="OD19" s="24"/>
      <c r="OE19" s="24"/>
      <c r="OF19" s="24"/>
      <c r="OG19" s="24"/>
      <c r="OH19" s="24"/>
      <c r="OI19" s="24"/>
      <c r="OJ19" s="24"/>
      <c r="OK19" s="24"/>
      <c r="OL19" s="24"/>
      <c r="OM19" s="24"/>
      <c r="ON19" s="24"/>
      <c r="OO19" s="24"/>
      <c r="OP19" s="24"/>
      <c r="OQ19" s="24"/>
      <c r="OR19" s="24"/>
      <c r="OS19" s="24"/>
      <c r="OT19" s="24"/>
      <c r="OU19" s="24"/>
      <c r="OV19" s="24"/>
      <c r="OW19" s="24"/>
      <c r="OX19" s="24"/>
      <c r="OY19" s="24"/>
      <c r="OZ19" s="24"/>
      <c r="PA19" s="24"/>
      <c r="PB19" s="24"/>
      <c r="PC19" s="24"/>
      <c r="PD19" s="24"/>
      <c r="PE19" s="24"/>
      <c r="PF19" s="24"/>
      <c r="PG19" s="24"/>
      <c r="PH19" s="24"/>
      <c r="PI19" s="24"/>
      <c r="PJ19" s="24"/>
      <c r="PK19" s="24"/>
      <c r="PL19" s="24"/>
      <c r="PM19" s="24"/>
      <c r="PN19" s="24"/>
      <c r="PO19" s="24"/>
      <c r="PP19" s="24"/>
      <c r="PQ19" s="24"/>
      <c r="PR19" s="24"/>
      <c r="PS19" s="24"/>
      <c r="PT19" s="24"/>
      <c r="PU19" s="24"/>
      <c r="PV19" s="24"/>
      <c r="PW19" s="24"/>
      <c r="PX19" s="24"/>
      <c r="PY19" s="24"/>
      <c r="PZ19" s="24"/>
      <c r="QA19" s="24"/>
      <c r="QB19" s="24"/>
      <c r="QC19" s="24"/>
      <c r="QD19" s="24"/>
      <c r="QE19" s="24"/>
      <c r="QF19" s="24"/>
      <c r="QG19" s="24"/>
      <c r="QH19" s="24"/>
      <c r="QI19" s="24"/>
      <c r="QJ19" s="24"/>
      <c r="QK19" s="24"/>
      <c r="QL19" s="24"/>
      <c r="QM19" s="24"/>
      <c r="QN19" s="24"/>
      <c r="QO19" s="24"/>
      <c r="QP19" s="24"/>
      <c r="QQ19" s="24"/>
      <c r="QR19" s="24"/>
      <c r="QS19" s="24"/>
      <c r="QT19" s="24"/>
      <c r="QU19" s="24"/>
      <c r="QV19" s="24"/>
      <c r="QW19" s="24"/>
      <c r="QX19" s="24"/>
      <c r="QY19" s="24"/>
      <c r="QZ19" s="24"/>
      <c r="RA19" s="24"/>
      <c r="RB19" s="24"/>
      <c r="RC19" s="24"/>
      <c r="RD19" s="24"/>
      <c r="RE19" s="24"/>
      <c r="RF19" s="24"/>
      <c r="RG19" s="24"/>
      <c r="RH19" s="24"/>
      <c r="RI19" s="24"/>
      <c r="RJ19" s="24"/>
      <c r="RK19" s="24"/>
      <c r="RL19" s="24"/>
      <c r="RM19" s="24"/>
      <c r="RN19" s="24"/>
      <c r="RO19" s="24"/>
      <c r="RP19" s="24"/>
      <c r="RQ19" s="24"/>
      <c r="RR19" s="24"/>
      <c r="RS19" s="24"/>
      <c r="RT19" s="24"/>
      <c r="RU19" s="24"/>
      <c r="RV19" s="24"/>
      <c r="RW19" s="24"/>
      <c r="RX19" s="24"/>
      <c r="RY19" s="24"/>
      <c r="RZ19" s="24"/>
      <c r="SA19" s="24"/>
      <c r="SB19" s="24"/>
      <c r="SC19" s="24"/>
      <c r="SD19" s="24"/>
      <c r="SE19" s="24"/>
      <c r="SF19" s="24"/>
      <c r="SG19" s="24"/>
      <c r="SH19" s="24"/>
      <c r="SI19" s="24"/>
      <c r="SJ19" s="24"/>
      <c r="SK19" s="24"/>
      <c r="SL19" s="24"/>
      <c r="SM19" s="24"/>
      <c r="SN19" s="24"/>
      <c r="SO19" s="24"/>
      <c r="SP19" s="24"/>
      <c r="SQ19" s="24"/>
      <c r="SR19" s="24"/>
      <c r="SS19" s="24"/>
      <c r="ST19" s="24"/>
      <c r="SU19" s="24"/>
      <c r="SV19" s="24"/>
      <c r="SW19" s="24"/>
      <c r="SX19" s="24"/>
      <c r="SY19" s="24"/>
      <c r="SZ19" s="24"/>
      <c r="TA19" s="24"/>
      <c r="TB19" s="24"/>
      <c r="TC19" s="24"/>
      <c r="TD19" s="24"/>
      <c r="TE19" s="24"/>
      <c r="TF19" s="24"/>
      <c r="TG19" s="24"/>
      <c r="TH19" s="24"/>
      <c r="TI19" s="24"/>
      <c r="TJ19" s="24"/>
      <c r="TK19" s="24"/>
      <c r="TL19" s="24"/>
      <c r="TM19" s="24"/>
      <c r="TN19" s="24"/>
      <c r="TO19" s="24"/>
      <c r="TP19" s="24"/>
      <c r="TQ19" s="24"/>
      <c r="TR19" s="24"/>
      <c r="TS19" s="24"/>
      <c r="TT19" s="24"/>
      <c r="TU19" s="24"/>
      <c r="TV19" s="24"/>
      <c r="TW19" s="24"/>
      <c r="TX19" s="24"/>
      <c r="TY19" s="24"/>
      <c r="TZ19" s="24"/>
      <c r="UA19" s="24"/>
      <c r="UB19" s="24"/>
      <c r="UC19" s="24"/>
      <c r="UD19" s="24"/>
      <c r="UE19" s="24"/>
      <c r="UF19" s="24"/>
      <c r="UG19" s="24"/>
      <c r="UH19" s="24"/>
      <c r="UI19" s="24"/>
      <c r="UJ19" s="24"/>
      <c r="UK19" s="24"/>
      <c r="UL19" s="24"/>
      <c r="UM19" s="24"/>
      <c r="UN19" s="24"/>
      <c r="UO19" s="24"/>
      <c r="UP19" s="24"/>
      <c r="UQ19" s="24"/>
      <c r="UR19" s="24"/>
      <c r="US19" s="24"/>
      <c r="UT19" s="24"/>
      <c r="UU19" s="24"/>
      <c r="UV19" s="24"/>
      <c r="UW19" s="24"/>
      <c r="UX19" s="24"/>
      <c r="UY19" s="24"/>
      <c r="UZ19" s="24"/>
      <c r="VA19" s="24"/>
      <c r="VB19" s="24"/>
      <c r="VC19" s="24"/>
      <c r="VD19" s="24"/>
      <c r="VE19" s="24"/>
      <c r="VF19" s="24"/>
      <c r="VG19" s="24"/>
      <c r="VH19" s="24"/>
      <c r="VI19" s="24"/>
      <c r="VJ19" s="24"/>
      <c r="VK19" s="24"/>
      <c r="VL19" s="24"/>
      <c r="VM19" s="24"/>
      <c r="VN19" s="24"/>
      <c r="VO19" s="24"/>
      <c r="VP19" s="24"/>
      <c r="VQ19" s="24"/>
      <c r="VR19" s="24"/>
      <c r="VS19" s="24"/>
      <c r="VT19" s="24"/>
      <c r="VU19" s="24"/>
      <c r="VV19" s="24"/>
      <c r="VW19" s="24"/>
      <c r="VX19" s="24"/>
      <c r="VY19" s="24"/>
      <c r="VZ19" s="24"/>
      <c r="WA19" s="24"/>
      <c r="WB19" s="24"/>
      <c r="WC19" s="24"/>
      <c r="WD19" s="24"/>
      <c r="WE19" s="24"/>
      <c r="WF19" s="24"/>
      <c r="WG19" s="24"/>
      <c r="WH19" s="24"/>
      <c r="WI19" s="24"/>
      <c r="WJ19" s="24"/>
      <c r="WK19" s="24"/>
      <c r="WL19" s="24"/>
      <c r="WM19" s="24"/>
      <c r="WN19" s="24"/>
      <c r="WO19" s="24"/>
      <c r="WP19" s="24"/>
      <c r="WQ19" s="24"/>
      <c r="WR19" s="24"/>
      <c r="WS19" s="24"/>
      <c r="WT19" s="24"/>
      <c r="WU19" s="24"/>
      <c r="WV19" s="24"/>
      <c r="WW19" s="24"/>
      <c r="WX19" s="24"/>
      <c r="WY19" s="24"/>
      <c r="WZ19" s="24"/>
      <c r="XA19" s="24"/>
      <c r="XB19" s="24"/>
      <c r="XC19" s="24"/>
      <c r="XD19" s="24"/>
      <c r="XE19" s="24"/>
      <c r="XF19" s="24"/>
      <c r="XG19" s="24"/>
      <c r="XH19" s="24"/>
      <c r="XI19" s="24"/>
      <c r="XJ19" s="24"/>
      <c r="XK19" s="24"/>
      <c r="XL19" s="24"/>
      <c r="XM19" s="24"/>
      <c r="XN19" s="24"/>
      <c r="XO19" s="24"/>
      <c r="XP19" s="24"/>
      <c r="XQ19" s="24"/>
      <c r="XR19" s="24"/>
      <c r="XS19" s="24"/>
      <c r="XT19" s="24"/>
      <c r="XU19" s="24"/>
      <c r="XV19" s="24"/>
      <c r="XW19" s="24"/>
      <c r="XX19" s="24"/>
      <c r="XY19" s="24"/>
      <c r="XZ19" s="24"/>
      <c r="YA19" s="24"/>
      <c r="YB19" s="24"/>
      <c r="YC19" s="24"/>
      <c r="YD19" s="24"/>
      <c r="YE19" s="24"/>
      <c r="YF19" s="24"/>
      <c r="YG19" s="24"/>
      <c r="YH19" s="24"/>
      <c r="YI19" s="24"/>
      <c r="YJ19" s="24"/>
      <c r="YK19" s="24"/>
      <c r="YL19" s="24"/>
      <c r="YM19" s="24"/>
      <c r="YN19" s="24"/>
      <c r="YO19" s="24"/>
      <c r="YP19" s="24"/>
      <c r="YQ19" s="24"/>
      <c r="YR19" s="24"/>
      <c r="YS19" s="24"/>
      <c r="YT19" s="24"/>
      <c r="YU19" s="24"/>
      <c r="YV19" s="24"/>
      <c r="YW19" s="24"/>
      <c r="YX19" s="24"/>
      <c r="YY19" s="24"/>
      <c r="YZ19" s="24"/>
      <c r="ZA19" s="24"/>
      <c r="ZB19" s="24"/>
      <c r="ZC19" s="24"/>
      <c r="ZD19" s="24"/>
      <c r="ZE19" s="24"/>
      <c r="ZF19" s="24"/>
      <c r="ZG19" s="24"/>
      <c r="ZH19" s="24"/>
      <c r="ZI19" s="24"/>
      <c r="ZJ19" s="24"/>
      <c r="ZK19" s="24"/>
      <c r="ZL19" s="24"/>
      <c r="ZM19" s="24"/>
      <c r="ZN19" s="24"/>
      <c r="ZO19" s="24"/>
      <c r="ZP19" s="24"/>
      <c r="ZQ19" s="24"/>
      <c r="ZR19" s="24"/>
      <c r="ZS19" s="24"/>
      <c r="ZT19" s="24"/>
      <c r="ZU19" s="24"/>
      <c r="ZV19" s="24"/>
      <c r="ZW19" s="24"/>
      <c r="ZX19" s="24"/>
      <c r="ZY19" s="24"/>
      <c r="ZZ19" s="24"/>
      <c r="AAA19" s="24"/>
      <c r="AAB19" s="24"/>
      <c r="AAC19" s="24"/>
      <c r="AAD19" s="24"/>
      <c r="AAE19" s="24"/>
      <c r="AAF19" s="24"/>
      <c r="AAG19" s="24"/>
      <c r="AAH19" s="24"/>
      <c r="AAI19" s="24"/>
      <c r="AAJ19" s="24"/>
      <c r="AAK19" s="24"/>
      <c r="AAL19" s="24"/>
      <c r="AAM19" s="24"/>
      <c r="AAN19" s="24"/>
      <c r="AAO19" s="24"/>
      <c r="AAP19" s="24"/>
      <c r="AAQ19" s="24"/>
      <c r="AAR19" s="24"/>
      <c r="AAS19" s="24"/>
      <c r="AAT19" s="24"/>
      <c r="AAU19" s="24"/>
      <c r="AAV19" s="24"/>
      <c r="AAW19" s="24"/>
      <c r="AAX19" s="24"/>
      <c r="AAY19" s="24"/>
      <c r="AAZ19" s="24"/>
      <c r="ABA19" s="24"/>
      <c r="ABB19" s="24"/>
      <c r="ABC19" s="24"/>
      <c r="ABD19" s="24"/>
      <c r="ABE19" s="24"/>
      <c r="ABF19" s="24"/>
      <c r="ABG19" s="24"/>
      <c r="ABH19" s="24"/>
      <c r="ABI19" s="24"/>
      <c r="ABJ19" s="24"/>
      <c r="ABK19" s="24"/>
      <c r="ABL19" s="24"/>
      <c r="ABM19" s="24"/>
      <c r="ABN19" s="24"/>
      <c r="ABO19" s="24"/>
      <c r="ABP19" s="24"/>
      <c r="ABQ19" s="24"/>
      <c r="ABR19" s="24"/>
      <c r="ABS19" s="24"/>
      <c r="ABT19" s="24"/>
      <c r="ABU19" s="24"/>
      <c r="ABV19" s="24"/>
      <c r="ABW19" s="24"/>
      <c r="ABX19" s="24"/>
      <c r="ABY19" s="24"/>
      <c r="ABZ19" s="24"/>
      <c r="ACA19" s="24"/>
      <c r="ACB19" s="24"/>
      <c r="ACC19" s="24"/>
      <c r="ACD19" s="24"/>
      <c r="ACE19" s="24"/>
      <c r="ACF19" s="24"/>
      <c r="ACG19" s="24"/>
      <c r="ACH19" s="24"/>
      <c r="ACI19" s="24"/>
      <c r="ACJ19" s="24"/>
      <c r="ACK19" s="24"/>
      <c r="ACL19" s="24"/>
      <c r="ACM19" s="24"/>
      <c r="ACN19" s="24"/>
      <c r="ACO19" s="24"/>
      <c r="ACP19" s="24"/>
      <c r="ACQ19" s="24"/>
      <c r="ACR19" s="24"/>
      <c r="ACS19" s="24"/>
      <c r="ACT19" s="24"/>
      <c r="ACU19" s="24"/>
      <c r="ACV19" s="24"/>
      <c r="ACW19" s="24"/>
      <c r="ACX19" s="24"/>
      <c r="ACY19" s="24"/>
      <c r="ACZ19" s="24"/>
      <c r="ADA19" s="24"/>
      <c r="ADB19" s="24"/>
      <c r="ADC19" s="24"/>
      <c r="ADD19" s="24"/>
      <c r="ADE19" s="24"/>
      <c r="ADF19" s="24"/>
      <c r="ADG19" s="24"/>
      <c r="ADH19" s="24"/>
      <c r="ADI19" s="24"/>
      <c r="ADJ19" s="24"/>
      <c r="ADK19" s="24"/>
      <c r="ADL19" s="24"/>
      <c r="ADM19" s="24"/>
      <c r="ADN19" s="24"/>
      <c r="ADO19" s="24"/>
      <c r="ADP19" s="24"/>
      <c r="ADQ19" s="24"/>
      <c r="ADR19" s="24"/>
      <c r="ADS19" s="24"/>
      <c r="ADT19" s="24"/>
      <c r="ADU19" s="24"/>
      <c r="ADV19" s="24"/>
      <c r="ADW19" s="24"/>
      <c r="ADX19" s="24"/>
      <c r="ADY19" s="24"/>
      <c r="ADZ19" s="24"/>
      <c r="AEA19" s="24"/>
      <c r="AEB19" s="24"/>
      <c r="AEC19" s="24"/>
      <c r="AED19" s="24"/>
      <c r="AEE19" s="24"/>
      <c r="AEF19" s="24"/>
      <c r="AEG19" s="24"/>
      <c r="AEH19" s="24"/>
      <c r="AEI19" s="24"/>
      <c r="AEJ19" s="24"/>
      <c r="AEK19" s="24"/>
      <c r="AEL19" s="24"/>
      <c r="AEM19" s="24"/>
      <c r="AEN19" s="24"/>
      <c r="AEO19" s="24"/>
      <c r="AEP19" s="24"/>
      <c r="AEQ19" s="24"/>
      <c r="AER19" s="24"/>
      <c r="AES19" s="24"/>
      <c r="AET19" s="24"/>
      <c r="AEU19" s="24"/>
      <c r="AEV19" s="24"/>
      <c r="AEW19" s="24"/>
      <c r="AEX19" s="24"/>
      <c r="AEY19" s="24"/>
      <c r="AEZ19" s="24"/>
      <c r="AFA19" s="24"/>
      <c r="AFB19" s="24"/>
      <c r="AFC19" s="24"/>
      <c r="AFD19" s="24"/>
      <c r="AFE19" s="24"/>
      <c r="AFF19" s="24"/>
      <c r="AFG19" s="24"/>
      <c r="AFH19" s="24"/>
      <c r="AFI19" s="24"/>
      <c r="AFJ19" s="24"/>
      <c r="AFK19" s="24"/>
      <c r="AFL19" s="24"/>
      <c r="AFM19" s="24"/>
      <c r="AFN19" s="24"/>
      <c r="AFO19" s="24"/>
      <c r="AFP19" s="24"/>
      <c r="AFQ19" s="24"/>
      <c r="AFR19" s="24"/>
      <c r="AFS19" s="24"/>
      <c r="AFT19" s="24"/>
      <c r="AFU19" s="24"/>
      <c r="AFV19" s="24"/>
      <c r="AFW19" s="24"/>
      <c r="AFX19" s="24"/>
      <c r="AFY19" s="24"/>
      <c r="AFZ19" s="24"/>
      <c r="AGA19" s="24"/>
      <c r="AGB19" s="24"/>
      <c r="AGC19" s="24"/>
      <c r="AGD19" s="24"/>
      <c r="AGE19" s="24"/>
      <c r="AGF19" s="24"/>
      <c r="AGG19" s="24"/>
      <c r="AGH19" s="24"/>
      <c r="AGI19" s="24"/>
      <c r="AGJ19" s="24"/>
      <c r="AGK19" s="24"/>
      <c r="AGL19" s="24"/>
      <c r="AGM19" s="24"/>
      <c r="AGN19" s="24"/>
      <c r="AGO19" s="24"/>
      <c r="AGP19" s="24"/>
      <c r="AGQ19" s="24"/>
      <c r="AGR19" s="24"/>
      <c r="AGS19" s="24"/>
      <c r="AGT19" s="24"/>
      <c r="AGU19" s="24"/>
      <c r="AGV19" s="24"/>
      <c r="AGW19" s="24"/>
      <c r="AGX19" s="24"/>
      <c r="AGY19" s="24"/>
      <c r="AGZ19" s="24"/>
      <c r="AHA19" s="24"/>
      <c r="AHB19" s="24"/>
      <c r="AHC19" s="24"/>
      <c r="AHD19" s="24"/>
      <c r="AHE19" s="24"/>
      <c r="AHF19" s="24"/>
      <c r="AHG19" s="24"/>
      <c r="AHH19" s="24"/>
      <c r="AHI19" s="24"/>
      <c r="AHJ19" s="24"/>
      <c r="AHK19" s="24"/>
      <c r="AHL19" s="24"/>
      <c r="AHM19" s="24"/>
      <c r="AHN19" s="24"/>
      <c r="AHO19" s="24"/>
      <c r="AHP19" s="24"/>
      <c r="AHQ19" s="24"/>
      <c r="AHR19" s="24"/>
      <c r="AHS19" s="24"/>
      <c r="AHT19" s="24"/>
      <c r="AHU19" s="24"/>
      <c r="AHV19" s="24"/>
      <c r="AHW19" s="24"/>
      <c r="AHX19" s="24"/>
      <c r="AHY19" s="24"/>
      <c r="AHZ19" s="24"/>
      <c r="AIA19" s="24"/>
      <c r="AIB19" s="24"/>
      <c r="AIC19" s="24"/>
      <c r="AID19" s="24"/>
      <c r="AIE19" s="24"/>
      <c r="AIF19" s="24"/>
      <c r="AIG19" s="24"/>
      <c r="AIH19" s="24"/>
      <c r="AII19" s="24"/>
      <c r="AIJ19" s="24"/>
      <c r="AIK19" s="24"/>
      <c r="AIL19" s="24"/>
      <c r="AIM19" s="24"/>
      <c r="AIN19" s="24"/>
      <c r="AIO19" s="24"/>
      <c r="AIP19" s="24"/>
      <c r="AIQ19" s="24"/>
      <c r="AIR19" s="24"/>
      <c r="AIS19" s="24"/>
      <c r="AIT19" s="24"/>
      <c r="AIU19" s="24"/>
      <c r="AIV19" s="24"/>
      <c r="AIW19" s="24"/>
      <c r="AIX19" s="24"/>
      <c r="AIY19" s="24"/>
      <c r="AIZ19" s="24"/>
      <c r="AJA19" s="24"/>
      <c r="AJB19" s="24"/>
      <c r="AJC19" s="24"/>
      <c r="AJD19" s="24"/>
      <c r="AJE19" s="24"/>
      <c r="AJF19" s="24"/>
      <c r="AJG19" s="24"/>
      <c r="AJH19" s="24"/>
      <c r="AJI19" s="24"/>
      <c r="AJJ19" s="24"/>
      <c r="AJK19" s="24"/>
      <c r="AJL19" s="24"/>
      <c r="AJM19" s="24"/>
      <c r="AJN19" s="24"/>
      <c r="AJO19" s="24"/>
      <c r="AJP19" s="24"/>
      <c r="AJQ19" s="24"/>
      <c r="AJR19" s="24"/>
      <c r="AJS19" s="24"/>
      <c r="AJT19" s="24"/>
      <c r="AJU19" s="24"/>
      <c r="AJV19" s="24"/>
      <c r="AJW19" s="24"/>
      <c r="AJX19" s="24"/>
      <c r="AJY19" s="24"/>
      <c r="AJZ19" s="24"/>
      <c r="AKA19" s="24"/>
      <c r="AKB19" s="24"/>
      <c r="AKC19" s="24"/>
      <c r="AKD19" s="24"/>
      <c r="AKE19" s="24"/>
      <c r="AKF19" s="24"/>
      <c r="AKG19" s="24"/>
      <c r="AKH19" s="24"/>
      <c r="AKI19" s="24"/>
      <c r="AKJ19" s="24"/>
      <c r="AKK19" s="24"/>
      <c r="AKL19" s="24"/>
      <c r="AKM19" s="24"/>
      <c r="AKN19" s="24"/>
      <c r="AKO19" s="24"/>
      <c r="AKP19" s="24"/>
      <c r="AKQ19" s="24"/>
      <c r="AKR19" s="24"/>
      <c r="AKS19" s="24"/>
      <c r="AKT19" s="24"/>
      <c r="AKU19" s="24"/>
      <c r="AKV19" s="24"/>
      <c r="AKW19" s="24"/>
      <c r="AKX19" s="24"/>
      <c r="AKY19" s="24"/>
      <c r="AKZ19" s="24"/>
      <c r="ALA19" s="24"/>
      <c r="ALB19" s="24"/>
      <c r="ALC19" s="24"/>
      <c r="ALD19" s="24"/>
      <c r="ALE19" s="24"/>
      <c r="ALF19" s="24"/>
      <c r="ALG19" s="24"/>
      <c r="ALH19" s="24"/>
      <c r="ALI19" s="24"/>
      <c r="ALJ19" s="24"/>
      <c r="ALK19" s="24"/>
      <c r="ALL19" s="24"/>
      <c r="ALM19" s="24"/>
      <c r="ALN19" s="24"/>
      <c r="ALO19" s="24"/>
      <c r="ALP19" s="24"/>
      <c r="ALQ19" s="24"/>
      <c r="ALR19" s="24"/>
      <c r="ALS19" s="24"/>
      <c r="ALT19" s="24"/>
      <c r="ALU19" s="24"/>
      <c r="ALV19" s="24"/>
      <c r="ALW19" s="24"/>
      <c r="ALX19" s="24"/>
      <c r="ALY19" s="24"/>
      <c r="ALZ19" s="24"/>
      <c r="AMA19" s="24"/>
      <c r="AMB19" s="24"/>
      <c r="AMC19" s="24"/>
    </row>
    <row r="20" spans="1:1017" ht="15.75" x14ac:dyDescent="0.25">
      <c r="A20" s="40" t="s">
        <v>17</v>
      </c>
      <c r="B20" s="134">
        <f t="shared" si="0"/>
        <v>0</v>
      </c>
      <c r="C20" s="184"/>
      <c r="D20" s="135"/>
      <c r="E20" s="136"/>
      <c r="F20" s="137"/>
      <c r="G20" s="137"/>
      <c r="H20" s="184"/>
      <c r="I20" s="135"/>
      <c r="J20" s="136"/>
      <c r="K20" s="147"/>
      <c r="L20" s="289"/>
      <c r="M20" s="196"/>
      <c r="N20" s="196"/>
      <c r="O20" s="197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/>
      <c r="DT20" s="24"/>
      <c r="DU20" s="24"/>
      <c r="DV20" s="24"/>
      <c r="DW20" s="24"/>
      <c r="DX20" s="24"/>
      <c r="DY20" s="24"/>
      <c r="DZ20" s="24"/>
      <c r="EA20" s="24"/>
      <c r="EB20" s="24"/>
      <c r="EC20" s="24"/>
      <c r="ED20" s="24"/>
      <c r="EE20" s="24"/>
      <c r="EF20" s="24"/>
      <c r="EG20" s="24"/>
      <c r="EH20" s="24"/>
      <c r="EI20" s="24"/>
      <c r="EJ20" s="24"/>
      <c r="EK20" s="24"/>
      <c r="EL20" s="24"/>
      <c r="EM20" s="24"/>
      <c r="EN20" s="24"/>
      <c r="EO20" s="24"/>
      <c r="EP20" s="24"/>
      <c r="EQ20" s="24"/>
      <c r="ER20" s="24"/>
      <c r="ES20" s="24"/>
      <c r="ET20" s="24"/>
      <c r="EU20" s="24"/>
      <c r="EV20" s="24"/>
      <c r="EW20" s="24"/>
      <c r="EX20" s="24"/>
      <c r="EY20" s="24"/>
      <c r="EZ20" s="24"/>
      <c r="FA20" s="24"/>
      <c r="FB20" s="24"/>
      <c r="FC20" s="24"/>
      <c r="FD20" s="24"/>
      <c r="FE20" s="24"/>
      <c r="FF20" s="24"/>
      <c r="FG20" s="24"/>
      <c r="FH20" s="24"/>
      <c r="FI20" s="24"/>
      <c r="FJ20" s="24"/>
      <c r="FK20" s="24"/>
      <c r="FL20" s="24"/>
      <c r="FM20" s="24"/>
      <c r="FN20" s="24"/>
      <c r="FO20" s="24"/>
      <c r="FP20" s="24"/>
      <c r="FQ20" s="24"/>
      <c r="FR20" s="24"/>
      <c r="FS20" s="24"/>
      <c r="FT20" s="24"/>
      <c r="FU20" s="24"/>
      <c r="FV20" s="24"/>
      <c r="FW20" s="24"/>
      <c r="FX20" s="24"/>
      <c r="FY20" s="24"/>
      <c r="FZ20" s="24"/>
      <c r="GA20" s="24"/>
      <c r="GB20" s="24"/>
      <c r="GC20" s="24"/>
      <c r="GD20" s="24"/>
      <c r="GE20" s="24"/>
      <c r="GF20" s="24"/>
      <c r="GG20" s="24"/>
      <c r="GH20" s="24"/>
      <c r="GI20" s="24"/>
      <c r="GJ20" s="24"/>
      <c r="GK20" s="24"/>
      <c r="GL20" s="24"/>
      <c r="GM20" s="24"/>
      <c r="GN20" s="24"/>
      <c r="GO20" s="24"/>
      <c r="GP20" s="24"/>
      <c r="GQ20" s="24"/>
      <c r="GR20" s="24"/>
      <c r="GS20" s="24"/>
      <c r="GT20" s="24"/>
      <c r="GU20" s="24"/>
      <c r="GV20" s="24"/>
      <c r="GW20" s="24"/>
      <c r="GX20" s="24"/>
      <c r="GY20" s="24"/>
      <c r="GZ20" s="24"/>
      <c r="HA20" s="24"/>
      <c r="HB20" s="24"/>
      <c r="HC20" s="24"/>
      <c r="HD20" s="24"/>
      <c r="HE20" s="24"/>
      <c r="HF20" s="24"/>
      <c r="HG20" s="24"/>
      <c r="HH20" s="24"/>
      <c r="HI20" s="24"/>
      <c r="HJ20" s="24"/>
      <c r="HK20" s="24"/>
      <c r="HL20" s="24"/>
      <c r="HM20" s="24"/>
      <c r="HN20" s="24"/>
      <c r="HO20" s="24"/>
      <c r="HP20" s="24"/>
      <c r="HQ20" s="24"/>
      <c r="HR20" s="24"/>
      <c r="HS20" s="24"/>
      <c r="HT20" s="24"/>
      <c r="HU20" s="24"/>
      <c r="HV20" s="24"/>
      <c r="HW20" s="24"/>
      <c r="HX20" s="24"/>
      <c r="HY20" s="24"/>
      <c r="HZ20" s="24"/>
      <c r="IA20" s="24"/>
      <c r="IB20" s="24"/>
      <c r="IC20" s="24"/>
      <c r="ID20" s="24"/>
      <c r="IE20" s="24"/>
      <c r="IF20" s="24"/>
      <c r="IG20" s="24"/>
      <c r="IH20" s="24"/>
      <c r="II20" s="24"/>
      <c r="IJ20" s="24"/>
      <c r="IK20" s="24"/>
      <c r="IL20" s="24"/>
      <c r="IM20" s="24"/>
      <c r="IN20" s="24"/>
      <c r="IO20" s="24"/>
      <c r="IP20" s="24"/>
      <c r="IQ20" s="24"/>
      <c r="IR20" s="24"/>
      <c r="IS20" s="24"/>
      <c r="IT20" s="24"/>
      <c r="IU20" s="24"/>
      <c r="IV20" s="24"/>
      <c r="IW20" s="24"/>
      <c r="IX20" s="24"/>
      <c r="IY20" s="24"/>
      <c r="IZ20" s="24"/>
      <c r="JA20" s="24"/>
      <c r="JB20" s="24"/>
      <c r="JC20" s="24"/>
      <c r="JD20" s="24"/>
      <c r="JE20" s="24"/>
      <c r="JF20" s="24"/>
      <c r="JG20" s="24"/>
      <c r="JH20" s="24"/>
      <c r="JI20" s="24"/>
      <c r="JJ20" s="24"/>
      <c r="JK20" s="24"/>
      <c r="JL20" s="24"/>
      <c r="JM20" s="24"/>
      <c r="JN20" s="24"/>
      <c r="JO20" s="24"/>
      <c r="JP20" s="24"/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  <c r="KQ20" s="24"/>
      <c r="KR20" s="24"/>
      <c r="KS20" s="24"/>
      <c r="KT20" s="24"/>
      <c r="KU20" s="24"/>
      <c r="KV20" s="24"/>
      <c r="KW20" s="24"/>
      <c r="KX20" s="24"/>
      <c r="KY20" s="24"/>
      <c r="KZ20" s="24"/>
      <c r="LA20" s="24"/>
      <c r="LB20" s="24"/>
      <c r="LC20" s="24"/>
      <c r="LD20" s="24"/>
      <c r="LE20" s="24"/>
      <c r="LF20" s="24"/>
      <c r="LG20" s="24"/>
      <c r="LH20" s="24"/>
      <c r="LI20" s="24"/>
      <c r="LJ20" s="24"/>
      <c r="LK20" s="24"/>
      <c r="LL20" s="24"/>
      <c r="LM20" s="24"/>
      <c r="LN20" s="24"/>
      <c r="LO20" s="24"/>
      <c r="LP20" s="24"/>
      <c r="LQ20" s="24"/>
      <c r="LR20" s="24"/>
      <c r="LS20" s="24"/>
      <c r="LT20" s="24"/>
      <c r="LU20" s="24"/>
      <c r="LV20" s="24"/>
      <c r="LW20" s="24"/>
      <c r="LX20" s="24"/>
      <c r="LY20" s="24"/>
      <c r="LZ20" s="24"/>
      <c r="MA20" s="24"/>
      <c r="MB20" s="24"/>
      <c r="MC20" s="24"/>
      <c r="MD20" s="24"/>
      <c r="ME20" s="24"/>
      <c r="MF20" s="24"/>
      <c r="MG20" s="24"/>
      <c r="MH20" s="24"/>
      <c r="MI20" s="24"/>
      <c r="MJ20" s="24"/>
      <c r="MK20" s="24"/>
      <c r="ML20" s="24"/>
      <c r="MM20" s="24"/>
      <c r="MN20" s="24"/>
      <c r="MO20" s="24"/>
      <c r="MP20" s="24"/>
      <c r="MQ20" s="24"/>
      <c r="MR20" s="24"/>
      <c r="MS20" s="24"/>
      <c r="MT20" s="24"/>
      <c r="MU20" s="24"/>
      <c r="MV20" s="24"/>
      <c r="MW20" s="24"/>
      <c r="MX20" s="24"/>
      <c r="MY20" s="24"/>
      <c r="MZ20" s="24"/>
      <c r="NA20" s="24"/>
      <c r="NB20" s="24"/>
      <c r="NC20" s="24"/>
      <c r="ND20" s="24"/>
      <c r="NE20" s="24"/>
      <c r="NF20" s="24"/>
      <c r="NG20" s="24"/>
      <c r="NH20" s="24"/>
      <c r="NI20" s="24"/>
      <c r="NJ20" s="24"/>
      <c r="NK20" s="24"/>
      <c r="NL20" s="24"/>
      <c r="NM20" s="24"/>
      <c r="NN20" s="24"/>
      <c r="NO20" s="24"/>
      <c r="NP20" s="24"/>
      <c r="NQ20" s="24"/>
      <c r="NR20" s="24"/>
      <c r="NS20" s="24"/>
      <c r="NT20" s="24"/>
      <c r="NU20" s="24"/>
      <c r="NV20" s="24"/>
      <c r="NW20" s="24"/>
      <c r="NX20" s="24"/>
      <c r="NY20" s="24"/>
      <c r="NZ20" s="24"/>
      <c r="OA20" s="24"/>
      <c r="OB20" s="24"/>
      <c r="OC20" s="24"/>
      <c r="OD20" s="24"/>
      <c r="OE20" s="24"/>
      <c r="OF20" s="24"/>
      <c r="OG20" s="24"/>
      <c r="OH20" s="24"/>
      <c r="OI20" s="24"/>
      <c r="OJ20" s="24"/>
      <c r="OK20" s="24"/>
      <c r="OL20" s="24"/>
      <c r="OM20" s="24"/>
      <c r="ON20" s="24"/>
      <c r="OO20" s="24"/>
      <c r="OP20" s="24"/>
      <c r="OQ20" s="24"/>
      <c r="OR20" s="24"/>
      <c r="OS20" s="24"/>
      <c r="OT20" s="24"/>
      <c r="OU20" s="24"/>
      <c r="OV20" s="24"/>
      <c r="OW20" s="24"/>
      <c r="OX20" s="24"/>
      <c r="OY20" s="24"/>
      <c r="OZ20" s="24"/>
      <c r="PA20" s="24"/>
      <c r="PB20" s="24"/>
      <c r="PC20" s="24"/>
      <c r="PD20" s="24"/>
      <c r="PE20" s="24"/>
      <c r="PF20" s="24"/>
      <c r="PG20" s="24"/>
      <c r="PH20" s="24"/>
      <c r="PI20" s="24"/>
      <c r="PJ20" s="24"/>
      <c r="PK20" s="24"/>
      <c r="PL20" s="24"/>
      <c r="PM20" s="24"/>
      <c r="PN20" s="24"/>
      <c r="PO20" s="24"/>
      <c r="PP20" s="24"/>
      <c r="PQ20" s="24"/>
      <c r="PR20" s="24"/>
      <c r="PS20" s="24"/>
      <c r="PT20" s="24"/>
      <c r="PU20" s="24"/>
      <c r="PV20" s="24"/>
      <c r="PW20" s="24"/>
      <c r="PX20" s="24"/>
      <c r="PY20" s="24"/>
      <c r="PZ20" s="24"/>
      <c r="QA20" s="24"/>
      <c r="QB20" s="24"/>
      <c r="QC20" s="24"/>
      <c r="QD20" s="24"/>
      <c r="QE20" s="24"/>
      <c r="QF20" s="24"/>
      <c r="QG20" s="24"/>
      <c r="QH20" s="24"/>
      <c r="QI20" s="24"/>
      <c r="QJ20" s="24"/>
      <c r="QK20" s="24"/>
      <c r="QL20" s="24"/>
      <c r="QM20" s="24"/>
      <c r="QN20" s="24"/>
      <c r="QO20" s="24"/>
      <c r="QP20" s="24"/>
      <c r="QQ20" s="24"/>
      <c r="QR20" s="24"/>
      <c r="QS20" s="24"/>
      <c r="QT20" s="24"/>
      <c r="QU20" s="24"/>
      <c r="QV20" s="24"/>
      <c r="QW20" s="24"/>
      <c r="QX20" s="24"/>
      <c r="QY20" s="24"/>
      <c r="QZ20" s="24"/>
      <c r="RA20" s="24"/>
      <c r="RB20" s="24"/>
      <c r="RC20" s="24"/>
      <c r="RD20" s="24"/>
      <c r="RE20" s="24"/>
      <c r="RF20" s="24"/>
      <c r="RG20" s="24"/>
      <c r="RH20" s="24"/>
      <c r="RI20" s="24"/>
      <c r="RJ20" s="24"/>
      <c r="RK20" s="24"/>
      <c r="RL20" s="24"/>
      <c r="RM20" s="24"/>
      <c r="RN20" s="24"/>
      <c r="RO20" s="24"/>
      <c r="RP20" s="24"/>
      <c r="RQ20" s="24"/>
      <c r="RR20" s="24"/>
      <c r="RS20" s="24"/>
      <c r="RT20" s="24"/>
      <c r="RU20" s="24"/>
      <c r="RV20" s="24"/>
      <c r="RW20" s="24"/>
      <c r="RX20" s="24"/>
      <c r="RY20" s="24"/>
      <c r="RZ20" s="24"/>
      <c r="SA20" s="24"/>
      <c r="SB20" s="24"/>
      <c r="SC20" s="24"/>
      <c r="SD20" s="24"/>
      <c r="SE20" s="24"/>
      <c r="SF20" s="24"/>
      <c r="SG20" s="24"/>
      <c r="SH20" s="24"/>
      <c r="SI20" s="24"/>
      <c r="SJ20" s="24"/>
      <c r="SK20" s="24"/>
      <c r="SL20" s="24"/>
      <c r="SM20" s="24"/>
      <c r="SN20" s="24"/>
      <c r="SO20" s="24"/>
      <c r="SP20" s="24"/>
      <c r="SQ20" s="24"/>
      <c r="SR20" s="24"/>
      <c r="SS20" s="24"/>
      <c r="ST20" s="24"/>
      <c r="SU20" s="24"/>
      <c r="SV20" s="24"/>
      <c r="SW20" s="24"/>
      <c r="SX20" s="24"/>
      <c r="SY20" s="24"/>
      <c r="SZ20" s="24"/>
      <c r="TA20" s="24"/>
      <c r="TB20" s="24"/>
      <c r="TC20" s="24"/>
      <c r="TD20" s="24"/>
      <c r="TE20" s="24"/>
      <c r="TF20" s="24"/>
      <c r="TG20" s="24"/>
      <c r="TH20" s="24"/>
      <c r="TI20" s="24"/>
      <c r="TJ20" s="24"/>
      <c r="TK20" s="24"/>
      <c r="TL20" s="24"/>
      <c r="TM20" s="24"/>
      <c r="TN20" s="24"/>
      <c r="TO20" s="24"/>
      <c r="TP20" s="24"/>
      <c r="TQ20" s="24"/>
      <c r="TR20" s="24"/>
      <c r="TS20" s="24"/>
      <c r="TT20" s="24"/>
      <c r="TU20" s="24"/>
      <c r="TV20" s="24"/>
      <c r="TW20" s="24"/>
      <c r="TX20" s="24"/>
      <c r="TY20" s="24"/>
      <c r="TZ20" s="24"/>
      <c r="UA20" s="24"/>
      <c r="UB20" s="24"/>
      <c r="UC20" s="24"/>
      <c r="UD20" s="24"/>
      <c r="UE20" s="24"/>
      <c r="UF20" s="24"/>
      <c r="UG20" s="24"/>
      <c r="UH20" s="24"/>
      <c r="UI20" s="24"/>
      <c r="UJ20" s="24"/>
      <c r="UK20" s="24"/>
      <c r="UL20" s="24"/>
      <c r="UM20" s="24"/>
      <c r="UN20" s="24"/>
      <c r="UO20" s="24"/>
      <c r="UP20" s="24"/>
      <c r="UQ20" s="24"/>
      <c r="UR20" s="24"/>
      <c r="US20" s="24"/>
      <c r="UT20" s="24"/>
      <c r="UU20" s="24"/>
      <c r="UV20" s="24"/>
      <c r="UW20" s="24"/>
      <c r="UX20" s="24"/>
      <c r="UY20" s="24"/>
      <c r="UZ20" s="24"/>
      <c r="VA20" s="24"/>
      <c r="VB20" s="24"/>
      <c r="VC20" s="24"/>
      <c r="VD20" s="24"/>
      <c r="VE20" s="24"/>
      <c r="VF20" s="24"/>
      <c r="VG20" s="24"/>
      <c r="VH20" s="24"/>
      <c r="VI20" s="24"/>
      <c r="VJ20" s="24"/>
      <c r="VK20" s="24"/>
      <c r="VL20" s="24"/>
      <c r="VM20" s="24"/>
      <c r="VN20" s="24"/>
      <c r="VO20" s="24"/>
      <c r="VP20" s="24"/>
      <c r="VQ20" s="24"/>
      <c r="VR20" s="24"/>
      <c r="VS20" s="24"/>
      <c r="VT20" s="24"/>
      <c r="VU20" s="24"/>
      <c r="VV20" s="24"/>
      <c r="VW20" s="24"/>
      <c r="VX20" s="24"/>
      <c r="VY20" s="24"/>
      <c r="VZ20" s="24"/>
      <c r="WA20" s="24"/>
      <c r="WB20" s="24"/>
      <c r="WC20" s="24"/>
      <c r="WD20" s="24"/>
      <c r="WE20" s="24"/>
      <c r="WF20" s="24"/>
      <c r="WG20" s="24"/>
      <c r="WH20" s="24"/>
      <c r="WI20" s="24"/>
      <c r="WJ20" s="24"/>
      <c r="WK20" s="24"/>
      <c r="WL20" s="24"/>
      <c r="WM20" s="24"/>
      <c r="WN20" s="24"/>
      <c r="WO20" s="24"/>
      <c r="WP20" s="24"/>
      <c r="WQ20" s="24"/>
      <c r="WR20" s="24"/>
      <c r="WS20" s="24"/>
      <c r="WT20" s="24"/>
      <c r="WU20" s="24"/>
      <c r="WV20" s="24"/>
      <c r="WW20" s="24"/>
      <c r="WX20" s="24"/>
      <c r="WY20" s="24"/>
      <c r="WZ20" s="24"/>
      <c r="XA20" s="24"/>
      <c r="XB20" s="24"/>
      <c r="XC20" s="24"/>
      <c r="XD20" s="24"/>
      <c r="XE20" s="24"/>
      <c r="XF20" s="24"/>
      <c r="XG20" s="24"/>
      <c r="XH20" s="24"/>
      <c r="XI20" s="24"/>
      <c r="XJ20" s="24"/>
      <c r="XK20" s="24"/>
      <c r="XL20" s="24"/>
      <c r="XM20" s="24"/>
      <c r="XN20" s="24"/>
      <c r="XO20" s="24"/>
      <c r="XP20" s="24"/>
      <c r="XQ20" s="24"/>
      <c r="XR20" s="24"/>
      <c r="XS20" s="24"/>
      <c r="XT20" s="24"/>
      <c r="XU20" s="24"/>
      <c r="XV20" s="24"/>
      <c r="XW20" s="24"/>
      <c r="XX20" s="24"/>
      <c r="XY20" s="24"/>
      <c r="XZ20" s="24"/>
      <c r="YA20" s="24"/>
      <c r="YB20" s="24"/>
      <c r="YC20" s="24"/>
      <c r="YD20" s="24"/>
      <c r="YE20" s="24"/>
      <c r="YF20" s="24"/>
      <c r="YG20" s="24"/>
      <c r="YH20" s="24"/>
      <c r="YI20" s="24"/>
      <c r="YJ20" s="24"/>
      <c r="YK20" s="24"/>
      <c r="YL20" s="24"/>
      <c r="YM20" s="24"/>
      <c r="YN20" s="24"/>
      <c r="YO20" s="24"/>
      <c r="YP20" s="24"/>
      <c r="YQ20" s="24"/>
      <c r="YR20" s="24"/>
      <c r="YS20" s="24"/>
      <c r="YT20" s="24"/>
      <c r="YU20" s="24"/>
      <c r="YV20" s="24"/>
      <c r="YW20" s="24"/>
      <c r="YX20" s="24"/>
      <c r="YY20" s="24"/>
      <c r="YZ20" s="24"/>
      <c r="ZA20" s="24"/>
      <c r="ZB20" s="24"/>
      <c r="ZC20" s="24"/>
      <c r="ZD20" s="24"/>
      <c r="ZE20" s="24"/>
      <c r="ZF20" s="24"/>
      <c r="ZG20" s="24"/>
      <c r="ZH20" s="24"/>
      <c r="ZI20" s="24"/>
      <c r="ZJ20" s="24"/>
      <c r="ZK20" s="24"/>
      <c r="ZL20" s="24"/>
      <c r="ZM20" s="24"/>
      <c r="ZN20" s="24"/>
      <c r="ZO20" s="24"/>
      <c r="ZP20" s="24"/>
      <c r="ZQ20" s="24"/>
      <c r="ZR20" s="24"/>
      <c r="ZS20" s="24"/>
      <c r="ZT20" s="24"/>
      <c r="ZU20" s="24"/>
      <c r="ZV20" s="24"/>
      <c r="ZW20" s="24"/>
      <c r="ZX20" s="24"/>
      <c r="ZY20" s="24"/>
      <c r="ZZ20" s="24"/>
      <c r="AAA20" s="24"/>
      <c r="AAB20" s="24"/>
      <c r="AAC20" s="24"/>
      <c r="AAD20" s="24"/>
      <c r="AAE20" s="24"/>
      <c r="AAF20" s="24"/>
      <c r="AAG20" s="24"/>
      <c r="AAH20" s="24"/>
      <c r="AAI20" s="24"/>
      <c r="AAJ20" s="24"/>
      <c r="AAK20" s="24"/>
      <c r="AAL20" s="24"/>
      <c r="AAM20" s="24"/>
      <c r="AAN20" s="24"/>
      <c r="AAO20" s="24"/>
      <c r="AAP20" s="24"/>
      <c r="AAQ20" s="24"/>
      <c r="AAR20" s="24"/>
      <c r="AAS20" s="24"/>
      <c r="AAT20" s="24"/>
      <c r="AAU20" s="24"/>
      <c r="AAV20" s="24"/>
      <c r="AAW20" s="24"/>
      <c r="AAX20" s="24"/>
      <c r="AAY20" s="24"/>
      <c r="AAZ20" s="24"/>
      <c r="ABA20" s="24"/>
      <c r="ABB20" s="24"/>
      <c r="ABC20" s="24"/>
      <c r="ABD20" s="24"/>
      <c r="ABE20" s="24"/>
      <c r="ABF20" s="24"/>
      <c r="ABG20" s="24"/>
      <c r="ABH20" s="24"/>
      <c r="ABI20" s="24"/>
      <c r="ABJ20" s="24"/>
      <c r="ABK20" s="24"/>
      <c r="ABL20" s="24"/>
      <c r="ABM20" s="24"/>
      <c r="ABN20" s="24"/>
      <c r="ABO20" s="24"/>
      <c r="ABP20" s="24"/>
      <c r="ABQ20" s="24"/>
      <c r="ABR20" s="24"/>
      <c r="ABS20" s="24"/>
      <c r="ABT20" s="24"/>
      <c r="ABU20" s="24"/>
      <c r="ABV20" s="24"/>
      <c r="ABW20" s="24"/>
      <c r="ABX20" s="24"/>
      <c r="ABY20" s="24"/>
      <c r="ABZ20" s="24"/>
      <c r="ACA20" s="24"/>
      <c r="ACB20" s="24"/>
      <c r="ACC20" s="24"/>
      <c r="ACD20" s="24"/>
      <c r="ACE20" s="24"/>
      <c r="ACF20" s="24"/>
      <c r="ACG20" s="24"/>
      <c r="ACH20" s="24"/>
      <c r="ACI20" s="24"/>
      <c r="ACJ20" s="24"/>
      <c r="ACK20" s="24"/>
      <c r="ACL20" s="24"/>
      <c r="ACM20" s="24"/>
      <c r="ACN20" s="24"/>
      <c r="ACO20" s="24"/>
      <c r="ACP20" s="24"/>
      <c r="ACQ20" s="24"/>
      <c r="ACR20" s="24"/>
      <c r="ACS20" s="24"/>
      <c r="ACT20" s="24"/>
      <c r="ACU20" s="24"/>
      <c r="ACV20" s="24"/>
      <c r="ACW20" s="24"/>
      <c r="ACX20" s="24"/>
      <c r="ACY20" s="24"/>
      <c r="ACZ20" s="24"/>
      <c r="ADA20" s="24"/>
      <c r="ADB20" s="24"/>
      <c r="ADC20" s="24"/>
      <c r="ADD20" s="24"/>
      <c r="ADE20" s="24"/>
      <c r="ADF20" s="24"/>
      <c r="ADG20" s="24"/>
      <c r="ADH20" s="24"/>
      <c r="ADI20" s="24"/>
      <c r="ADJ20" s="24"/>
      <c r="ADK20" s="24"/>
      <c r="ADL20" s="24"/>
      <c r="ADM20" s="24"/>
      <c r="ADN20" s="24"/>
      <c r="ADO20" s="24"/>
      <c r="ADP20" s="24"/>
      <c r="ADQ20" s="24"/>
      <c r="ADR20" s="24"/>
      <c r="ADS20" s="24"/>
      <c r="ADT20" s="24"/>
      <c r="ADU20" s="24"/>
      <c r="ADV20" s="24"/>
      <c r="ADW20" s="24"/>
      <c r="ADX20" s="24"/>
      <c r="ADY20" s="24"/>
      <c r="ADZ20" s="24"/>
      <c r="AEA20" s="24"/>
      <c r="AEB20" s="24"/>
      <c r="AEC20" s="24"/>
      <c r="AED20" s="24"/>
      <c r="AEE20" s="24"/>
      <c r="AEF20" s="24"/>
      <c r="AEG20" s="24"/>
      <c r="AEH20" s="24"/>
      <c r="AEI20" s="24"/>
      <c r="AEJ20" s="24"/>
      <c r="AEK20" s="24"/>
      <c r="AEL20" s="24"/>
      <c r="AEM20" s="24"/>
      <c r="AEN20" s="24"/>
      <c r="AEO20" s="24"/>
      <c r="AEP20" s="24"/>
      <c r="AEQ20" s="24"/>
      <c r="AER20" s="24"/>
      <c r="AES20" s="24"/>
      <c r="AET20" s="24"/>
      <c r="AEU20" s="24"/>
      <c r="AEV20" s="24"/>
      <c r="AEW20" s="24"/>
      <c r="AEX20" s="24"/>
      <c r="AEY20" s="24"/>
      <c r="AEZ20" s="24"/>
      <c r="AFA20" s="24"/>
      <c r="AFB20" s="24"/>
      <c r="AFC20" s="24"/>
      <c r="AFD20" s="24"/>
      <c r="AFE20" s="24"/>
      <c r="AFF20" s="24"/>
      <c r="AFG20" s="24"/>
      <c r="AFH20" s="24"/>
      <c r="AFI20" s="24"/>
      <c r="AFJ20" s="24"/>
      <c r="AFK20" s="24"/>
      <c r="AFL20" s="24"/>
      <c r="AFM20" s="24"/>
      <c r="AFN20" s="24"/>
      <c r="AFO20" s="24"/>
      <c r="AFP20" s="24"/>
      <c r="AFQ20" s="24"/>
      <c r="AFR20" s="24"/>
      <c r="AFS20" s="24"/>
      <c r="AFT20" s="24"/>
      <c r="AFU20" s="24"/>
      <c r="AFV20" s="24"/>
      <c r="AFW20" s="24"/>
      <c r="AFX20" s="24"/>
      <c r="AFY20" s="24"/>
      <c r="AFZ20" s="24"/>
      <c r="AGA20" s="24"/>
      <c r="AGB20" s="24"/>
      <c r="AGC20" s="24"/>
      <c r="AGD20" s="24"/>
      <c r="AGE20" s="24"/>
      <c r="AGF20" s="24"/>
      <c r="AGG20" s="24"/>
      <c r="AGH20" s="24"/>
      <c r="AGI20" s="24"/>
      <c r="AGJ20" s="24"/>
      <c r="AGK20" s="24"/>
      <c r="AGL20" s="24"/>
      <c r="AGM20" s="24"/>
      <c r="AGN20" s="24"/>
      <c r="AGO20" s="24"/>
      <c r="AGP20" s="24"/>
      <c r="AGQ20" s="24"/>
      <c r="AGR20" s="24"/>
      <c r="AGS20" s="24"/>
      <c r="AGT20" s="24"/>
      <c r="AGU20" s="24"/>
      <c r="AGV20" s="24"/>
      <c r="AGW20" s="24"/>
      <c r="AGX20" s="24"/>
      <c r="AGY20" s="24"/>
      <c r="AGZ20" s="24"/>
      <c r="AHA20" s="24"/>
      <c r="AHB20" s="24"/>
      <c r="AHC20" s="24"/>
      <c r="AHD20" s="24"/>
      <c r="AHE20" s="24"/>
      <c r="AHF20" s="24"/>
      <c r="AHG20" s="24"/>
      <c r="AHH20" s="24"/>
      <c r="AHI20" s="24"/>
      <c r="AHJ20" s="24"/>
      <c r="AHK20" s="24"/>
      <c r="AHL20" s="24"/>
      <c r="AHM20" s="24"/>
      <c r="AHN20" s="24"/>
      <c r="AHO20" s="24"/>
      <c r="AHP20" s="24"/>
      <c r="AHQ20" s="24"/>
      <c r="AHR20" s="24"/>
      <c r="AHS20" s="24"/>
      <c r="AHT20" s="24"/>
      <c r="AHU20" s="24"/>
      <c r="AHV20" s="24"/>
      <c r="AHW20" s="24"/>
      <c r="AHX20" s="24"/>
      <c r="AHY20" s="24"/>
      <c r="AHZ20" s="24"/>
      <c r="AIA20" s="24"/>
      <c r="AIB20" s="24"/>
      <c r="AIC20" s="24"/>
      <c r="AID20" s="24"/>
      <c r="AIE20" s="24"/>
      <c r="AIF20" s="24"/>
      <c r="AIG20" s="24"/>
      <c r="AIH20" s="24"/>
      <c r="AII20" s="24"/>
      <c r="AIJ20" s="24"/>
      <c r="AIK20" s="24"/>
      <c r="AIL20" s="24"/>
      <c r="AIM20" s="24"/>
      <c r="AIN20" s="24"/>
      <c r="AIO20" s="24"/>
      <c r="AIP20" s="24"/>
      <c r="AIQ20" s="24"/>
      <c r="AIR20" s="24"/>
      <c r="AIS20" s="24"/>
      <c r="AIT20" s="24"/>
      <c r="AIU20" s="24"/>
      <c r="AIV20" s="24"/>
      <c r="AIW20" s="24"/>
      <c r="AIX20" s="24"/>
      <c r="AIY20" s="24"/>
      <c r="AIZ20" s="24"/>
      <c r="AJA20" s="24"/>
      <c r="AJB20" s="24"/>
      <c r="AJC20" s="24"/>
      <c r="AJD20" s="24"/>
      <c r="AJE20" s="24"/>
      <c r="AJF20" s="24"/>
      <c r="AJG20" s="24"/>
      <c r="AJH20" s="24"/>
      <c r="AJI20" s="24"/>
      <c r="AJJ20" s="24"/>
      <c r="AJK20" s="24"/>
      <c r="AJL20" s="24"/>
      <c r="AJM20" s="24"/>
      <c r="AJN20" s="24"/>
      <c r="AJO20" s="24"/>
      <c r="AJP20" s="24"/>
      <c r="AJQ20" s="24"/>
      <c r="AJR20" s="24"/>
      <c r="AJS20" s="24"/>
      <c r="AJT20" s="24"/>
      <c r="AJU20" s="24"/>
      <c r="AJV20" s="24"/>
      <c r="AJW20" s="24"/>
      <c r="AJX20" s="24"/>
      <c r="AJY20" s="24"/>
      <c r="AJZ20" s="24"/>
      <c r="AKA20" s="24"/>
      <c r="AKB20" s="24"/>
      <c r="AKC20" s="24"/>
      <c r="AKD20" s="24"/>
      <c r="AKE20" s="24"/>
      <c r="AKF20" s="24"/>
      <c r="AKG20" s="24"/>
      <c r="AKH20" s="24"/>
      <c r="AKI20" s="24"/>
      <c r="AKJ20" s="24"/>
      <c r="AKK20" s="24"/>
      <c r="AKL20" s="24"/>
      <c r="AKM20" s="24"/>
      <c r="AKN20" s="24"/>
      <c r="AKO20" s="24"/>
      <c r="AKP20" s="24"/>
      <c r="AKQ20" s="24"/>
      <c r="AKR20" s="24"/>
      <c r="AKS20" s="24"/>
      <c r="AKT20" s="24"/>
      <c r="AKU20" s="24"/>
      <c r="AKV20" s="24"/>
      <c r="AKW20" s="24"/>
      <c r="AKX20" s="24"/>
      <c r="AKY20" s="24"/>
      <c r="AKZ20" s="24"/>
      <c r="ALA20" s="24"/>
      <c r="ALB20" s="24"/>
      <c r="ALC20" s="24"/>
      <c r="ALD20" s="24"/>
      <c r="ALE20" s="24"/>
      <c r="ALF20" s="24"/>
      <c r="ALG20" s="24"/>
      <c r="ALH20" s="24"/>
      <c r="ALI20" s="24"/>
      <c r="ALJ20" s="24"/>
      <c r="ALK20" s="24"/>
      <c r="ALL20" s="24"/>
      <c r="ALM20" s="24"/>
      <c r="ALN20" s="24"/>
      <c r="ALO20" s="24"/>
      <c r="ALP20" s="24"/>
      <c r="ALQ20" s="24"/>
      <c r="ALR20" s="24"/>
      <c r="ALS20" s="24"/>
      <c r="ALT20" s="24"/>
      <c r="ALU20" s="24"/>
      <c r="ALV20" s="24"/>
      <c r="ALW20" s="24"/>
      <c r="ALX20" s="24"/>
      <c r="ALY20" s="24"/>
      <c r="ALZ20" s="24"/>
      <c r="AMA20" s="24"/>
      <c r="AMB20" s="24"/>
      <c r="AMC20" s="24"/>
    </row>
    <row r="21" spans="1:1017" ht="15.75" x14ac:dyDescent="0.25">
      <c r="A21" s="40" t="s">
        <v>18</v>
      </c>
      <c r="B21" s="134">
        <f t="shared" si="0"/>
        <v>0</v>
      </c>
      <c r="C21" s="184"/>
      <c r="D21" s="135"/>
      <c r="E21" s="136"/>
      <c r="F21" s="137"/>
      <c r="G21" s="137"/>
      <c r="H21" s="184"/>
      <c r="I21" s="135"/>
      <c r="J21" s="136"/>
      <c r="K21" s="147"/>
      <c r="L21" s="289"/>
      <c r="M21" s="196"/>
      <c r="N21" s="196"/>
      <c r="O21" s="197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/>
      <c r="DT21" s="24"/>
      <c r="DU21" s="24"/>
      <c r="DV21" s="24"/>
      <c r="DW21" s="24"/>
      <c r="DX21" s="24"/>
      <c r="DY21" s="24"/>
      <c r="DZ21" s="24"/>
      <c r="EA21" s="24"/>
      <c r="EB21" s="24"/>
      <c r="EC21" s="24"/>
      <c r="ED21" s="24"/>
      <c r="EE21" s="24"/>
      <c r="EF21" s="24"/>
      <c r="EG21" s="24"/>
      <c r="EH21" s="24"/>
      <c r="EI21" s="24"/>
      <c r="EJ21" s="24"/>
      <c r="EK21" s="24"/>
      <c r="EL21" s="24"/>
      <c r="EM21" s="24"/>
      <c r="EN21" s="24"/>
      <c r="EO21" s="24"/>
      <c r="EP21" s="24"/>
      <c r="EQ21" s="24"/>
      <c r="ER21" s="24"/>
      <c r="ES21" s="24"/>
      <c r="ET21" s="24"/>
      <c r="EU21" s="24"/>
      <c r="EV21" s="24"/>
      <c r="EW21" s="24"/>
      <c r="EX21" s="24"/>
      <c r="EY21" s="24"/>
      <c r="EZ21" s="24"/>
      <c r="FA21" s="24"/>
      <c r="FB21" s="24"/>
      <c r="FC21" s="24"/>
      <c r="FD21" s="24"/>
      <c r="FE21" s="24"/>
      <c r="FF21" s="24"/>
      <c r="FG21" s="24"/>
      <c r="FH21" s="24"/>
      <c r="FI21" s="24"/>
      <c r="FJ21" s="24"/>
      <c r="FK21" s="24"/>
      <c r="FL21" s="24"/>
      <c r="FM21" s="24"/>
      <c r="FN21" s="24"/>
      <c r="FO21" s="24"/>
      <c r="FP21" s="24"/>
      <c r="FQ21" s="24"/>
      <c r="FR21" s="24"/>
      <c r="FS21" s="24"/>
      <c r="FT21" s="24"/>
      <c r="FU21" s="24"/>
      <c r="FV21" s="24"/>
      <c r="FW21" s="24"/>
      <c r="FX21" s="24"/>
      <c r="FY21" s="24"/>
      <c r="FZ21" s="24"/>
      <c r="GA21" s="24"/>
      <c r="GB21" s="24"/>
      <c r="GC21" s="24"/>
      <c r="GD21" s="24"/>
      <c r="GE21" s="24"/>
      <c r="GF21" s="24"/>
      <c r="GG21" s="24"/>
      <c r="GH21" s="24"/>
      <c r="GI21" s="24"/>
      <c r="GJ21" s="24"/>
      <c r="GK21" s="24"/>
      <c r="GL21" s="24"/>
      <c r="GM21" s="24"/>
      <c r="GN21" s="24"/>
      <c r="GO21" s="24"/>
      <c r="GP21" s="24"/>
      <c r="GQ21" s="24"/>
      <c r="GR21" s="24"/>
      <c r="GS21" s="24"/>
      <c r="GT21" s="24"/>
      <c r="GU21" s="24"/>
      <c r="GV21" s="24"/>
      <c r="GW21" s="24"/>
      <c r="GX21" s="24"/>
      <c r="GY21" s="24"/>
      <c r="GZ21" s="24"/>
      <c r="HA21" s="24"/>
      <c r="HB21" s="24"/>
      <c r="HC21" s="24"/>
      <c r="HD21" s="24"/>
      <c r="HE21" s="24"/>
      <c r="HF21" s="24"/>
      <c r="HG21" s="24"/>
      <c r="HH21" s="24"/>
      <c r="HI21" s="24"/>
      <c r="HJ21" s="24"/>
      <c r="HK21" s="24"/>
      <c r="HL21" s="24"/>
      <c r="HM21" s="24"/>
      <c r="HN21" s="24"/>
      <c r="HO21" s="24"/>
      <c r="HP21" s="24"/>
      <c r="HQ21" s="24"/>
      <c r="HR21" s="24"/>
      <c r="HS21" s="24"/>
      <c r="HT21" s="24"/>
      <c r="HU21" s="24"/>
      <c r="HV21" s="24"/>
      <c r="HW21" s="24"/>
      <c r="HX21" s="24"/>
      <c r="HY21" s="24"/>
      <c r="HZ21" s="24"/>
      <c r="IA21" s="24"/>
      <c r="IB21" s="24"/>
      <c r="IC21" s="24"/>
      <c r="ID21" s="24"/>
      <c r="IE21" s="24"/>
      <c r="IF21" s="24"/>
      <c r="IG21" s="24"/>
      <c r="IH21" s="24"/>
      <c r="II21" s="24"/>
      <c r="IJ21" s="24"/>
      <c r="IK21" s="24"/>
      <c r="IL21" s="24"/>
      <c r="IM21" s="24"/>
      <c r="IN21" s="24"/>
      <c r="IO21" s="24"/>
      <c r="IP21" s="24"/>
      <c r="IQ21" s="24"/>
      <c r="IR21" s="24"/>
      <c r="IS21" s="24"/>
      <c r="IT21" s="24"/>
      <c r="IU21" s="24"/>
      <c r="IV21" s="24"/>
      <c r="IW21" s="24"/>
      <c r="IX21" s="24"/>
      <c r="IY21" s="24"/>
      <c r="IZ21" s="24"/>
      <c r="JA21" s="24"/>
      <c r="JB21" s="24"/>
      <c r="JC21" s="24"/>
      <c r="JD21" s="24"/>
      <c r="JE21" s="24"/>
      <c r="JF21" s="24"/>
      <c r="JG21" s="24"/>
      <c r="JH21" s="24"/>
      <c r="JI21" s="24"/>
      <c r="JJ21" s="24"/>
      <c r="JK21" s="24"/>
      <c r="JL21" s="24"/>
      <c r="JM21" s="24"/>
      <c r="JN21" s="24"/>
      <c r="JO21" s="24"/>
      <c r="JP21" s="24"/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  <c r="KQ21" s="24"/>
      <c r="KR21" s="24"/>
      <c r="KS21" s="24"/>
      <c r="KT21" s="24"/>
      <c r="KU21" s="24"/>
      <c r="KV21" s="24"/>
      <c r="KW21" s="24"/>
      <c r="KX21" s="24"/>
      <c r="KY21" s="24"/>
      <c r="KZ21" s="24"/>
      <c r="LA21" s="24"/>
      <c r="LB21" s="24"/>
      <c r="LC21" s="24"/>
      <c r="LD21" s="24"/>
      <c r="LE21" s="24"/>
      <c r="LF21" s="24"/>
      <c r="LG21" s="24"/>
      <c r="LH21" s="24"/>
      <c r="LI21" s="24"/>
      <c r="LJ21" s="24"/>
      <c r="LK21" s="24"/>
      <c r="LL21" s="24"/>
      <c r="LM21" s="24"/>
      <c r="LN21" s="24"/>
      <c r="LO21" s="24"/>
      <c r="LP21" s="24"/>
      <c r="LQ21" s="24"/>
      <c r="LR21" s="24"/>
      <c r="LS21" s="24"/>
      <c r="LT21" s="24"/>
      <c r="LU21" s="24"/>
      <c r="LV21" s="24"/>
      <c r="LW21" s="24"/>
      <c r="LX21" s="24"/>
      <c r="LY21" s="24"/>
      <c r="LZ21" s="24"/>
      <c r="MA21" s="24"/>
      <c r="MB21" s="24"/>
      <c r="MC21" s="24"/>
      <c r="MD21" s="24"/>
      <c r="ME21" s="24"/>
      <c r="MF21" s="24"/>
      <c r="MG21" s="24"/>
      <c r="MH21" s="24"/>
      <c r="MI21" s="24"/>
      <c r="MJ21" s="24"/>
      <c r="MK21" s="24"/>
      <c r="ML21" s="24"/>
      <c r="MM21" s="24"/>
      <c r="MN21" s="24"/>
      <c r="MO21" s="24"/>
      <c r="MP21" s="24"/>
      <c r="MQ21" s="24"/>
      <c r="MR21" s="24"/>
      <c r="MS21" s="24"/>
      <c r="MT21" s="24"/>
      <c r="MU21" s="24"/>
      <c r="MV21" s="24"/>
      <c r="MW21" s="24"/>
      <c r="MX21" s="24"/>
      <c r="MY21" s="24"/>
      <c r="MZ21" s="24"/>
      <c r="NA21" s="24"/>
      <c r="NB21" s="24"/>
      <c r="NC21" s="24"/>
      <c r="ND21" s="24"/>
      <c r="NE21" s="24"/>
      <c r="NF21" s="24"/>
      <c r="NG21" s="24"/>
      <c r="NH21" s="24"/>
      <c r="NI21" s="24"/>
      <c r="NJ21" s="24"/>
      <c r="NK21" s="24"/>
      <c r="NL21" s="24"/>
      <c r="NM21" s="24"/>
      <c r="NN21" s="24"/>
      <c r="NO21" s="24"/>
      <c r="NP21" s="24"/>
      <c r="NQ21" s="24"/>
      <c r="NR21" s="24"/>
      <c r="NS21" s="24"/>
      <c r="NT21" s="24"/>
      <c r="NU21" s="24"/>
      <c r="NV21" s="24"/>
      <c r="NW21" s="24"/>
      <c r="NX21" s="24"/>
      <c r="NY21" s="24"/>
      <c r="NZ21" s="24"/>
      <c r="OA21" s="24"/>
      <c r="OB21" s="24"/>
      <c r="OC21" s="24"/>
      <c r="OD21" s="24"/>
      <c r="OE21" s="24"/>
      <c r="OF21" s="24"/>
      <c r="OG21" s="24"/>
      <c r="OH21" s="24"/>
      <c r="OI21" s="24"/>
      <c r="OJ21" s="24"/>
      <c r="OK21" s="24"/>
      <c r="OL21" s="24"/>
      <c r="OM21" s="24"/>
      <c r="ON21" s="24"/>
      <c r="OO21" s="24"/>
      <c r="OP21" s="24"/>
      <c r="OQ21" s="24"/>
      <c r="OR21" s="24"/>
      <c r="OS21" s="24"/>
      <c r="OT21" s="24"/>
      <c r="OU21" s="24"/>
      <c r="OV21" s="24"/>
      <c r="OW21" s="24"/>
      <c r="OX21" s="24"/>
      <c r="OY21" s="24"/>
      <c r="OZ21" s="24"/>
      <c r="PA21" s="24"/>
      <c r="PB21" s="24"/>
      <c r="PC21" s="24"/>
      <c r="PD21" s="24"/>
      <c r="PE21" s="24"/>
      <c r="PF21" s="24"/>
      <c r="PG21" s="24"/>
      <c r="PH21" s="24"/>
      <c r="PI21" s="24"/>
      <c r="PJ21" s="24"/>
      <c r="PK21" s="24"/>
      <c r="PL21" s="24"/>
      <c r="PM21" s="24"/>
      <c r="PN21" s="24"/>
      <c r="PO21" s="24"/>
      <c r="PP21" s="24"/>
      <c r="PQ21" s="24"/>
      <c r="PR21" s="24"/>
      <c r="PS21" s="24"/>
      <c r="PT21" s="24"/>
      <c r="PU21" s="24"/>
      <c r="PV21" s="24"/>
      <c r="PW21" s="24"/>
      <c r="PX21" s="24"/>
      <c r="PY21" s="24"/>
      <c r="PZ21" s="24"/>
      <c r="QA21" s="24"/>
      <c r="QB21" s="24"/>
      <c r="QC21" s="24"/>
      <c r="QD21" s="24"/>
      <c r="QE21" s="24"/>
      <c r="QF21" s="24"/>
      <c r="QG21" s="24"/>
      <c r="QH21" s="24"/>
      <c r="QI21" s="24"/>
      <c r="QJ21" s="24"/>
      <c r="QK21" s="24"/>
      <c r="QL21" s="24"/>
      <c r="QM21" s="24"/>
      <c r="QN21" s="24"/>
      <c r="QO21" s="24"/>
      <c r="QP21" s="24"/>
      <c r="QQ21" s="24"/>
      <c r="QR21" s="24"/>
      <c r="QS21" s="24"/>
      <c r="QT21" s="24"/>
      <c r="QU21" s="24"/>
      <c r="QV21" s="24"/>
      <c r="QW21" s="24"/>
      <c r="QX21" s="24"/>
      <c r="QY21" s="24"/>
      <c r="QZ21" s="24"/>
      <c r="RA21" s="24"/>
      <c r="RB21" s="24"/>
      <c r="RC21" s="24"/>
      <c r="RD21" s="24"/>
      <c r="RE21" s="24"/>
      <c r="RF21" s="24"/>
      <c r="RG21" s="24"/>
      <c r="RH21" s="24"/>
      <c r="RI21" s="24"/>
      <c r="RJ21" s="24"/>
      <c r="RK21" s="24"/>
      <c r="RL21" s="24"/>
      <c r="RM21" s="24"/>
      <c r="RN21" s="24"/>
      <c r="RO21" s="24"/>
      <c r="RP21" s="24"/>
      <c r="RQ21" s="24"/>
      <c r="RR21" s="24"/>
      <c r="RS21" s="24"/>
      <c r="RT21" s="24"/>
      <c r="RU21" s="24"/>
      <c r="RV21" s="24"/>
      <c r="RW21" s="24"/>
      <c r="RX21" s="24"/>
      <c r="RY21" s="24"/>
      <c r="RZ21" s="24"/>
      <c r="SA21" s="24"/>
      <c r="SB21" s="24"/>
      <c r="SC21" s="24"/>
      <c r="SD21" s="24"/>
      <c r="SE21" s="24"/>
      <c r="SF21" s="24"/>
      <c r="SG21" s="24"/>
      <c r="SH21" s="24"/>
      <c r="SI21" s="24"/>
      <c r="SJ21" s="24"/>
      <c r="SK21" s="24"/>
      <c r="SL21" s="24"/>
      <c r="SM21" s="24"/>
      <c r="SN21" s="24"/>
      <c r="SO21" s="24"/>
      <c r="SP21" s="24"/>
      <c r="SQ21" s="24"/>
      <c r="SR21" s="24"/>
      <c r="SS21" s="24"/>
      <c r="ST21" s="24"/>
      <c r="SU21" s="24"/>
      <c r="SV21" s="24"/>
      <c r="SW21" s="24"/>
      <c r="SX21" s="24"/>
      <c r="SY21" s="24"/>
      <c r="SZ21" s="24"/>
      <c r="TA21" s="24"/>
      <c r="TB21" s="24"/>
      <c r="TC21" s="24"/>
      <c r="TD21" s="24"/>
      <c r="TE21" s="24"/>
      <c r="TF21" s="24"/>
      <c r="TG21" s="24"/>
      <c r="TH21" s="24"/>
      <c r="TI21" s="24"/>
      <c r="TJ21" s="24"/>
      <c r="TK21" s="24"/>
      <c r="TL21" s="24"/>
      <c r="TM21" s="24"/>
      <c r="TN21" s="24"/>
      <c r="TO21" s="24"/>
      <c r="TP21" s="24"/>
      <c r="TQ21" s="24"/>
      <c r="TR21" s="24"/>
      <c r="TS21" s="24"/>
      <c r="TT21" s="24"/>
      <c r="TU21" s="24"/>
      <c r="TV21" s="24"/>
      <c r="TW21" s="24"/>
      <c r="TX21" s="24"/>
      <c r="TY21" s="24"/>
      <c r="TZ21" s="24"/>
      <c r="UA21" s="24"/>
      <c r="UB21" s="24"/>
      <c r="UC21" s="24"/>
      <c r="UD21" s="24"/>
      <c r="UE21" s="24"/>
      <c r="UF21" s="24"/>
      <c r="UG21" s="24"/>
      <c r="UH21" s="24"/>
      <c r="UI21" s="24"/>
      <c r="UJ21" s="24"/>
      <c r="UK21" s="24"/>
      <c r="UL21" s="24"/>
      <c r="UM21" s="24"/>
      <c r="UN21" s="24"/>
      <c r="UO21" s="24"/>
      <c r="UP21" s="24"/>
      <c r="UQ21" s="24"/>
      <c r="UR21" s="24"/>
      <c r="US21" s="24"/>
      <c r="UT21" s="24"/>
      <c r="UU21" s="24"/>
      <c r="UV21" s="24"/>
      <c r="UW21" s="24"/>
      <c r="UX21" s="24"/>
      <c r="UY21" s="24"/>
      <c r="UZ21" s="24"/>
      <c r="VA21" s="24"/>
      <c r="VB21" s="24"/>
      <c r="VC21" s="24"/>
      <c r="VD21" s="24"/>
      <c r="VE21" s="24"/>
      <c r="VF21" s="24"/>
      <c r="VG21" s="24"/>
      <c r="VH21" s="24"/>
      <c r="VI21" s="24"/>
      <c r="VJ21" s="24"/>
      <c r="VK21" s="24"/>
      <c r="VL21" s="24"/>
      <c r="VM21" s="24"/>
      <c r="VN21" s="24"/>
      <c r="VO21" s="24"/>
      <c r="VP21" s="24"/>
      <c r="VQ21" s="24"/>
      <c r="VR21" s="24"/>
      <c r="VS21" s="24"/>
      <c r="VT21" s="24"/>
      <c r="VU21" s="24"/>
      <c r="VV21" s="24"/>
      <c r="VW21" s="24"/>
      <c r="VX21" s="24"/>
      <c r="VY21" s="24"/>
      <c r="VZ21" s="24"/>
      <c r="WA21" s="24"/>
      <c r="WB21" s="24"/>
      <c r="WC21" s="24"/>
      <c r="WD21" s="24"/>
      <c r="WE21" s="24"/>
      <c r="WF21" s="24"/>
      <c r="WG21" s="24"/>
      <c r="WH21" s="24"/>
      <c r="WI21" s="24"/>
      <c r="WJ21" s="24"/>
      <c r="WK21" s="24"/>
      <c r="WL21" s="24"/>
      <c r="WM21" s="24"/>
      <c r="WN21" s="24"/>
      <c r="WO21" s="24"/>
      <c r="WP21" s="24"/>
      <c r="WQ21" s="24"/>
      <c r="WR21" s="24"/>
      <c r="WS21" s="24"/>
      <c r="WT21" s="24"/>
      <c r="WU21" s="24"/>
      <c r="WV21" s="24"/>
      <c r="WW21" s="24"/>
      <c r="WX21" s="24"/>
      <c r="WY21" s="24"/>
      <c r="WZ21" s="24"/>
      <c r="XA21" s="24"/>
      <c r="XB21" s="24"/>
      <c r="XC21" s="24"/>
      <c r="XD21" s="24"/>
      <c r="XE21" s="24"/>
      <c r="XF21" s="24"/>
      <c r="XG21" s="24"/>
      <c r="XH21" s="24"/>
      <c r="XI21" s="24"/>
      <c r="XJ21" s="24"/>
      <c r="XK21" s="24"/>
      <c r="XL21" s="24"/>
      <c r="XM21" s="24"/>
      <c r="XN21" s="24"/>
      <c r="XO21" s="24"/>
      <c r="XP21" s="24"/>
      <c r="XQ21" s="24"/>
      <c r="XR21" s="24"/>
      <c r="XS21" s="24"/>
      <c r="XT21" s="24"/>
      <c r="XU21" s="24"/>
      <c r="XV21" s="24"/>
      <c r="XW21" s="24"/>
      <c r="XX21" s="24"/>
      <c r="XY21" s="24"/>
      <c r="XZ21" s="24"/>
      <c r="YA21" s="24"/>
      <c r="YB21" s="24"/>
      <c r="YC21" s="24"/>
      <c r="YD21" s="24"/>
      <c r="YE21" s="24"/>
      <c r="YF21" s="24"/>
      <c r="YG21" s="24"/>
      <c r="YH21" s="24"/>
      <c r="YI21" s="24"/>
      <c r="YJ21" s="24"/>
      <c r="YK21" s="24"/>
      <c r="YL21" s="24"/>
      <c r="YM21" s="24"/>
      <c r="YN21" s="24"/>
      <c r="YO21" s="24"/>
      <c r="YP21" s="24"/>
      <c r="YQ21" s="24"/>
      <c r="YR21" s="24"/>
      <c r="YS21" s="24"/>
      <c r="YT21" s="24"/>
      <c r="YU21" s="24"/>
      <c r="YV21" s="24"/>
      <c r="YW21" s="24"/>
      <c r="YX21" s="24"/>
      <c r="YY21" s="24"/>
      <c r="YZ21" s="24"/>
      <c r="ZA21" s="24"/>
      <c r="ZB21" s="24"/>
      <c r="ZC21" s="24"/>
      <c r="ZD21" s="24"/>
      <c r="ZE21" s="24"/>
      <c r="ZF21" s="24"/>
      <c r="ZG21" s="24"/>
      <c r="ZH21" s="24"/>
      <c r="ZI21" s="24"/>
      <c r="ZJ21" s="24"/>
      <c r="ZK21" s="24"/>
      <c r="ZL21" s="24"/>
      <c r="ZM21" s="24"/>
      <c r="ZN21" s="24"/>
      <c r="ZO21" s="24"/>
      <c r="ZP21" s="24"/>
      <c r="ZQ21" s="24"/>
      <c r="ZR21" s="24"/>
      <c r="ZS21" s="24"/>
      <c r="ZT21" s="24"/>
      <c r="ZU21" s="24"/>
      <c r="ZV21" s="24"/>
      <c r="ZW21" s="24"/>
      <c r="ZX21" s="24"/>
      <c r="ZY21" s="24"/>
      <c r="ZZ21" s="24"/>
      <c r="AAA21" s="24"/>
      <c r="AAB21" s="24"/>
      <c r="AAC21" s="24"/>
      <c r="AAD21" s="24"/>
      <c r="AAE21" s="24"/>
      <c r="AAF21" s="24"/>
      <c r="AAG21" s="24"/>
      <c r="AAH21" s="24"/>
      <c r="AAI21" s="24"/>
      <c r="AAJ21" s="24"/>
      <c r="AAK21" s="24"/>
      <c r="AAL21" s="24"/>
      <c r="AAM21" s="24"/>
      <c r="AAN21" s="24"/>
      <c r="AAO21" s="24"/>
      <c r="AAP21" s="24"/>
      <c r="AAQ21" s="24"/>
      <c r="AAR21" s="24"/>
      <c r="AAS21" s="24"/>
      <c r="AAT21" s="24"/>
      <c r="AAU21" s="24"/>
      <c r="AAV21" s="24"/>
      <c r="AAW21" s="24"/>
      <c r="AAX21" s="24"/>
      <c r="AAY21" s="24"/>
      <c r="AAZ21" s="24"/>
      <c r="ABA21" s="24"/>
      <c r="ABB21" s="24"/>
      <c r="ABC21" s="24"/>
      <c r="ABD21" s="24"/>
      <c r="ABE21" s="24"/>
      <c r="ABF21" s="24"/>
      <c r="ABG21" s="24"/>
      <c r="ABH21" s="24"/>
      <c r="ABI21" s="24"/>
      <c r="ABJ21" s="24"/>
      <c r="ABK21" s="24"/>
      <c r="ABL21" s="24"/>
      <c r="ABM21" s="24"/>
      <c r="ABN21" s="24"/>
      <c r="ABO21" s="24"/>
      <c r="ABP21" s="24"/>
      <c r="ABQ21" s="24"/>
      <c r="ABR21" s="24"/>
      <c r="ABS21" s="24"/>
      <c r="ABT21" s="24"/>
      <c r="ABU21" s="24"/>
      <c r="ABV21" s="24"/>
      <c r="ABW21" s="24"/>
      <c r="ABX21" s="24"/>
      <c r="ABY21" s="24"/>
      <c r="ABZ21" s="24"/>
      <c r="ACA21" s="24"/>
      <c r="ACB21" s="24"/>
      <c r="ACC21" s="24"/>
      <c r="ACD21" s="24"/>
      <c r="ACE21" s="24"/>
      <c r="ACF21" s="24"/>
      <c r="ACG21" s="24"/>
      <c r="ACH21" s="24"/>
      <c r="ACI21" s="24"/>
      <c r="ACJ21" s="24"/>
      <c r="ACK21" s="24"/>
      <c r="ACL21" s="24"/>
      <c r="ACM21" s="24"/>
      <c r="ACN21" s="24"/>
      <c r="ACO21" s="24"/>
      <c r="ACP21" s="24"/>
      <c r="ACQ21" s="24"/>
      <c r="ACR21" s="24"/>
      <c r="ACS21" s="24"/>
      <c r="ACT21" s="24"/>
      <c r="ACU21" s="24"/>
      <c r="ACV21" s="24"/>
      <c r="ACW21" s="24"/>
      <c r="ACX21" s="24"/>
      <c r="ACY21" s="24"/>
      <c r="ACZ21" s="24"/>
      <c r="ADA21" s="24"/>
      <c r="ADB21" s="24"/>
      <c r="ADC21" s="24"/>
      <c r="ADD21" s="24"/>
      <c r="ADE21" s="24"/>
      <c r="ADF21" s="24"/>
      <c r="ADG21" s="24"/>
      <c r="ADH21" s="24"/>
      <c r="ADI21" s="24"/>
      <c r="ADJ21" s="24"/>
      <c r="ADK21" s="24"/>
      <c r="ADL21" s="24"/>
      <c r="ADM21" s="24"/>
      <c r="ADN21" s="24"/>
      <c r="ADO21" s="24"/>
      <c r="ADP21" s="24"/>
      <c r="ADQ21" s="24"/>
      <c r="ADR21" s="24"/>
      <c r="ADS21" s="24"/>
      <c r="ADT21" s="24"/>
      <c r="ADU21" s="24"/>
      <c r="ADV21" s="24"/>
      <c r="ADW21" s="24"/>
      <c r="ADX21" s="24"/>
      <c r="ADY21" s="24"/>
      <c r="ADZ21" s="24"/>
      <c r="AEA21" s="24"/>
      <c r="AEB21" s="24"/>
      <c r="AEC21" s="24"/>
      <c r="AED21" s="24"/>
      <c r="AEE21" s="24"/>
      <c r="AEF21" s="24"/>
      <c r="AEG21" s="24"/>
      <c r="AEH21" s="24"/>
      <c r="AEI21" s="24"/>
      <c r="AEJ21" s="24"/>
      <c r="AEK21" s="24"/>
      <c r="AEL21" s="24"/>
      <c r="AEM21" s="24"/>
      <c r="AEN21" s="24"/>
      <c r="AEO21" s="24"/>
      <c r="AEP21" s="24"/>
      <c r="AEQ21" s="24"/>
      <c r="AER21" s="24"/>
      <c r="AES21" s="24"/>
      <c r="AET21" s="24"/>
      <c r="AEU21" s="24"/>
      <c r="AEV21" s="24"/>
      <c r="AEW21" s="24"/>
      <c r="AEX21" s="24"/>
      <c r="AEY21" s="24"/>
      <c r="AEZ21" s="24"/>
      <c r="AFA21" s="24"/>
      <c r="AFB21" s="24"/>
      <c r="AFC21" s="24"/>
      <c r="AFD21" s="24"/>
      <c r="AFE21" s="24"/>
      <c r="AFF21" s="24"/>
      <c r="AFG21" s="24"/>
      <c r="AFH21" s="24"/>
      <c r="AFI21" s="24"/>
      <c r="AFJ21" s="24"/>
      <c r="AFK21" s="24"/>
      <c r="AFL21" s="24"/>
      <c r="AFM21" s="24"/>
      <c r="AFN21" s="24"/>
      <c r="AFO21" s="24"/>
      <c r="AFP21" s="24"/>
      <c r="AFQ21" s="24"/>
      <c r="AFR21" s="24"/>
      <c r="AFS21" s="24"/>
      <c r="AFT21" s="24"/>
      <c r="AFU21" s="24"/>
      <c r="AFV21" s="24"/>
      <c r="AFW21" s="24"/>
      <c r="AFX21" s="24"/>
      <c r="AFY21" s="24"/>
      <c r="AFZ21" s="24"/>
      <c r="AGA21" s="24"/>
      <c r="AGB21" s="24"/>
      <c r="AGC21" s="24"/>
      <c r="AGD21" s="24"/>
      <c r="AGE21" s="24"/>
      <c r="AGF21" s="24"/>
      <c r="AGG21" s="24"/>
      <c r="AGH21" s="24"/>
      <c r="AGI21" s="24"/>
      <c r="AGJ21" s="24"/>
      <c r="AGK21" s="24"/>
      <c r="AGL21" s="24"/>
      <c r="AGM21" s="24"/>
      <c r="AGN21" s="24"/>
      <c r="AGO21" s="24"/>
      <c r="AGP21" s="24"/>
      <c r="AGQ21" s="24"/>
      <c r="AGR21" s="24"/>
      <c r="AGS21" s="24"/>
      <c r="AGT21" s="24"/>
      <c r="AGU21" s="24"/>
      <c r="AGV21" s="24"/>
      <c r="AGW21" s="24"/>
      <c r="AGX21" s="24"/>
      <c r="AGY21" s="24"/>
      <c r="AGZ21" s="24"/>
      <c r="AHA21" s="24"/>
      <c r="AHB21" s="24"/>
      <c r="AHC21" s="24"/>
      <c r="AHD21" s="24"/>
      <c r="AHE21" s="24"/>
      <c r="AHF21" s="24"/>
      <c r="AHG21" s="24"/>
      <c r="AHH21" s="24"/>
      <c r="AHI21" s="24"/>
      <c r="AHJ21" s="24"/>
      <c r="AHK21" s="24"/>
      <c r="AHL21" s="24"/>
      <c r="AHM21" s="24"/>
      <c r="AHN21" s="24"/>
      <c r="AHO21" s="24"/>
      <c r="AHP21" s="24"/>
      <c r="AHQ21" s="24"/>
      <c r="AHR21" s="24"/>
      <c r="AHS21" s="24"/>
      <c r="AHT21" s="24"/>
      <c r="AHU21" s="24"/>
      <c r="AHV21" s="24"/>
      <c r="AHW21" s="24"/>
      <c r="AHX21" s="24"/>
      <c r="AHY21" s="24"/>
      <c r="AHZ21" s="24"/>
      <c r="AIA21" s="24"/>
      <c r="AIB21" s="24"/>
      <c r="AIC21" s="24"/>
      <c r="AID21" s="24"/>
      <c r="AIE21" s="24"/>
      <c r="AIF21" s="24"/>
      <c r="AIG21" s="24"/>
      <c r="AIH21" s="24"/>
      <c r="AII21" s="24"/>
      <c r="AIJ21" s="24"/>
      <c r="AIK21" s="24"/>
      <c r="AIL21" s="24"/>
      <c r="AIM21" s="24"/>
      <c r="AIN21" s="24"/>
      <c r="AIO21" s="24"/>
      <c r="AIP21" s="24"/>
      <c r="AIQ21" s="24"/>
      <c r="AIR21" s="24"/>
      <c r="AIS21" s="24"/>
      <c r="AIT21" s="24"/>
      <c r="AIU21" s="24"/>
      <c r="AIV21" s="24"/>
      <c r="AIW21" s="24"/>
      <c r="AIX21" s="24"/>
      <c r="AIY21" s="24"/>
      <c r="AIZ21" s="24"/>
      <c r="AJA21" s="24"/>
      <c r="AJB21" s="24"/>
      <c r="AJC21" s="24"/>
      <c r="AJD21" s="24"/>
      <c r="AJE21" s="24"/>
      <c r="AJF21" s="24"/>
      <c r="AJG21" s="24"/>
      <c r="AJH21" s="24"/>
      <c r="AJI21" s="24"/>
      <c r="AJJ21" s="24"/>
      <c r="AJK21" s="24"/>
      <c r="AJL21" s="24"/>
      <c r="AJM21" s="24"/>
      <c r="AJN21" s="24"/>
      <c r="AJO21" s="24"/>
      <c r="AJP21" s="24"/>
      <c r="AJQ21" s="24"/>
      <c r="AJR21" s="24"/>
      <c r="AJS21" s="24"/>
      <c r="AJT21" s="24"/>
      <c r="AJU21" s="24"/>
      <c r="AJV21" s="24"/>
      <c r="AJW21" s="24"/>
      <c r="AJX21" s="24"/>
      <c r="AJY21" s="24"/>
      <c r="AJZ21" s="24"/>
      <c r="AKA21" s="24"/>
      <c r="AKB21" s="24"/>
      <c r="AKC21" s="24"/>
      <c r="AKD21" s="24"/>
      <c r="AKE21" s="24"/>
      <c r="AKF21" s="24"/>
      <c r="AKG21" s="24"/>
      <c r="AKH21" s="24"/>
      <c r="AKI21" s="24"/>
      <c r="AKJ21" s="24"/>
      <c r="AKK21" s="24"/>
      <c r="AKL21" s="24"/>
      <c r="AKM21" s="24"/>
      <c r="AKN21" s="24"/>
      <c r="AKO21" s="24"/>
      <c r="AKP21" s="24"/>
      <c r="AKQ21" s="24"/>
      <c r="AKR21" s="24"/>
      <c r="AKS21" s="24"/>
      <c r="AKT21" s="24"/>
      <c r="AKU21" s="24"/>
      <c r="AKV21" s="24"/>
      <c r="AKW21" s="24"/>
      <c r="AKX21" s="24"/>
      <c r="AKY21" s="24"/>
      <c r="AKZ21" s="24"/>
      <c r="ALA21" s="24"/>
      <c r="ALB21" s="24"/>
      <c r="ALC21" s="24"/>
      <c r="ALD21" s="24"/>
      <c r="ALE21" s="24"/>
      <c r="ALF21" s="24"/>
      <c r="ALG21" s="24"/>
      <c r="ALH21" s="24"/>
      <c r="ALI21" s="24"/>
      <c r="ALJ21" s="24"/>
      <c r="ALK21" s="24"/>
      <c r="ALL21" s="24"/>
      <c r="ALM21" s="24"/>
      <c r="ALN21" s="24"/>
      <c r="ALO21" s="24"/>
      <c r="ALP21" s="24"/>
      <c r="ALQ21" s="24"/>
      <c r="ALR21" s="24"/>
      <c r="ALS21" s="24"/>
      <c r="ALT21" s="24"/>
      <c r="ALU21" s="24"/>
      <c r="ALV21" s="24"/>
      <c r="ALW21" s="24"/>
      <c r="ALX21" s="24"/>
      <c r="ALY21" s="24"/>
      <c r="ALZ21" s="24"/>
      <c r="AMA21" s="24"/>
      <c r="AMB21" s="24"/>
      <c r="AMC21" s="24"/>
    </row>
    <row r="22" spans="1:1017" ht="15.6" customHeight="1" x14ac:dyDescent="0.25">
      <c r="A22" s="40" t="s">
        <v>19</v>
      </c>
      <c r="B22" s="134">
        <f t="shared" si="0"/>
        <v>0</v>
      </c>
      <c r="C22" s="184"/>
      <c r="D22" s="135"/>
      <c r="E22" s="136"/>
      <c r="F22" s="137"/>
      <c r="G22" s="137"/>
      <c r="H22" s="184"/>
      <c r="I22" s="135"/>
      <c r="J22" s="136"/>
      <c r="K22" s="147"/>
      <c r="L22" s="289"/>
      <c r="M22" s="196"/>
      <c r="N22" s="196"/>
      <c r="O22" s="197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/>
      <c r="DT22" s="24"/>
      <c r="DU22" s="24"/>
      <c r="DV22" s="24"/>
      <c r="DW22" s="24"/>
      <c r="DX22" s="24"/>
      <c r="DY22" s="24"/>
      <c r="DZ22" s="24"/>
      <c r="EA22" s="24"/>
      <c r="EB22" s="24"/>
      <c r="EC22" s="24"/>
      <c r="ED22" s="24"/>
      <c r="EE22" s="24"/>
      <c r="EF22" s="24"/>
      <c r="EG22" s="24"/>
      <c r="EH22" s="24"/>
      <c r="EI22" s="24"/>
      <c r="EJ22" s="24"/>
      <c r="EK22" s="24"/>
      <c r="EL22" s="24"/>
      <c r="EM22" s="24"/>
      <c r="EN22" s="24"/>
      <c r="EO22" s="24"/>
      <c r="EP22" s="24"/>
      <c r="EQ22" s="24"/>
      <c r="ER22" s="24"/>
      <c r="ES22" s="24"/>
      <c r="ET22" s="24"/>
      <c r="EU22" s="24"/>
      <c r="EV22" s="24"/>
      <c r="EW22" s="24"/>
      <c r="EX22" s="24"/>
      <c r="EY22" s="24"/>
      <c r="EZ22" s="24"/>
      <c r="FA22" s="24"/>
      <c r="FB22" s="24"/>
      <c r="FC22" s="24"/>
      <c r="FD22" s="24"/>
      <c r="FE22" s="24"/>
      <c r="FF22" s="24"/>
      <c r="FG22" s="24"/>
      <c r="FH22" s="24"/>
      <c r="FI22" s="24"/>
      <c r="FJ22" s="24"/>
      <c r="FK22" s="24"/>
      <c r="FL22" s="24"/>
      <c r="FM22" s="24"/>
      <c r="FN22" s="24"/>
      <c r="FO22" s="24"/>
      <c r="FP22" s="24"/>
      <c r="FQ22" s="24"/>
      <c r="FR22" s="24"/>
      <c r="FS22" s="24"/>
      <c r="FT22" s="24"/>
      <c r="FU22" s="24"/>
      <c r="FV22" s="24"/>
      <c r="FW22" s="24"/>
      <c r="FX22" s="24"/>
      <c r="FY22" s="24"/>
      <c r="FZ22" s="24"/>
      <c r="GA22" s="24"/>
      <c r="GB22" s="24"/>
      <c r="GC22" s="24"/>
      <c r="GD22" s="24"/>
      <c r="GE22" s="24"/>
      <c r="GF22" s="24"/>
      <c r="GG22" s="24"/>
      <c r="GH22" s="24"/>
      <c r="GI22" s="24"/>
      <c r="GJ22" s="24"/>
      <c r="GK22" s="24"/>
      <c r="GL22" s="24"/>
      <c r="GM22" s="24"/>
      <c r="GN22" s="24"/>
      <c r="GO22" s="24"/>
      <c r="GP22" s="24"/>
      <c r="GQ22" s="24"/>
      <c r="GR22" s="24"/>
      <c r="GS22" s="24"/>
      <c r="GT22" s="24"/>
      <c r="GU22" s="24"/>
      <c r="GV22" s="24"/>
      <c r="GW22" s="24"/>
      <c r="GX22" s="24"/>
      <c r="GY22" s="24"/>
      <c r="GZ22" s="24"/>
      <c r="HA22" s="24"/>
      <c r="HB22" s="24"/>
      <c r="HC22" s="24"/>
      <c r="HD22" s="24"/>
      <c r="HE22" s="24"/>
      <c r="HF22" s="24"/>
      <c r="HG22" s="24"/>
      <c r="HH22" s="24"/>
      <c r="HI22" s="24"/>
      <c r="HJ22" s="24"/>
      <c r="HK22" s="24"/>
      <c r="HL22" s="24"/>
      <c r="HM22" s="24"/>
      <c r="HN22" s="24"/>
      <c r="HO22" s="24"/>
      <c r="HP22" s="24"/>
      <c r="HQ22" s="24"/>
      <c r="HR22" s="24"/>
      <c r="HS22" s="24"/>
      <c r="HT22" s="24"/>
      <c r="HU22" s="24"/>
      <c r="HV22" s="24"/>
      <c r="HW22" s="24"/>
      <c r="HX22" s="24"/>
      <c r="HY22" s="24"/>
      <c r="HZ22" s="24"/>
      <c r="IA22" s="24"/>
      <c r="IB22" s="24"/>
      <c r="IC22" s="24"/>
      <c r="ID22" s="24"/>
      <c r="IE22" s="24"/>
      <c r="IF22" s="24"/>
      <c r="IG22" s="24"/>
      <c r="IH22" s="24"/>
      <c r="II22" s="24"/>
      <c r="IJ22" s="24"/>
      <c r="IK22" s="24"/>
      <c r="IL22" s="24"/>
      <c r="IM22" s="24"/>
      <c r="IN22" s="24"/>
      <c r="IO22" s="24"/>
      <c r="IP22" s="24"/>
      <c r="IQ22" s="24"/>
      <c r="IR22" s="24"/>
      <c r="IS22" s="24"/>
      <c r="IT22" s="24"/>
      <c r="IU22" s="24"/>
      <c r="IV22" s="24"/>
      <c r="IW22" s="24"/>
      <c r="IX22" s="24"/>
      <c r="IY22" s="24"/>
      <c r="IZ22" s="24"/>
      <c r="JA22" s="24"/>
      <c r="JB22" s="24"/>
      <c r="JC22" s="24"/>
      <c r="JD22" s="24"/>
      <c r="JE22" s="24"/>
      <c r="JF22" s="24"/>
      <c r="JG22" s="24"/>
      <c r="JH22" s="24"/>
      <c r="JI22" s="24"/>
      <c r="JJ22" s="24"/>
      <c r="JK22" s="24"/>
      <c r="JL22" s="24"/>
      <c r="JM22" s="24"/>
      <c r="JN22" s="24"/>
      <c r="JO22" s="24"/>
      <c r="JP22" s="24"/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  <c r="KQ22" s="24"/>
      <c r="KR22" s="24"/>
      <c r="KS22" s="24"/>
      <c r="KT22" s="24"/>
      <c r="KU22" s="24"/>
      <c r="KV22" s="24"/>
      <c r="KW22" s="24"/>
      <c r="KX22" s="24"/>
      <c r="KY22" s="24"/>
      <c r="KZ22" s="24"/>
      <c r="LA22" s="24"/>
      <c r="LB22" s="24"/>
      <c r="LC22" s="24"/>
      <c r="LD22" s="24"/>
      <c r="LE22" s="24"/>
      <c r="LF22" s="24"/>
      <c r="LG22" s="24"/>
      <c r="LH22" s="24"/>
      <c r="LI22" s="24"/>
      <c r="LJ22" s="24"/>
      <c r="LK22" s="24"/>
      <c r="LL22" s="24"/>
      <c r="LM22" s="24"/>
      <c r="LN22" s="24"/>
      <c r="LO22" s="24"/>
      <c r="LP22" s="24"/>
      <c r="LQ22" s="24"/>
      <c r="LR22" s="24"/>
      <c r="LS22" s="24"/>
      <c r="LT22" s="24"/>
      <c r="LU22" s="24"/>
      <c r="LV22" s="24"/>
      <c r="LW22" s="24"/>
      <c r="LX22" s="24"/>
      <c r="LY22" s="24"/>
      <c r="LZ22" s="24"/>
      <c r="MA22" s="24"/>
      <c r="MB22" s="24"/>
      <c r="MC22" s="24"/>
      <c r="MD22" s="24"/>
      <c r="ME22" s="24"/>
      <c r="MF22" s="24"/>
      <c r="MG22" s="24"/>
      <c r="MH22" s="24"/>
      <c r="MI22" s="24"/>
      <c r="MJ22" s="24"/>
      <c r="MK22" s="24"/>
      <c r="ML22" s="24"/>
      <c r="MM22" s="24"/>
      <c r="MN22" s="24"/>
      <c r="MO22" s="24"/>
      <c r="MP22" s="24"/>
      <c r="MQ22" s="24"/>
      <c r="MR22" s="24"/>
      <c r="MS22" s="24"/>
      <c r="MT22" s="24"/>
      <c r="MU22" s="24"/>
      <c r="MV22" s="24"/>
      <c r="MW22" s="24"/>
      <c r="MX22" s="24"/>
      <c r="MY22" s="24"/>
      <c r="MZ22" s="24"/>
      <c r="NA22" s="24"/>
      <c r="NB22" s="24"/>
      <c r="NC22" s="24"/>
      <c r="ND22" s="24"/>
      <c r="NE22" s="24"/>
      <c r="NF22" s="24"/>
      <c r="NG22" s="24"/>
      <c r="NH22" s="24"/>
      <c r="NI22" s="24"/>
      <c r="NJ22" s="24"/>
      <c r="NK22" s="24"/>
      <c r="NL22" s="24"/>
      <c r="NM22" s="24"/>
      <c r="NN22" s="24"/>
      <c r="NO22" s="24"/>
      <c r="NP22" s="24"/>
      <c r="NQ22" s="24"/>
      <c r="NR22" s="24"/>
      <c r="NS22" s="24"/>
      <c r="NT22" s="24"/>
      <c r="NU22" s="24"/>
      <c r="NV22" s="24"/>
      <c r="NW22" s="24"/>
      <c r="NX22" s="24"/>
      <c r="NY22" s="24"/>
      <c r="NZ22" s="24"/>
      <c r="OA22" s="24"/>
      <c r="OB22" s="24"/>
      <c r="OC22" s="24"/>
      <c r="OD22" s="24"/>
      <c r="OE22" s="24"/>
      <c r="OF22" s="24"/>
      <c r="OG22" s="24"/>
      <c r="OH22" s="24"/>
      <c r="OI22" s="24"/>
      <c r="OJ22" s="24"/>
      <c r="OK22" s="24"/>
      <c r="OL22" s="24"/>
      <c r="OM22" s="24"/>
      <c r="ON22" s="24"/>
      <c r="OO22" s="24"/>
      <c r="OP22" s="24"/>
      <c r="OQ22" s="24"/>
      <c r="OR22" s="24"/>
      <c r="OS22" s="24"/>
      <c r="OT22" s="24"/>
      <c r="OU22" s="24"/>
      <c r="OV22" s="24"/>
      <c r="OW22" s="24"/>
      <c r="OX22" s="24"/>
      <c r="OY22" s="24"/>
      <c r="OZ22" s="24"/>
      <c r="PA22" s="24"/>
      <c r="PB22" s="24"/>
      <c r="PC22" s="24"/>
      <c r="PD22" s="24"/>
      <c r="PE22" s="24"/>
      <c r="PF22" s="24"/>
      <c r="PG22" s="24"/>
      <c r="PH22" s="24"/>
      <c r="PI22" s="24"/>
      <c r="PJ22" s="24"/>
      <c r="PK22" s="24"/>
      <c r="PL22" s="24"/>
      <c r="PM22" s="24"/>
      <c r="PN22" s="24"/>
      <c r="PO22" s="24"/>
      <c r="PP22" s="24"/>
      <c r="PQ22" s="24"/>
      <c r="PR22" s="24"/>
      <c r="PS22" s="24"/>
      <c r="PT22" s="24"/>
      <c r="PU22" s="24"/>
      <c r="PV22" s="24"/>
      <c r="PW22" s="24"/>
      <c r="PX22" s="24"/>
      <c r="PY22" s="24"/>
      <c r="PZ22" s="24"/>
      <c r="QA22" s="24"/>
      <c r="QB22" s="24"/>
      <c r="QC22" s="24"/>
      <c r="QD22" s="24"/>
      <c r="QE22" s="24"/>
      <c r="QF22" s="24"/>
      <c r="QG22" s="24"/>
      <c r="QH22" s="24"/>
      <c r="QI22" s="24"/>
      <c r="QJ22" s="24"/>
      <c r="QK22" s="24"/>
      <c r="QL22" s="24"/>
      <c r="QM22" s="24"/>
      <c r="QN22" s="24"/>
      <c r="QO22" s="24"/>
      <c r="QP22" s="24"/>
      <c r="QQ22" s="24"/>
      <c r="QR22" s="24"/>
      <c r="QS22" s="24"/>
      <c r="QT22" s="24"/>
      <c r="QU22" s="24"/>
      <c r="QV22" s="24"/>
      <c r="QW22" s="24"/>
      <c r="QX22" s="24"/>
      <c r="QY22" s="24"/>
      <c r="QZ22" s="24"/>
      <c r="RA22" s="24"/>
      <c r="RB22" s="24"/>
      <c r="RC22" s="24"/>
      <c r="RD22" s="24"/>
      <c r="RE22" s="24"/>
      <c r="RF22" s="24"/>
      <c r="RG22" s="24"/>
      <c r="RH22" s="24"/>
      <c r="RI22" s="24"/>
      <c r="RJ22" s="24"/>
      <c r="RK22" s="24"/>
      <c r="RL22" s="24"/>
      <c r="RM22" s="24"/>
      <c r="RN22" s="24"/>
      <c r="RO22" s="24"/>
      <c r="RP22" s="24"/>
      <c r="RQ22" s="24"/>
      <c r="RR22" s="24"/>
      <c r="RS22" s="24"/>
      <c r="RT22" s="24"/>
      <c r="RU22" s="24"/>
      <c r="RV22" s="24"/>
      <c r="RW22" s="24"/>
      <c r="RX22" s="24"/>
      <c r="RY22" s="24"/>
      <c r="RZ22" s="24"/>
      <c r="SA22" s="24"/>
      <c r="SB22" s="24"/>
      <c r="SC22" s="24"/>
      <c r="SD22" s="24"/>
      <c r="SE22" s="24"/>
      <c r="SF22" s="24"/>
      <c r="SG22" s="24"/>
      <c r="SH22" s="24"/>
      <c r="SI22" s="24"/>
      <c r="SJ22" s="24"/>
      <c r="SK22" s="24"/>
      <c r="SL22" s="24"/>
      <c r="SM22" s="24"/>
      <c r="SN22" s="24"/>
      <c r="SO22" s="24"/>
      <c r="SP22" s="24"/>
      <c r="SQ22" s="24"/>
      <c r="SR22" s="24"/>
      <c r="SS22" s="24"/>
      <c r="ST22" s="24"/>
      <c r="SU22" s="24"/>
      <c r="SV22" s="24"/>
      <c r="SW22" s="24"/>
      <c r="SX22" s="24"/>
      <c r="SY22" s="24"/>
      <c r="SZ22" s="24"/>
      <c r="TA22" s="24"/>
      <c r="TB22" s="24"/>
      <c r="TC22" s="24"/>
      <c r="TD22" s="24"/>
      <c r="TE22" s="24"/>
      <c r="TF22" s="24"/>
      <c r="TG22" s="24"/>
      <c r="TH22" s="24"/>
      <c r="TI22" s="24"/>
      <c r="TJ22" s="24"/>
      <c r="TK22" s="24"/>
      <c r="TL22" s="24"/>
      <c r="TM22" s="24"/>
      <c r="TN22" s="24"/>
      <c r="TO22" s="24"/>
      <c r="TP22" s="24"/>
      <c r="TQ22" s="24"/>
      <c r="TR22" s="24"/>
      <c r="TS22" s="24"/>
      <c r="TT22" s="24"/>
      <c r="TU22" s="24"/>
      <c r="TV22" s="24"/>
      <c r="TW22" s="24"/>
      <c r="TX22" s="24"/>
      <c r="TY22" s="24"/>
      <c r="TZ22" s="24"/>
      <c r="UA22" s="24"/>
      <c r="UB22" s="24"/>
      <c r="UC22" s="24"/>
      <c r="UD22" s="24"/>
      <c r="UE22" s="24"/>
      <c r="UF22" s="24"/>
      <c r="UG22" s="24"/>
      <c r="UH22" s="24"/>
      <c r="UI22" s="24"/>
      <c r="UJ22" s="24"/>
      <c r="UK22" s="24"/>
      <c r="UL22" s="24"/>
      <c r="UM22" s="24"/>
      <c r="UN22" s="24"/>
      <c r="UO22" s="24"/>
      <c r="UP22" s="24"/>
      <c r="UQ22" s="24"/>
      <c r="UR22" s="24"/>
      <c r="US22" s="24"/>
      <c r="UT22" s="24"/>
      <c r="UU22" s="24"/>
      <c r="UV22" s="24"/>
      <c r="UW22" s="24"/>
      <c r="UX22" s="24"/>
      <c r="UY22" s="24"/>
      <c r="UZ22" s="24"/>
      <c r="VA22" s="24"/>
      <c r="VB22" s="24"/>
      <c r="VC22" s="24"/>
      <c r="VD22" s="24"/>
      <c r="VE22" s="24"/>
      <c r="VF22" s="24"/>
      <c r="VG22" s="24"/>
      <c r="VH22" s="24"/>
      <c r="VI22" s="24"/>
      <c r="VJ22" s="24"/>
      <c r="VK22" s="24"/>
      <c r="VL22" s="24"/>
      <c r="VM22" s="24"/>
      <c r="VN22" s="24"/>
      <c r="VO22" s="24"/>
      <c r="VP22" s="24"/>
      <c r="VQ22" s="24"/>
      <c r="VR22" s="24"/>
      <c r="VS22" s="24"/>
      <c r="VT22" s="24"/>
      <c r="VU22" s="24"/>
      <c r="VV22" s="24"/>
      <c r="VW22" s="24"/>
      <c r="VX22" s="24"/>
      <c r="VY22" s="24"/>
      <c r="VZ22" s="24"/>
      <c r="WA22" s="24"/>
      <c r="WB22" s="24"/>
      <c r="WC22" s="24"/>
      <c r="WD22" s="24"/>
      <c r="WE22" s="24"/>
      <c r="WF22" s="24"/>
      <c r="WG22" s="24"/>
      <c r="WH22" s="24"/>
      <c r="WI22" s="24"/>
      <c r="WJ22" s="24"/>
      <c r="WK22" s="24"/>
      <c r="WL22" s="24"/>
      <c r="WM22" s="24"/>
      <c r="WN22" s="24"/>
      <c r="WO22" s="24"/>
      <c r="WP22" s="24"/>
      <c r="WQ22" s="24"/>
      <c r="WR22" s="24"/>
      <c r="WS22" s="24"/>
      <c r="WT22" s="24"/>
      <c r="WU22" s="24"/>
      <c r="WV22" s="24"/>
      <c r="WW22" s="24"/>
      <c r="WX22" s="24"/>
      <c r="WY22" s="24"/>
      <c r="WZ22" s="24"/>
      <c r="XA22" s="24"/>
      <c r="XB22" s="24"/>
      <c r="XC22" s="24"/>
      <c r="XD22" s="24"/>
      <c r="XE22" s="24"/>
      <c r="XF22" s="24"/>
      <c r="XG22" s="24"/>
      <c r="XH22" s="24"/>
      <c r="XI22" s="24"/>
      <c r="XJ22" s="24"/>
      <c r="XK22" s="24"/>
      <c r="XL22" s="24"/>
      <c r="XM22" s="24"/>
      <c r="XN22" s="24"/>
      <c r="XO22" s="24"/>
      <c r="XP22" s="24"/>
      <c r="XQ22" s="24"/>
      <c r="XR22" s="24"/>
      <c r="XS22" s="24"/>
      <c r="XT22" s="24"/>
      <c r="XU22" s="24"/>
      <c r="XV22" s="24"/>
      <c r="XW22" s="24"/>
      <c r="XX22" s="24"/>
      <c r="XY22" s="24"/>
      <c r="XZ22" s="24"/>
      <c r="YA22" s="24"/>
      <c r="YB22" s="24"/>
      <c r="YC22" s="24"/>
      <c r="YD22" s="24"/>
      <c r="YE22" s="24"/>
      <c r="YF22" s="24"/>
      <c r="YG22" s="24"/>
      <c r="YH22" s="24"/>
      <c r="YI22" s="24"/>
      <c r="YJ22" s="24"/>
      <c r="YK22" s="24"/>
      <c r="YL22" s="24"/>
      <c r="YM22" s="24"/>
      <c r="YN22" s="24"/>
      <c r="YO22" s="24"/>
      <c r="YP22" s="24"/>
      <c r="YQ22" s="24"/>
      <c r="YR22" s="24"/>
      <c r="YS22" s="24"/>
      <c r="YT22" s="24"/>
      <c r="YU22" s="24"/>
      <c r="YV22" s="24"/>
      <c r="YW22" s="24"/>
      <c r="YX22" s="24"/>
      <c r="YY22" s="24"/>
      <c r="YZ22" s="24"/>
      <c r="ZA22" s="24"/>
      <c r="ZB22" s="24"/>
      <c r="ZC22" s="24"/>
      <c r="ZD22" s="24"/>
      <c r="ZE22" s="24"/>
      <c r="ZF22" s="24"/>
      <c r="ZG22" s="24"/>
      <c r="ZH22" s="24"/>
      <c r="ZI22" s="24"/>
      <c r="ZJ22" s="24"/>
      <c r="ZK22" s="24"/>
      <c r="ZL22" s="24"/>
      <c r="ZM22" s="24"/>
      <c r="ZN22" s="24"/>
      <c r="ZO22" s="24"/>
      <c r="ZP22" s="24"/>
      <c r="ZQ22" s="24"/>
      <c r="ZR22" s="24"/>
      <c r="ZS22" s="24"/>
      <c r="ZT22" s="24"/>
      <c r="ZU22" s="24"/>
      <c r="ZV22" s="24"/>
      <c r="ZW22" s="24"/>
      <c r="ZX22" s="24"/>
      <c r="ZY22" s="24"/>
      <c r="ZZ22" s="24"/>
      <c r="AAA22" s="24"/>
      <c r="AAB22" s="24"/>
      <c r="AAC22" s="24"/>
      <c r="AAD22" s="24"/>
      <c r="AAE22" s="24"/>
      <c r="AAF22" s="24"/>
      <c r="AAG22" s="24"/>
      <c r="AAH22" s="24"/>
      <c r="AAI22" s="24"/>
      <c r="AAJ22" s="24"/>
      <c r="AAK22" s="24"/>
      <c r="AAL22" s="24"/>
      <c r="AAM22" s="24"/>
      <c r="AAN22" s="24"/>
      <c r="AAO22" s="24"/>
      <c r="AAP22" s="24"/>
      <c r="AAQ22" s="24"/>
      <c r="AAR22" s="24"/>
      <c r="AAS22" s="24"/>
      <c r="AAT22" s="24"/>
      <c r="AAU22" s="24"/>
      <c r="AAV22" s="24"/>
      <c r="AAW22" s="24"/>
      <c r="AAX22" s="24"/>
      <c r="AAY22" s="24"/>
      <c r="AAZ22" s="24"/>
      <c r="ABA22" s="24"/>
      <c r="ABB22" s="24"/>
      <c r="ABC22" s="24"/>
      <c r="ABD22" s="24"/>
      <c r="ABE22" s="24"/>
      <c r="ABF22" s="24"/>
      <c r="ABG22" s="24"/>
      <c r="ABH22" s="24"/>
      <c r="ABI22" s="24"/>
      <c r="ABJ22" s="24"/>
      <c r="ABK22" s="24"/>
      <c r="ABL22" s="24"/>
      <c r="ABM22" s="24"/>
      <c r="ABN22" s="24"/>
      <c r="ABO22" s="24"/>
      <c r="ABP22" s="24"/>
      <c r="ABQ22" s="24"/>
      <c r="ABR22" s="24"/>
      <c r="ABS22" s="24"/>
      <c r="ABT22" s="24"/>
      <c r="ABU22" s="24"/>
      <c r="ABV22" s="24"/>
      <c r="ABW22" s="24"/>
      <c r="ABX22" s="24"/>
      <c r="ABY22" s="24"/>
      <c r="ABZ22" s="24"/>
      <c r="ACA22" s="24"/>
      <c r="ACB22" s="24"/>
      <c r="ACC22" s="24"/>
      <c r="ACD22" s="24"/>
      <c r="ACE22" s="24"/>
      <c r="ACF22" s="24"/>
      <c r="ACG22" s="24"/>
      <c r="ACH22" s="24"/>
      <c r="ACI22" s="24"/>
      <c r="ACJ22" s="24"/>
      <c r="ACK22" s="24"/>
      <c r="ACL22" s="24"/>
      <c r="ACM22" s="24"/>
      <c r="ACN22" s="24"/>
      <c r="ACO22" s="24"/>
      <c r="ACP22" s="24"/>
      <c r="ACQ22" s="24"/>
      <c r="ACR22" s="24"/>
      <c r="ACS22" s="24"/>
      <c r="ACT22" s="24"/>
      <c r="ACU22" s="24"/>
      <c r="ACV22" s="24"/>
      <c r="ACW22" s="24"/>
      <c r="ACX22" s="24"/>
      <c r="ACY22" s="24"/>
      <c r="ACZ22" s="24"/>
      <c r="ADA22" s="24"/>
      <c r="ADB22" s="24"/>
      <c r="ADC22" s="24"/>
      <c r="ADD22" s="24"/>
      <c r="ADE22" s="24"/>
      <c r="ADF22" s="24"/>
      <c r="ADG22" s="24"/>
      <c r="ADH22" s="24"/>
      <c r="ADI22" s="24"/>
      <c r="ADJ22" s="24"/>
      <c r="ADK22" s="24"/>
      <c r="ADL22" s="24"/>
      <c r="ADM22" s="24"/>
      <c r="ADN22" s="24"/>
      <c r="ADO22" s="24"/>
      <c r="ADP22" s="24"/>
      <c r="ADQ22" s="24"/>
      <c r="ADR22" s="24"/>
      <c r="ADS22" s="24"/>
      <c r="ADT22" s="24"/>
      <c r="ADU22" s="24"/>
      <c r="ADV22" s="24"/>
      <c r="ADW22" s="24"/>
      <c r="ADX22" s="24"/>
      <c r="ADY22" s="24"/>
      <c r="ADZ22" s="24"/>
      <c r="AEA22" s="24"/>
      <c r="AEB22" s="24"/>
      <c r="AEC22" s="24"/>
      <c r="AED22" s="24"/>
      <c r="AEE22" s="24"/>
      <c r="AEF22" s="24"/>
      <c r="AEG22" s="24"/>
      <c r="AEH22" s="24"/>
      <c r="AEI22" s="24"/>
      <c r="AEJ22" s="24"/>
      <c r="AEK22" s="24"/>
      <c r="AEL22" s="24"/>
      <c r="AEM22" s="24"/>
      <c r="AEN22" s="24"/>
      <c r="AEO22" s="24"/>
      <c r="AEP22" s="24"/>
      <c r="AEQ22" s="24"/>
      <c r="AER22" s="24"/>
      <c r="AES22" s="24"/>
      <c r="AET22" s="24"/>
      <c r="AEU22" s="24"/>
      <c r="AEV22" s="24"/>
      <c r="AEW22" s="24"/>
      <c r="AEX22" s="24"/>
      <c r="AEY22" s="24"/>
      <c r="AEZ22" s="24"/>
      <c r="AFA22" s="24"/>
      <c r="AFB22" s="24"/>
      <c r="AFC22" s="24"/>
      <c r="AFD22" s="24"/>
      <c r="AFE22" s="24"/>
      <c r="AFF22" s="24"/>
      <c r="AFG22" s="24"/>
      <c r="AFH22" s="24"/>
      <c r="AFI22" s="24"/>
      <c r="AFJ22" s="24"/>
      <c r="AFK22" s="24"/>
      <c r="AFL22" s="24"/>
      <c r="AFM22" s="24"/>
      <c r="AFN22" s="24"/>
      <c r="AFO22" s="24"/>
      <c r="AFP22" s="24"/>
      <c r="AFQ22" s="24"/>
      <c r="AFR22" s="24"/>
      <c r="AFS22" s="24"/>
      <c r="AFT22" s="24"/>
      <c r="AFU22" s="24"/>
      <c r="AFV22" s="24"/>
      <c r="AFW22" s="24"/>
      <c r="AFX22" s="24"/>
      <c r="AFY22" s="24"/>
      <c r="AFZ22" s="24"/>
      <c r="AGA22" s="24"/>
      <c r="AGB22" s="24"/>
      <c r="AGC22" s="24"/>
      <c r="AGD22" s="24"/>
      <c r="AGE22" s="24"/>
      <c r="AGF22" s="24"/>
      <c r="AGG22" s="24"/>
      <c r="AGH22" s="24"/>
      <c r="AGI22" s="24"/>
      <c r="AGJ22" s="24"/>
      <c r="AGK22" s="24"/>
      <c r="AGL22" s="24"/>
      <c r="AGM22" s="24"/>
      <c r="AGN22" s="24"/>
      <c r="AGO22" s="24"/>
      <c r="AGP22" s="24"/>
      <c r="AGQ22" s="24"/>
      <c r="AGR22" s="24"/>
      <c r="AGS22" s="24"/>
      <c r="AGT22" s="24"/>
      <c r="AGU22" s="24"/>
      <c r="AGV22" s="24"/>
      <c r="AGW22" s="24"/>
      <c r="AGX22" s="24"/>
      <c r="AGY22" s="24"/>
      <c r="AGZ22" s="24"/>
      <c r="AHA22" s="24"/>
      <c r="AHB22" s="24"/>
      <c r="AHC22" s="24"/>
      <c r="AHD22" s="24"/>
      <c r="AHE22" s="24"/>
      <c r="AHF22" s="24"/>
      <c r="AHG22" s="24"/>
      <c r="AHH22" s="24"/>
      <c r="AHI22" s="24"/>
      <c r="AHJ22" s="24"/>
      <c r="AHK22" s="24"/>
      <c r="AHL22" s="24"/>
      <c r="AHM22" s="24"/>
      <c r="AHN22" s="24"/>
      <c r="AHO22" s="24"/>
      <c r="AHP22" s="24"/>
      <c r="AHQ22" s="24"/>
      <c r="AHR22" s="24"/>
      <c r="AHS22" s="24"/>
      <c r="AHT22" s="24"/>
      <c r="AHU22" s="24"/>
      <c r="AHV22" s="24"/>
      <c r="AHW22" s="24"/>
      <c r="AHX22" s="24"/>
      <c r="AHY22" s="24"/>
      <c r="AHZ22" s="24"/>
      <c r="AIA22" s="24"/>
      <c r="AIB22" s="24"/>
      <c r="AIC22" s="24"/>
      <c r="AID22" s="24"/>
      <c r="AIE22" s="24"/>
      <c r="AIF22" s="24"/>
      <c r="AIG22" s="24"/>
      <c r="AIH22" s="24"/>
      <c r="AII22" s="24"/>
      <c r="AIJ22" s="24"/>
      <c r="AIK22" s="24"/>
      <c r="AIL22" s="24"/>
      <c r="AIM22" s="24"/>
      <c r="AIN22" s="24"/>
      <c r="AIO22" s="24"/>
      <c r="AIP22" s="24"/>
      <c r="AIQ22" s="24"/>
      <c r="AIR22" s="24"/>
      <c r="AIS22" s="24"/>
      <c r="AIT22" s="24"/>
      <c r="AIU22" s="24"/>
      <c r="AIV22" s="24"/>
      <c r="AIW22" s="24"/>
      <c r="AIX22" s="24"/>
      <c r="AIY22" s="24"/>
      <c r="AIZ22" s="24"/>
      <c r="AJA22" s="24"/>
      <c r="AJB22" s="24"/>
      <c r="AJC22" s="24"/>
      <c r="AJD22" s="24"/>
      <c r="AJE22" s="24"/>
      <c r="AJF22" s="24"/>
      <c r="AJG22" s="24"/>
      <c r="AJH22" s="24"/>
      <c r="AJI22" s="24"/>
      <c r="AJJ22" s="24"/>
      <c r="AJK22" s="24"/>
      <c r="AJL22" s="24"/>
      <c r="AJM22" s="24"/>
      <c r="AJN22" s="24"/>
      <c r="AJO22" s="24"/>
      <c r="AJP22" s="24"/>
      <c r="AJQ22" s="24"/>
      <c r="AJR22" s="24"/>
      <c r="AJS22" s="24"/>
      <c r="AJT22" s="24"/>
      <c r="AJU22" s="24"/>
      <c r="AJV22" s="24"/>
      <c r="AJW22" s="24"/>
      <c r="AJX22" s="24"/>
      <c r="AJY22" s="24"/>
      <c r="AJZ22" s="24"/>
      <c r="AKA22" s="24"/>
      <c r="AKB22" s="24"/>
      <c r="AKC22" s="24"/>
      <c r="AKD22" s="24"/>
      <c r="AKE22" s="24"/>
      <c r="AKF22" s="24"/>
      <c r="AKG22" s="24"/>
      <c r="AKH22" s="24"/>
      <c r="AKI22" s="24"/>
      <c r="AKJ22" s="24"/>
      <c r="AKK22" s="24"/>
      <c r="AKL22" s="24"/>
      <c r="AKM22" s="24"/>
      <c r="AKN22" s="24"/>
      <c r="AKO22" s="24"/>
      <c r="AKP22" s="24"/>
      <c r="AKQ22" s="24"/>
      <c r="AKR22" s="24"/>
      <c r="AKS22" s="24"/>
      <c r="AKT22" s="24"/>
      <c r="AKU22" s="24"/>
      <c r="AKV22" s="24"/>
      <c r="AKW22" s="24"/>
      <c r="AKX22" s="24"/>
      <c r="AKY22" s="24"/>
      <c r="AKZ22" s="24"/>
      <c r="ALA22" s="24"/>
      <c r="ALB22" s="24"/>
      <c r="ALC22" s="24"/>
      <c r="ALD22" s="24"/>
      <c r="ALE22" s="24"/>
      <c r="ALF22" s="24"/>
      <c r="ALG22" s="24"/>
      <c r="ALH22" s="24"/>
      <c r="ALI22" s="24"/>
      <c r="ALJ22" s="24"/>
      <c r="ALK22" s="24"/>
      <c r="ALL22" s="24"/>
      <c r="ALM22" s="24"/>
      <c r="ALN22" s="24"/>
      <c r="ALO22" s="24"/>
      <c r="ALP22" s="24"/>
      <c r="ALQ22" s="24"/>
      <c r="ALR22" s="24"/>
      <c r="ALS22" s="24"/>
      <c r="ALT22" s="24"/>
      <c r="ALU22" s="24"/>
      <c r="ALV22" s="24"/>
      <c r="ALW22" s="24"/>
      <c r="ALX22" s="24"/>
      <c r="ALY22" s="24"/>
      <c r="ALZ22" s="24"/>
      <c r="AMA22" s="24"/>
      <c r="AMB22" s="24"/>
      <c r="AMC22" s="24"/>
    </row>
    <row r="23" spans="1:1017" ht="15.75" x14ac:dyDescent="0.25">
      <c r="A23" s="40" t="s">
        <v>20</v>
      </c>
      <c r="B23" s="134">
        <f t="shared" si="0"/>
        <v>0</v>
      </c>
      <c r="C23" s="184"/>
      <c r="D23" s="135"/>
      <c r="E23" s="136"/>
      <c r="F23" s="137"/>
      <c r="G23" s="137"/>
      <c r="H23" s="184"/>
      <c r="I23" s="135"/>
      <c r="J23" s="136"/>
      <c r="K23" s="147"/>
      <c r="L23" s="289"/>
      <c r="M23" s="196"/>
      <c r="N23" s="196"/>
      <c r="O23" s="197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/>
      <c r="DT23" s="24"/>
      <c r="DU23" s="24"/>
      <c r="DV23" s="24"/>
      <c r="DW23" s="24"/>
      <c r="DX23" s="24"/>
      <c r="DY23" s="24"/>
      <c r="DZ23" s="24"/>
      <c r="EA23" s="24"/>
      <c r="EB23" s="24"/>
      <c r="EC23" s="24"/>
      <c r="ED23" s="24"/>
      <c r="EE23" s="24"/>
      <c r="EF23" s="24"/>
      <c r="EG23" s="24"/>
      <c r="EH23" s="24"/>
      <c r="EI23" s="24"/>
      <c r="EJ23" s="24"/>
      <c r="EK23" s="24"/>
      <c r="EL23" s="24"/>
      <c r="EM23" s="24"/>
      <c r="EN23" s="24"/>
      <c r="EO23" s="24"/>
      <c r="EP23" s="24"/>
      <c r="EQ23" s="24"/>
      <c r="ER23" s="24"/>
      <c r="ES23" s="24"/>
      <c r="ET23" s="24"/>
      <c r="EU23" s="24"/>
      <c r="EV23" s="24"/>
      <c r="EW23" s="24"/>
      <c r="EX23" s="24"/>
      <c r="EY23" s="24"/>
      <c r="EZ23" s="24"/>
      <c r="FA23" s="24"/>
      <c r="FB23" s="24"/>
      <c r="FC23" s="24"/>
      <c r="FD23" s="24"/>
      <c r="FE23" s="24"/>
      <c r="FF23" s="24"/>
      <c r="FG23" s="24"/>
      <c r="FH23" s="24"/>
      <c r="FI23" s="24"/>
      <c r="FJ23" s="24"/>
      <c r="FK23" s="24"/>
      <c r="FL23" s="24"/>
      <c r="FM23" s="24"/>
      <c r="FN23" s="24"/>
      <c r="FO23" s="24"/>
      <c r="FP23" s="24"/>
      <c r="FQ23" s="24"/>
      <c r="FR23" s="24"/>
      <c r="FS23" s="24"/>
      <c r="FT23" s="24"/>
      <c r="FU23" s="24"/>
      <c r="FV23" s="24"/>
      <c r="FW23" s="24"/>
      <c r="FX23" s="24"/>
      <c r="FY23" s="24"/>
      <c r="FZ23" s="24"/>
      <c r="GA23" s="24"/>
      <c r="GB23" s="24"/>
      <c r="GC23" s="24"/>
      <c r="GD23" s="24"/>
      <c r="GE23" s="24"/>
      <c r="GF23" s="24"/>
      <c r="GG23" s="24"/>
      <c r="GH23" s="24"/>
      <c r="GI23" s="24"/>
      <c r="GJ23" s="24"/>
      <c r="GK23" s="24"/>
      <c r="GL23" s="24"/>
      <c r="GM23" s="24"/>
      <c r="GN23" s="24"/>
      <c r="GO23" s="24"/>
      <c r="GP23" s="24"/>
      <c r="GQ23" s="24"/>
      <c r="GR23" s="24"/>
      <c r="GS23" s="24"/>
      <c r="GT23" s="24"/>
      <c r="GU23" s="24"/>
      <c r="GV23" s="24"/>
      <c r="GW23" s="24"/>
      <c r="GX23" s="24"/>
      <c r="GY23" s="24"/>
      <c r="GZ23" s="24"/>
      <c r="HA23" s="24"/>
      <c r="HB23" s="24"/>
      <c r="HC23" s="24"/>
      <c r="HD23" s="24"/>
      <c r="HE23" s="24"/>
      <c r="HF23" s="24"/>
      <c r="HG23" s="24"/>
      <c r="HH23" s="24"/>
      <c r="HI23" s="24"/>
      <c r="HJ23" s="24"/>
      <c r="HK23" s="24"/>
      <c r="HL23" s="24"/>
      <c r="HM23" s="24"/>
      <c r="HN23" s="24"/>
      <c r="HO23" s="24"/>
      <c r="HP23" s="24"/>
      <c r="HQ23" s="24"/>
      <c r="HR23" s="24"/>
      <c r="HS23" s="24"/>
      <c r="HT23" s="24"/>
      <c r="HU23" s="24"/>
      <c r="HV23" s="24"/>
      <c r="HW23" s="24"/>
      <c r="HX23" s="24"/>
      <c r="HY23" s="24"/>
      <c r="HZ23" s="24"/>
      <c r="IA23" s="24"/>
      <c r="IB23" s="24"/>
      <c r="IC23" s="24"/>
      <c r="ID23" s="24"/>
      <c r="IE23" s="24"/>
      <c r="IF23" s="24"/>
      <c r="IG23" s="24"/>
      <c r="IH23" s="24"/>
      <c r="II23" s="24"/>
      <c r="IJ23" s="24"/>
      <c r="IK23" s="24"/>
      <c r="IL23" s="24"/>
      <c r="IM23" s="24"/>
      <c r="IN23" s="24"/>
      <c r="IO23" s="24"/>
      <c r="IP23" s="24"/>
      <c r="IQ23" s="24"/>
      <c r="IR23" s="24"/>
      <c r="IS23" s="24"/>
      <c r="IT23" s="24"/>
      <c r="IU23" s="24"/>
      <c r="IV23" s="24"/>
      <c r="IW23" s="24"/>
      <c r="IX23" s="24"/>
      <c r="IY23" s="24"/>
      <c r="IZ23" s="24"/>
      <c r="JA23" s="24"/>
      <c r="JB23" s="24"/>
      <c r="JC23" s="24"/>
      <c r="JD23" s="24"/>
      <c r="JE23" s="24"/>
      <c r="JF23" s="24"/>
      <c r="JG23" s="24"/>
      <c r="JH23" s="24"/>
      <c r="JI23" s="24"/>
      <c r="JJ23" s="24"/>
      <c r="JK23" s="24"/>
      <c r="JL23" s="24"/>
      <c r="JM23" s="24"/>
      <c r="JN23" s="24"/>
      <c r="JO23" s="24"/>
      <c r="JP23" s="24"/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  <c r="KQ23" s="24"/>
      <c r="KR23" s="24"/>
      <c r="KS23" s="24"/>
      <c r="KT23" s="24"/>
      <c r="KU23" s="24"/>
      <c r="KV23" s="24"/>
      <c r="KW23" s="24"/>
      <c r="KX23" s="24"/>
      <c r="KY23" s="24"/>
      <c r="KZ23" s="24"/>
      <c r="LA23" s="24"/>
      <c r="LB23" s="24"/>
      <c r="LC23" s="24"/>
      <c r="LD23" s="24"/>
      <c r="LE23" s="24"/>
      <c r="LF23" s="24"/>
      <c r="LG23" s="24"/>
      <c r="LH23" s="24"/>
      <c r="LI23" s="24"/>
      <c r="LJ23" s="24"/>
      <c r="LK23" s="24"/>
      <c r="LL23" s="24"/>
      <c r="LM23" s="24"/>
      <c r="LN23" s="24"/>
      <c r="LO23" s="24"/>
      <c r="LP23" s="24"/>
      <c r="LQ23" s="24"/>
      <c r="LR23" s="24"/>
      <c r="LS23" s="24"/>
      <c r="LT23" s="24"/>
      <c r="LU23" s="24"/>
      <c r="LV23" s="24"/>
      <c r="LW23" s="24"/>
      <c r="LX23" s="24"/>
      <c r="LY23" s="24"/>
      <c r="LZ23" s="24"/>
      <c r="MA23" s="24"/>
      <c r="MB23" s="24"/>
      <c r="MC23" s="24"/>
      <c r="MD23" s="24"/>
      <c r="ME23" s="24"/>
      <c r="MF23" s="24"/>
      <c r="MG23" s="24"/>
      <c r="MH23" s="24"/>
      <c r="MI23" s="24"/>
      <c r="MJ23" s="24"/>
      <c r="MK23" s="24"/>
      <c r="ML23" s="24"/>
      <c r="MM23" s="24"/>
      <c r="MN23" s="24"/>
      <c r="MO23" s="24"/>
      <c r="MP23" s="24"/>
      <c r="MQ23" s="24"/>
      <c r="MR23" s="24"/>
      <c r="MS23" s="24"/>
      <c r="MT23" s="24"/>
      <c r="MU23" s="24"/>
      <c r="MV23" s="24"/>
      <c r="MW23" s="24"/>
      <c r="MX23" s="24"/>
      <c r="MY23" s="24"/>
      <c r="MZ23" s="24"/>
      <c r="NA23" s="24"/>
      <c r="NB23" s="24"/>
      <c r="NC23" s="24"/>
      <c r="ND23" s="24"/>
      <c r="NE23" s="24"/>
      <c r="NF23" s="24"/>
      <c r="NG23" s="24"/>
      <c r="NH23" s="24"/>
      <c r="NI23" s="24"/>
      <c r="NJ23" s="24"/>
      <c r="NK23" s="24"/>
      <c r="NL23" s="24"/>
      <c r="NM23" s="24"/>
      <c r="NN23" s="24"/>
      <c r="NO23" s="24"/>
      <c r="NP23" s="24"/>
      <c r="NQ23" s="24"/>
      <c r="NR23" s="24"/>
      <c r="NS23" s="24"/>
      <c r="NT23" s="24"/>
      <c r="NU23" s="24"/>
      <c r="NV23" s="24"/>
      <c r="NW23" s="24"/>
      <c r="NX23" s="24"/>
      <c r="NY23" s="24"/>
      <c r="NZ23" s="24"/>
      <c r="OA23" s="24"/>
      <c r="OB23" s="24"/>
      <c r="OC23" s="24"/>
      <c r="OD23" s="24"/>
      <c r="OE23" s="24"/>
      <c r="OF23" s="24"/>
      <c r="OG23" s="24"/>
      <c r="OH23" s="24"/>
      <c r="OI23" s="24"/>
      <c r="OJ23" s="24"/>
      <c r="OK23" s="24"/>
      <c r="OL23" s="24"/>
      <c r="OM23" s="24"/>
      <c r="ON23" s="24"/>
      <c r="OO23" s="24"/>
      <c r="OP23" s="24"/>
      <c r="OQ23" s="24"/>
      <c r="OR23" s="24"/>
      <c r="OS23" s="24"/>
      <c r="OT23" s="24"/>
      <c r="OU23" s="24"/>
      <c r="OV23" s="24"/>
      <c r="OW23" s="24"/>
      <c r="OX23" s="24"/>
      <c r="OY23" s="24"/>
      <c r="OZ23" s="24"/>
      <c r="PA23" s="24"/>
      <c r="PB23" s="24"/>
      <c r="PC23" s="24"/>
      <c r="PD23" s="24"/>
      <c r="PE23" s="24"/>
      <c r="PF23" s="24"/>
      <c r="PG23" s="24"/>
      <c r="PH23" s="24"/>
      <c r="PI23" s="24"/>
      <c r="PJ23" s="24"/>
      <c r="PK23" s="24"/>
      <c r="PL23" s="24"/>
      <c r="PM23" s="24"/>
      <c r="PN23" s="24"/>
      <c r="PO23" s="24"/>
      <c r="PP23" s="24"/>
      <c r="PQ23" s="24"/>
      <c r="PR23" s="24"/>
      <c r="PS23" s="24"/>
      <c r="PT23" s="24"/>
      <c r="PU23" s="24"/>
      <c r="PV23" s="24"/>
      <c r="PW23" s="24"/>
      <c r="PX23" s="24"/>
      <c r="PY23" s="24"/>
      <c r="PZ23" s="24"/>
      <c r="QA23" s="24"/>
      <c r="QB23" s="24"/>
      <c r="QC23" s="24"/>
      <c r="QD23" s="24"/>
      <c r="QE23" s="24"/>
      <c r="QF23" s="24"/>
      <c r="QG23" s="24"/>
      <c r="QH23" s="24"/>
      <c r="QI23" s="24"/>
      <c r="QJ23" s="24"/>
      <c r="QK23" s="24"/>
      <c r="QL23" s="24"/>
      <c r="QM23" s="24"/>
      <c r="QN23" s="24"/>
      <c r="QO23" s="24"/>
      <c r="QP23" s="24"/>
      <c r="QQ23" s="24"/>
      <c r="QR23" s="24"/>
      <c r="QS23" s="24"/>
      <c r="QT23" s="24"/>
      <c r="QU23" s="24"/>
      <c r="QV23" s="24"/>
      <c r="QW23" s="24"/>
      <c r="QX23" s="24"/>
      <c r="QY23" s="24"/>
      <c r="QZ23" s="24"/>
      <c r="RA23" s="24"/>
      <c r="RB23" s="24"/>
      <c r="RC23" s="24"/>
      <c r="RD23" s="24"/>
      <c r="RE23" s="24"/>
      <c r="RF23" s="24"/>
      <c r="RG23" s="24"/>
      <c r="RH23" s="24"/>
      <c r="RI23" s="24"/>
      <c r="RJ23" s="24"/>
      <c r="RK23" s="24"/>
      <c r="RL23" s="24"/>
      <c r="RM23" s="24"/>
      <c r="RN23" s="24"/>
      <c r="RO23" s="24"/>
      <c r="RP23" s="24"/>
      <c r="RQ23" s="24"/>
      <c r="RR23" s="24"/>
      <c r="RS23" s="24"/>
      <c r="RT23" s="24"/>
      <c r="RU23" s="24"/>
      <c r="RV23" s="24"/>
      <c r="RW23" s="24"/>
      <c r="RX23" s="24"/>
      <c r="RY23" s="24"/>
      <c r="RZ23" s="24"/>
      <c r="SA23" s="24"/>
      <c r="SB23" s="24"/>
      <c r="SC23" s="24"/>
      <c r="SD23" s="24"/>
      <c r="SE23" s="24"/>
      <c r="SF23" s="24"/>
      <c r="SG23" s="24"/>
      <c r="SH23" s="24"/>
      <c r="SI23" s="24"/>
      <c r="SJ23" s="24"/>
      <c r="SK23" s="24"/>
      <c r="SL23" s="24"/>
      <c r="SM23" s="24"/>
      <c r="SN23" s="24"/>
      <c r="SO23" s="24"/>
      <c r="SP23" s="24"/>
      <c r="SQ23" s="24"/>
      <c r="SR23" s="24"/>
      <c r="SS23" s="24"/>
      <c r="ST23" s="24"/>
      <c r="SU23" s="24"/>
      <c r="SV23" s="24"/>
      <c r="SW23" s="24"/>
      <c r="SX23" s="24"/>
      <c r="SY23" s="24"/>
      <c r="SZ23" s="24"/>
      <c r="TA23" s="24"/>
      <c r="TB23" s="24"/>
      <c r="TC23" s="24"/>
      <c r="TD23" s="24"/>
      <c r="TE23" s="24"/>
      <c r="TF23" s="24"/>
      <c r="TG23" s="24"/>
      <c r="TH23" s="24"/>
      <c r="TI23" s="24"/>
      <c r="TJ23" s="24"/>
      <c r="TK23" s="24"/>
      <c r="TL23" s="24"/>
      <c r="TM23" s="24"/>
      <c r="TN23" s="24"/>
      <c r="TO23" s="24"/>
      <c r="TP23" s="24"/>
      <c r="TQ23" s="24"/>
      <c r="TR23" s="24"/>
      <c r="TS23" s="24"/>
      <c r="TT23" s="24"/>
      <c r="TU23" s="24"/>
      <c r="TV23" s="24"/>
      <c r="TW23" s="24"/>
      <c r="TX23" s="24"/>
      <c r="TY23" s="24"/>
      <c r="TZ23" s="24"/>
      <c r="UA23" s="24"/>
      <c r="UB23" s="24"/>
      <c r="UC23" s="24"/>
      <c r="UD23" s="24"/>
      <c r="UE23" s="24"/>
      <c r="UF23" s="24"/>
      <c r="UG23" s="24"/>
      <c r="UH23" s="24"/>
      <c r="UI23" s="24"/>
      <c r="UJ23" s="24"/>
      <c r="UK23" s="24"/>
      <c r="UL23" s="24"/>
      <c r="UM23" s="24"/>
      <c r="UN23" s="24"/>
      <c r="UO23" s="24"/>
      <c r="UP23" s="24"/>
      <c r="UQ23" s="24"/>
      <c r="UR23" s="24"/>
      <c r="US23" s="24"/>
      <c r="UT23" s="24"/>
      <c r="UU23" s="24"/>
      <c r="UV23" s="24"/>
      <c r="UW23" s="24"/>
      <c r="UX23" s="24"/>
      <c r="UY23" s="24"/>
      <c r="UZ23" s="24"/>
      <c r="VA23" s="24"/>
      <c r="VB23" s="24"/>
      <c r="VC23" s="24"/>
      <c r="VD23" s="24"/>
      <c r="VE23" s="24"/>
      <c r="VF23" s="24"/>
      <c r="VG23" s="24"/>
      <c r="VH23" s="24"/>
      <c r="VI23" s="24"/>
      <c r="VJ23" s="24"/>
      <c r="VK23" s="24"/>
      <c r="VL23" s="24"/>
      <c r="VM23" s="24"/>
      <c r="VN23" s="24"/>
      <c r="VO23" s="24"/>
      <c r="VP23" s="24"/>
      <c r="VQ23" s="24"/>
      <c r="VR23" s="24"/>
      <c r="VS23" s="24"/>
      <c r="VT23" s="24"/>
      <c r="VU23" s="24"/>
      <c r="VV23" s="24"/>
      <c r="VW23" s="24"/>
      <c r="VX23" s="24"/>
      <c r="VY23" s="24"/>
      <c r="VZ23" s="24"/>
      <c r="WA23" s="24"/>
      <c r="WB23" s="24"/>
      <c r="WC23" s="24"/>
      <c r="WD23" s="24"/>
      <c r="WE23" s="24"/>
      <c r="WF23" s="24"/>
      <c r="WG23" s="24"/>
      <c r="WH23" s="24"/>
      <c r="WI23" s="24"/>
      <c r="WJ23" s="24"/>
      <c r="WK23" s="24"/>
      <c r="WL23" s="24"/>
      <c r="WM23" s="24"/>
      <c r="WN23" s="24"/>
      <c r="WO23" s="24"/>
      <c r="WP23" s="24"/>
      <c r="WQ23" s="24"/>
      <c r="WR23" s="24"/>
      <c r="WS23" s="24"/>
      <c r="WT23" s="24"/>
      <c r="WU23" s="24"/>
      <c r="WV23" s="24"/>
      <c r="WW23" s="24"/>
      <c r="WX23" s="24"/>
      <c r="WY23" s="24"/>
      <c r="WZ23" s="24"/>
      <c r="XA23" s="24"/>
      <c r="XB23" s="24"/>
      <c r="XC23" s="24"/>
      <c r="XD23" s="24"/>
      <c r="XE23" s="24"/>
      <c r="XF23" s="24"/>
      <c r="XG23" s="24"/>
      <c r="XH23" s="24"/>
      <c r="XI23" s="24"/>
      <c r="XJ23" s="24"/>
      <c r="XK23" s="24"/>
      <c r="XL23" s="24"/>
      <c r="XM23" s="24"/>
      <c r="XN23" s="24"/>
      <c r="XO23" s="24"/>
      <c r="XP23" s="24"/>
      <c r="XQ23" s="24"/>
      <c r="XR23" s="24"/>
      <c r="XS23" s="24"/>
      <c r="XT23" s="24"/>
      <c r="XU23" s="24"/>
      <c r="XV23" s="24"/>
      <c r="XW23" s="24"/>
      <c r="XX23" s="24"/>
      <c r="XY23" s="24"/>
      <c r="XZ23" s="24"/>
      <c r="YA23" s="24"/>
      <c r="YB23" s="24"/>
      <c r="YC23" s="24"/>
      <c r="YD23" s="24"/>
      <c r="YE23" s="24"/>
      <c r="YF23" s="24"/>
      <c r="YG23" s="24"/>
      <c r="YH23" s="24"/>
      <c r="YI23" s="24"/>
      <c r="YJ23" s="24"/>
      <c r="YK23" s="24"/>
      <c r="YL23" s="24"/>
      <c r="YM23" s="24"/>
      <c r="YN23" s="24"/>
      <c r="YO23" s="24"/>
      <c r="YP23" s="24"/>
      <c r="YQ23" s="24"/>
      <c r="YR23" s="24"/>
      <c r="YS23" s="24"/>
      <c r="YT23" s="24"/>
      <c r="YU23" s="24"/>
      <c r="YV23" s="24"/>
      <c r="YW23" s="24"/>
      <c r="YX23" s="24"/>
      <c r="YY23" s="24"/>
      <c r="YZ23" s="24"/>
      <c r="ZA23" s="24"/>
      <c r="ZB23" s="24"/>
      <c r="ZC23" s="24"/>
      <c r="ZD23" s="24"/>
      <c r="ZE23" s="24"/>
      <c r="ZF23" s="24"/>
      <c r="ZG23" s="24"/>
      <c r="ZH23" s="24"/>
      <c r="ZI23" s="24"/>
      <c r="ZJ23" s="24"/>
      <c r="ZK23" s="24"/>
      <c r="ZL23" s="24"/>
      <c r="ZM23" s="24"/>
      <c r="ZN23" s="24"/>
      <c r="ZO23" s="24"/>
      <c r="ZP23" s="24"/>
      <c r="ZQ23" s="24"/>
      <c r="ZR23" s="24"/>
      <c r="ZS23" s="24"/>
      <c r="ZT23" s="24"/>
      <c r="ZU23" s="24"/>
      <c r="ZV23" s="24"/>
      <c r="ZW23" s="24"/>
      <c r="ZX23" s="24"/>
      <c r="ZY23" s="24"/>
      <c r="ZZ23" s="24"/>
      <c r="AAA23" s="24"/>
      <c r="AAB23" s="24"/>
      <c r="AAC23" s="24"/>
      <c r="AAD23" s="24"/>
      <c r="AAE23" s="24"/>
      <c r="AAF23" s="24"/>
      <c r="AAG23" s="24"/>
      <c r="AAH23" s="24"/>
      <c r="AAI23" s="24"/>
      <c r="AAJ23" s="24"/>
      <c r="AAK23" s="24"/>
      <c r="AAL23" s="24"/>
      <c r="AAM23" s="24"/>
      <c r="AAN23" s="24"/>
      <c r="AAO23" s="24"/>
      <c r="AAP23" s="24"/>
      <c r="AAQ23" s="24"/>
      <c r="AAR23" s="24"/>
      <c r="AAS23" s="24"/>
      <c r="AAT23" s="24"/>
      <c r="AAU23" s="24"/>
      <c r="AAV23" s="24"/>
      <c r="AAW23" s="24"/>
      <c r="AAX23" s="24"/>
      <c r="AAY23" s="24"/>
      <c r="AAZ23" s="24"/>
      <c r="ABA23" s="24"/>
      <c r="ABB23" s="24"/>
      <c r="ABC23" s="24"/>
      <c r="ABD23" s="24"/>
      <c r="ABE23" s="24"/>
      <c r="ABF23" s="24"/>
      <c r="ABG23" s="24"/>
      <c r="ABH23" s="24"/>
      <c r="ABI23" s="24"/>
      <c r="ABJ23" s="24"/>
      <c r="ABK23" s="24"/>
      <c r="ABL23" s="24"/>
      <c r="ABM23" s="24"/>
      <c r="ABN23" s="24"/>
      <c r="ABO23" s="24"/>
      <c r="ABP23" s="24"/>
      <c r="ABQ23" s="24"/>
      <c r="ABR23" s="24"/>
      <c r="ABS23" s="24"/>
      <c r="ABT23" s="24"/>
      <c r="ABU23" s="24"/>
      <c r="ABV23" s="24"/>
      <c r="ABW23" s="24"/>
      <c r="ABX23" s="24"/>
      <c r="ABY23" s="24"/>
      <c r="ABZ23" s="24"/>
      <c r="ACA23" s="24"/>
      <c r="ACB23" s="24"/>
      <c r="ACC23" s="24"/>
      <c r="ACD23" s="24"/>
      <c r="ACE23" s="24"/>
      <c r="ACF23" s="24"/>
      <c r="ACG23" s="24"/>
      <c r="ACH23" s="24"/>
      <c r="ACI23" s="24"/>
      <c r="ACJ23" s="24"/>
      <c r="ACK23" s="24"/>
      <c r="ACL23" s="24"/>
      <c r="ACM23" s="24"/>
      <c r="ACN23" s="24"/>
      <c r="ACO23" s="24"/>
      <c r="ACP23" s="24"/>
      <c r="ACQ23" s="24"/>
      <c r="ACR23" s="24"/>
      <c r="ACS23" s="24"/>
      <c r="ACT23" s="24"/>
      <c r="ACU23" s="24"/>
      <c r="ACV23" s="24"/>
      <c r="ACW23" s="24"/>
      <c r="ACX23" s="24"/>
      <c r="ACY23" s="24"/>
      <c r="ACZ23" s="24"/>
      <c r="ADA23" s="24"/>
      <c r="ADB23" s="24"/>
      <c r="ADC23" s="24"/>
      <c r="ADD23" s="24"/>
      <c r="ADE23" s="24"/>
      <c r="ADF23" s="24"/>
      <c r="ADG23" s="24"/>
      <c r="ADH23" s="24"/>
      <c r="ADI23" s="24"/>
      <c r="ADJ23" s="24"/>
      <c r="ADK23" s="24"/>
      <c r="ADL23" s="24"/>
      <c r="ADM23" s="24"/>
      <c r="ADN23" s="24"/>
      <c r="ADO23" s="24"/>
      <c r="ADP23" s="24"/>
      <c r="ADQ23" s="24"/>
      <c r="ADR23" s="24"/>
      <c r="ADS23" s="24"/>
      <c r="ADT23" s="24"/>
      <c r="ADU23" s="24"/>
      <c r="ADV23" s="24"/>
      <c r="ADW23" s="24"/>
      <c r="ADX23" s="24"/>
      <c r="ADY23" s="24"/>
      <c r="ADZ23" s="24"/>
      <c r="AEA23" s="24"/>
      <c r="AEB23" s="24"/>
      <c r="AEC23" s="24"/>
      <c r="AED23" s="24"/>
      <c r="AEE23" s="24"/>
      <c r="AEF23" s="24"/>
      <c r="AEG23" s="24"/>
      <c r="AEH23" s="24"/>
      <c r="AEI23" s="24"/>
      <c r="AEJ23" s="24"/>
      <c r="AEK23" s="24"/>
      <c r="AEL23" s="24"/>
      <c r="AEM23" s="24"/>
      <c r="AEN23" s="24"/>
      <c r="AEO23" s="24"/>
      <c r="AEP23" s="24"/>
      <c r="AEQ23" s="24"/>
      <c r="AER23" s="24"/>
      <c r="AES23" s="24"/>
      <c r="AET23" s="24"/>
      <c r="AEU23" s="24"/>
      <c r="AEV23" s="24"/>
      <c r="AEW23" s="24"/>
      <c r="AEX23" s="24"/>
      <c r="AEY23" s="24"/>
      <c r="AEZ23" s="24"/>
      <c r="AFA23" s="24"/>
      <c r="AFB23" s="24"/>
      <c r="AFC23" s="24"/>
      <c r="AFD23" s="24"/>
      <c r="AFE23" s="24"/>
      <c r="AFF23" s="24"/>
      <c r="AFG23" s="24"/>
      <c r="AFH23" s="24"/>
      <c r="AFI23" s="24"/>
      <c r="AFJ23" s="24"/>
      <c r="AFK23" s="24"/>
      <c r="AFL23" s="24"/>
      <c r="AFM23" s="24"/>
      <c r="AFN23" s="24"/>
      <c r="AFO23" s="24"/>
      <c r="AFP23" s="24"/>
      <c r="AFQ23" s="24"/>
      <c r="AFR23" s="24"/>
      <c r="AFS23" s="24"/>
      <c r="AFT23" s="24"/>
      <c r="AFU23" s="24"/>
      <c r="AFV23" s="24"/>
      <c r="AFW23" s="24"/>
      <c r="AFX23" s="24"/>
      <c r="AFY23" s="24"/>
      <c r="AFZ23" s="24"/>
      <c r="AGA23" s="24"/>
      <c r="AGB23" s="24"/>
      <c r="AGC23" s="24"/>
      <c r="AGD23" s="24"/>
      <c r="AGE23" s="24"/>
      <c r="AGF23" s="24"/>
      <c r="AGG23" s="24"/>
      <c r="AGH23" s="24"/>
      <c r="AGI23" s="24"/>
      <c r="AGJ23" s="24"/>
      <c r="AGK23" s="24"/>
      <c r="AGL23" s="24"/>
      <c r="AGM23" s="24"/>
      <c r="AGN23" s="24"/>
      <c r="AGO23" s="24"/>
      <c r="AGP23" s="24"/>
      <c r="AGQ23" s="24"/>
      <c r="AGR23" s="24"/>
      <c r="AGS23" s="24"/>
      <c r="AGT23" s="24"/>
      <c r="AGU23" s="24"/>
      <c r="AGV23" s="24"/>
      <c r="AGW23" s="24"/>
      <c r="AGX23" s="24"/>
      <c r="AGY23" s="24"/>
      <c r="AGZ23" s="24"/>
      <c r="AHA23" s="24"/>
      <c r="AHB23" s="24"/>
      <c r="AHC23" s="24"/>
      <c r="AHD23" s="24"/>
      <c r="AHE23" s="24"/>
      <c r="AHF23" s="24"/>
      <c r="AHG23" s="24"/>
      <c r="AHH23" s="24"/>
      <c r="AHI23" s="24"/>
      <c r="AHJ23" s="24"/>
      <c r="AHK23" s="24"/>
      <c r="AHL23" s="24"/>
      <c r="AHM23" s="24"/>
      <c r="AHN23" s="24"/>
      <c r="AHO23" s="24"/>
      <c r="AHP23" s="24"/>
      <c r="AHQ23" s="24"/>
      <c r="AHR23" s="24"/>
      <c r="AHS23" s="24"/>
      <c r="AHT23" s="24"/>
      <c r="AHU23" s="24"/>
      <c r="AHV23" s="24"/>
      <c r="AHW23" s="24"/>
      <c r="AHX23" s="24"/>
      <c r="AHY23" s="24"/>
      <c r="AHZ23" s="24"/>
      <c r="AIA23" s="24"/>
      <c r="AIB23" s="24"/>
      <c r="AIC23" s="24"/>
      <c r="AID23" s="24"/>
      <c r="AIE23" s="24"/>
      <c r="AIF23" s="24"/>
      <c r="AIG23" s="24"/>
      <c r="AIH23" s="24"/>
      <c r="AII23" s="24"/>
      <c r="AIJ23" s="24"/>
      <c r="AIK23" s="24"/>
      <c r="AIL23" s="24"/>
      <c r="AIM23" s="24"/>
      <c r="AIN23" s="24"/>
      <c r="AIO23" s="24"/>
      <c r="AIP23" s="24"/>
      <c r="AIQ23" s="24"/>
      <c r="AIR23" s="24"/>
      <c r="AIS23" s="24"/>
      <c r="AIT23" s="24"/>
      <c r="AIU23" s="24"/>
      <c r="AIV23" s="24"/>
      <c r="AIW23" s="24"/>
      <c r="AIX23" s="24"/>
      <c r="AIY23" s="24"/>
      <c r="AIZ23" s="24"/>
      <c r="AJA23" s="24"/>
      <c r="AJB23" s="24"/>
      <c r="AJC23" s="24"/>
      <c r="AJD23" s="24"/>
      <c r="AJE23" s="24"/>
      <c r="AJF23" s="24"/>
      <c r="AJG23" s="24"/>
      <c r="AJH23" s="24"/>
      <c r="AJI23" s="24"/>
      <c r="AJJ23" s="24"/>
      <c r="AJK23" s="24"/>
      <c r="AJL23" s="24"/>
      <c r="AJM23" s="24"/>
      <c r="AJN23" s="24"/>
      <c r="AJO23" s="24"/>
      <c r="AJP23" s="24"/>
      <c r="AJQ23" s="24"/>
      <c r="AJR23" s="24"/>
      <c r="AJS23" s="24"/>
      <c r="AJT23" s="24"/>
      <c r="AJU23" s="24"/>
      <c r="AJV23" s="24"/>
      <c r="AJW23" s="24"/>
      <c r="AJX23" s="24"/>
      <c r="AJY23" s="24"/>
      <c r="AJZ23" s="24"/>
      <c r="AKA23" s="24"/>
      <c r="AKB23" s="24"/>
      <c r="AKC23" s="24"/>
      <c r="AKD23" s="24"/>
      <c r="AKE23" s="24"/>
      <c r="AKF23" s="24"/>
      <c r="AKG23" s="24"/>
      <c r="AKH23" s="24"/>
      <c r="AKI23" s="24"/>
      <c r="AKJ23" s="24"/>
      <c r="AKK23" s="24"/>
      <c r="AKL23" s="24"/>
      <c r="AKM23" s="24"/>
      <c r="AKN23" s="24"/>
      <c r="AKO23" s="24"/>
      <c r="AKP23" s="24"/>
      <c r="AKQ23" s="24"/>
      <c r="AKR23" s="24"/>
      <c r="AKS23" s="24"/>
      <c r="AKT23" s="24"/>
      <c r="AKU23" s="24"/>
      <c r="AKV23" s="24"/>
      <c r="AKW23" s="24"/>
      <c r="AKX23" s="24"/>
      <c r="AKY23" s="24"/>
      <c r="AKZ23" s="24"/>
      <c r="ALA23" s="24"/>
      <c r="ALB23" s="24"/>
      <c r="ALC23" s="24"/>
      <c r="ALD23" s="24"/>
      <c r="ALE23" s="24"/>
      <c r="ALF23" s="24"/>
      <c r="ALG23" s="24"/>
      <c r="ALH23" s="24"/>
      <c r="ALI23" s="24"/>
      <c r="ALJ23" s="24"/>
      <c r="ALK23" s="24"/>
      <c r="ALL23" s="24"/>
      <c r="ALM23" s="24"/>
      <c r="ALN23" s="24"/>
      <c r="ALO23" s="24"/>
      <c r="ALP23" s="24"/>
      <c r="ALQ23" s="24"/>
      <c r="ALR23" s="24"/>
      <c r="ALS23" s="24"/>
      <c r="ALT23" s="24"/>
      <c r="ALU23" s="24"/>
      <c r="ALV23" s="24"/>
      <c r="ALW23" s="24"/>
      <c r="ALX23" s="24"/>
      <c r="ALY23" s="24"/>
      <c r="ALZ23" s="24"/>
      <c r="AMA23" s="24"/>
      <c r="AMB23" s="24"/>
      <c r="AMC23" s="24"/>
    </row>
    <row r="24" spans="1:1017" ht="15.75" x14ac:dyDescent="0.25">
      <c r="A24" s="40" t="s">
        <v>21</v>
      </c>
      <c r="B24" s="134">
        <f t="shared" si="0"/>
        <v>0</v>
      </c>
      <c r="C24" s="184"/>
      <c r="D24" s="135"/>
      <c r="E24" s="136"/>
      <c r="F24" s="137"/>
      <c r="G24" s="137"/>
      <c r="H24" s="184"/>
      <c r="I24" s="135"/>
      <c r="J24" s="136"/>
      <c r="K24" s="147"/>
      <c r="L24" s="289"/>
      <c r="M24" s="196"/>
      <c r="N24" s="196"/>
      <c r="O24" s="197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/>
      <c r="DT24" s="24"/>
      <c r="DU24" s="24"/>
      <c r="DV24" s="24"/>
      <c r="DW24" s="24"/>
      <c r="DX24" s="24"/>
      <c r="DY24" s="24"/>
      <c r="DZ24" s="24"/>
      <c r="EA24" s="24"/>
      <c r="EB24" s="24"/>
      <c r="EC24" s="24"/>
      <c r="ED24" s="24"/>
      <c r="EE24" s="24"/>
      <c r="EF24" s="24"/>
      <c r="EG24" s="24"/>
      <c r="EH24" s="24"/>
      <c r="EI24" s="24"/>
      <c r="EJ24" s="24"/>
      <c r="EK24" s="24"/>
      <c r="EL24" s="24"/>
      <c r="EM24" s="24"/>
      <c r="EN24" s="24"/>
      <c r="EO24" s="24"/>
      <c r="EP24" s="24"/>
      <c r="EQ24" s="24"/>
      <c r="ER24" s="24"/>
      <c r="ES24" s="24"/>
      <c r="ET24" s="24"/>
      <c r="EU24" s="24"/>
      <c r="EV24" s="24"/>
      <c r="EW24" s="24"/>
      <c r="EX24" s="24"/>
      <c r="EY24" s="24"/>
      <c r="EZ24" s="24"/>
      <c r="FA24" s="24"/>
      <c r="FB24" s="24"/>
      <c r="FC24" s="24"/>
      <c r="FD24" s="24"/>
      <c r="FE24" s="24"/>
      <c r="FF24" s="24"/>
      <c r="FG24" s="24"/>
      <c r="FH24" s="24"/>
      <c r="FI24" s="24"/>
      <c r="FJ24" s="24"/>
      <c r="FK24" s="24"/>
      <c r="FL24" s="24"/>
      <c r="FM24" s="24"/>
      <c r="FN24" s="24"/>
      <c r="FO24" s="24"/>
      <c r="FP24" s="24"/>
      <c r="FQ24" s="24"/>
      <c r="FR24" s="24"/>
      <c r="FS24" s="24"/>
      <c r="FT24" s="24"/>
      <c r="FU24" s="24"/>
      <c r="FV24" s="24"/>
      <c r="FW24" s="24"/>
      <c r="FX24" s="24"/>
      <c r="FY24" s="24"/>
      <c r="FZ24" s="24"/>
      <c r="GA24" s="24"/>
      <c r="GB24" s="24"/>
      <c r="GC24" s="24"/>
      <c r="GD24" s="24"/>
      <c r="GE24" s="24"/>
      <c r="GF24" s="24"/>
      <c r="GG24" s="24"/>
      <c r="GH24" s="24"/>
      <c r="GI24" s="24"/>
      <c r="GJ24" s="24"/>
      <c r="GK24" s="24"/>
      <c r="GL24" s="24"/>
      <c r="GM24" s="24"/>
      <c r="GN24" s="24"/>
      <c r="GO24" s="24"/>
      <c r="GP24" s="24"/>
      <c r="GQ24" s="24"/>
      <c r="GR24" s="24"/>
      <c r="GS24" s="24"/>
      <c r="GT24" s="24"/>
      <c r="GU24" s="24"/>
      <c r="GV24" s="24"/>
      <c r="GW24" s="24"/>
      <c r="GX24" s="24"/>
      <c r="GY24" s="24"/>
      <c r="GZ24" s="24"/>
      <c r="HA24" s="24"/>
      <c r="HB24" s="24"/>
      <c r="HC24" s="24"/>
      <c r="HD24" s="24"/>
      <c r="HE24" s="24"/>
      <c r="HF24" s="24"/>
      <c r="HG24" s="24"/>
      <c r="HH24" s="24"/>
      <c r="HI24" s="24"/>
      <c r="HJ24" s="24"/>
      <c r="HK24" s="24"/>
      <c r="HL24" s="24"/>
      <c r="HM24" s="24"/>
      <c r="HN24" s="24"/>
      <c r="HO24" s="24"/>
      <c r="HP24" s="24"/>
      <c r="HQ24" s="24"/>
      <c r="HR24" s="24"/>
      <c r="HS24" s="24"/>
      <c r="HT24" s="24"/>
      <c r="HU24" s="24"/>
      <c r="HV24" s="24"/>
      <c r="HW24" s="24"/>
      <c r="HX24" s="24"/>
      <c r="HY24" s="24"/>
      <c r="HZ24" s="24"/>
      <c r="IA24" s="24"/>
      <c r="IB24" s="24"/>
      <c r="IC24" s="24"/>
      <c r="ID24" s="24"/>
      <c r="IE24" s="24"/>
      <c r="IF24" s="24"/>
      <c r="IG24" s="24"/>
      <c r="IH24" s="24"/>
      <c r="II24" s="24"/>
      <c r="IJ24" s="24"/>
      <c r="IK24" s="24"/>
      <c r="IL24" s="24"/>
      <c r="IM24" s="24"/>
      <c r="IN24" s="24"/>
      <c r="IO24" s="24"/>
      <c r="IP24" s="24"/>
      <c r="IQ24" s="24"/>
      <c r="IR24" s="24"/>
      <c r="IS24" s="24"/>
      <c r="IT24" s="24"/>
      <c r="IU24" s="24"/>
      <c r="IV24" s="24"/>
      <c r="IW24" s="24"/>
      <c r="IX24" s="24"/>
      <c r="IY24" s="24"/>
      <c r="IZ24" s="24"/>
      <c r="JA24" s="24"/>
      <c r="JB24" s="24"/>
      <c r="JC24" s="24"/>
      <c r="JD24" s="24"/>
      <c r="JE24" s="24"/>
      <c r="JF24" s="24"/>
      <c r="JG24" s="24"/>
      <c r="JH24" s="24"/>
      <c r="JI24" s="24"/>
      <c r="JJ24" s="24"/>
      <c r="JK24" s="24"/>
      <c r="JL24" s="24"/>
      <c r="JM24" s="24"/>
      <c r="JN24" s="24"/>
      <c r="JO24" s="24"/>
      <c r="JP24" s="24"/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  <c r="KQ24" s="24"/>
      <c r="KR24" s="24"/>
      <c r="KS24" s="24"/>
      <c r="KT24" s="24"/>
      <c r="KU24" s="24"/>
      <c r="KV24" s="24"/>
      <c r="KW24" s="24"/>
      <c r="KX24" s="24"/>
      <c r="KY24" s="24"/>
      <c r="KZ24" s="24"/>
      <c r="LA24" s="24"/>
      <c r="LB24" s="24"/>
      <c r="LC24" s="24"/>
      <c r="LD24" s="24"/>
      <c r="LE24" s="24"/>
      <c r="LF24" s="24"/>
      <c r="LG24" s="24"/>
      <c r="LH24" s="24"/>
      <c r="LI24" s="24"/>
      <c r="LJ24" s="24"/>
      <c r="LK24" s="24"/>
      <c r="LL24" s="24"/>
      <c r="LM24" s="24"/>
      <c r="LN24" s="24"/>
      <c r="LO24" s="24"/>
      <c r="LP24" s="24"/>
      <c r="LQ24" s="24"/>
      <c r="LR24" s="24"/>
      <c r="LS24" s="24"/>
      <c r="LT24" s="24"/>
      <c r="LU24" s="24"/>
      <c r="LV24" s="24"/>
      <c r="LW24" s="24"/>
      <c r="LX24" s="24"/>
      <c r="LY24" s="24"/>
      <c r="LZ24" s="24"/>
      <c r="MA24" s="24"/>
      <c r="MB24" s="24"/>
      <c r="MC24" s="24"/>
      <c r="MD24" s="24"/>
      <c r="ME24" s="24"/>
      <c r="MF24" s="24"/>
      <c r="MG24" s="24"/>
      <c r="MH24" s="24"/>
      <c r="MI24" s="24"/>
      <c r="MJ24" s="24"/>
      <c r="MK24" s="24"/>
      <c r="ML24" s="24"/>
      <c r="MM24" s="24"/>
      <c r="MN24" s="24"/>
      <c r="MO24" s="24"/>
      <c r="MP24" s="24"/>
      <c r="MQ24" s="24"/>
      <c r="MR24" s="24"/>
      <c r="MS24" s="24"/>
      <c r="MT24" s="24"/>
      <c r="MU24" s="24"/>
      <c r="MV24" s="24"/>
      <c r="MW24" s="24"/>
      <c r="MX24" s="24"/>
      <c r="MY24" s="24"/>
      <c r="MZ24" s="24"/>
      <c r="NA24" s="24"/>
      <c r="NB24" s="24"/>
      <c r="NC24" s="24"/>
      <c r="ND24" s="24"/>
      <c r="NE24" s="24"/>
      <c r="NF24" s="24"/>
      <c r="NG24" s="24"/>
      <c r="NH24" s="24"/>
      <c r="NI24" s="24"/>
      <c r="NJ24" s="24"/>
      <c r="NK24" s="24"/>
      <c r="NL24" s="24"/>
      <c r="NM24" s="24"/>
      <c r="NN24" s="24"/>
      <c r="NO24" s="24"/>
      <c r="NP24" s="24"/>
      <c r="NQ24" s="24"/>
      <c r="NR24" s="24"/>
      <c r="NS24" s="24"/>
      <c r="NT24" s="24"/>
      <c r="NU24" s="24"/>
      <c r="NV24" s="24"/>
      <c r="NW24" s="24"/>
      <c r="NX24" s="24"/>
      <c r="NY24" s="24"/>
      <c r="NZ24" s="24"/>
      <c r="OA24" s="24"/>
      <c r="OB24" s="24"/>
      <c r="OC24" s="24"/>
      <c r="OD24" s="24"/>
      <c r="OE24" s="24"/>
      <c r="OF24" s="24"/>
      <c r="OG24" s="24"/>
      <c r="OH24" s="24"/>
      <c r="OI24" s="24"/>
      <c r="OJ24" s="24"/>
      <c r="OK24" s="24"/>
      <c r="OL24" s="24"/>
      <c r="OM24" s="24"/>
      <c r="ON24" s="24"/>
      <c r="OO24" s="24"/>
      <c r="OP24" s="24"/>
      <c r="OQ24" s="24"/>
      <c r="OR24" s="24"/>
      <c r="OS24" s="24"/>
      <c r="OT24" s="24"/>
      <c r="OU24" s="24"/>
      <c r="OV24" s="24"/>
      <c r="OW24" s="24"/>
      <c r="OX24" s="24"/>
      <c r="OY24" s="24"/>
      <c r="OZ24" s="24"/>
      <c r="PA24" s="24"/>
      <c r="PB24" s="24"/>
      <c r="PC24" s="24"/>
      <c r="PD24" s="24"/>
      <c r="PE24" s="24"/>
      <c r="PF24" s="24"/>
      <c r="PG24" s="24"/>
      <c r="PH24" s="24"/>
      <c r="PI24" s="24"/>
      <c r="PJ24" s="24"/>
      <c r="PK24" s="24"/>
      <c r="PL24" s="24"/>
      <c r="PM24" s="24"/>
      <c r="PN24" s="24"/>
      <c r="PO24" s="24"/>
      <c r="PP24" s="24"/>
      <c r="PQ24" s="24"/>
      <c r="PR24" s="24"/>
      <c r="PS24" s="24"/>
      <c r="PT24" s="24"/>
      <c r="PU24" s="24"/>
      <c r="PV24" s="24"/>
      <c r="PW24" s="24"/>
      <c r="PX24" s="24"/>
      <c r="PY24" s="24"/>
      <c r="PZ24" s="24"/>
      <c r="QA24" s="24"/>
      <c r="QB24" s="24"/>
      <c r="QC24" s="24"/>
      <c r="QD24" s="24"/>
      <c r="QE24" s="24"/>
      <c r="QF24" s="24"/>
      <c r="QG24" s="24"/>
      <c r="QH24" s="24"/>
      <c r="QI24" s="24"/>
      <c r="QJ24" s="24"/>
      <c r="QK24" s="24"/>
      <c r="QL24" s="24"/>
      <c r="QM24" s="24"/>
      <c r="QN24" s="24"/>
      <c r="QO24" s="24"/>
      <c r="QP24" s="24"/>
      <c r="QQ24" s="24"/>
      <c r="QR24" s="24"/>
      <c r="QS24" s="24"/>
      <c r="QT24" s="24"/>
      <c r="QU24" s="24"/>
      <c r="QV24" s="24"/>
      <c r="QW24" s="24"/>
      <c r="QX24" s="24"/>
      <c r="QY24" s="24"/>
      <c r="QZ24" s="24"/>
      <c r="RA24" s="24"/>
      <c r="RB24" s="24"/>
      <c r="RC24" s="24"/>
      <c r="RD24" s="24"/>
      <c r="RE24" s="24"/>
      <c r="RF24" s="24"/>
      <c r="RG24" s="24"/>
      <c r="RH24" s="24"/>
      <c r="RI24" s="24"/>
      <c r="RJ24" s="24"/>
      <c r="RK24" s="24"/>
      <c r="RL24" s="24"/>
      <c r="RM24" s="24"/>
      <c r="RN24" s="24"/>
      <c r="RO24" s="24"/>
      <c r="RP24" s="24"/>
      <c r="RQ24" s="24"/>
      <c r="RR24" s="24"/>
      <c r="RS24" s="24"/>
      <c r="RT24" s="24"/>
      <c r="RU24" s="24"/>
      <c r="RV24" s="24"/>
      <c r="RW24" s="24"/>
      <c r="RX24" s="24"/>
      <c r="RY24" s="24"/>
      <c r="RZ24" s="24"/>
      <c r="SA24" s="24"/>
      <c r="SB24" s="24"/>
      <c r="SC24" s="24"/>
      <c r="SD24" s="24"/>
      <c r="SE24" s="24"/>
      <c r="SF24" s="24"/>
      <c r="SG24" s="24"/>
      <c r="SH24" s="24"/>
      <c r="SI24" s="24"/>
      <c r="SJ24" s="24"/>
      <c r="SK24" s="24"/>
      <c r="SL24" s="24"/>
      <c r="SM24" s="24"/>
      <c r="SN24" s="24"/>
      <c r="SO24" s="24"/>
      <c r="SP24" s="24"/>
      <c r="SQ24" s="24"/>
      <c r="SR24" s="24"/>
      <c r="SS24" s="24"/>
      <c r="ST24" s="24"/>
      <c r="SU24" s="24"/>
      <c r="SV24" s="24"/>
      <c r="SW24" s="24"/>
      <c r="SX24" s="24"/>
      <c r="SY24" s="24"/>
      <c r="SZ24" s="24"/>
      <c r="TA24" s="24"/>
      <c r="TB24" s="24"/>
      <c r="TC24" s="24"/>
      <c r="TD24" s="24"/>
      <c r="TE24" s="24"/>
      <c r="TF24" s="24"/>
      <c r="TG24" s="24"/>
      <c r="TH24" s="24"/>
      <c r="TI24" s="24"/>
      <c r="TJ24" s="24"/>
      <c r="TK24" s="24"/>
      <c r="TL24" s="24"/>
      <c r="TM24" s="24"/>
      <c r="TN24" s="24"/>
      <c r="TO24" s="24"/>
      <c r="TP24" s="24"/>
      <c r="TQ24" s="24"/>
      <c r="TR24" s="24"/>
      <c r="TS24" s="24"/>
      <c r="TT24" s="24"/>
      <c r="TU24" s="24"/>
      <c r="TV24" s="24"/>
      <c r="TW24" s="24"/>
      <c r="TX24" s="24"/>
      <c r="TY24" s="24"/>
      <c r="TZ24" s="24"/>
      <c r="UA24" s="24"/>
      <c r="UB24" s="24"/>
      <c r="UC24" s="24"/>
      <c r="UD24" s="24"/>
      <c r="UE24" s="24"/>
      <c r="UF24" s="24"/>
      <c r="UG24" s="24"/>
      <c r="UH24" s="24"/>
      <c r="UI24" s="24"/>
      <c r="UJ24" s="24"/>
      <c r="UK24" s="24"/>
      <c r="UL24" s="24"/>
      <c r="UM24" s="24"/>
      <c r="UN24" s="24"/>
      <c r="UO24" s="24"/>
      <c r="UP24" s="24"/>
      <c r="UQ24" s="24"/>
      <c r="UR24" s="24"/>
      <c r="US24" s="24"/>
      <c r="UT24" s="24"/>
      <c r="UU24" s="24"/>
      <c r="UV24" s="24"/>
      <c r="UW24" s="24"/>
      <c r="UX24" s="24"/>
      <c r="UY24" s="24"/>
      <c r="UZ24" s="24"/>
      <c r="VA24" s="24"/>
      <c r="VB24" s="24"/>
      <c r="VC24" s="24"/>
      <c r="VD24" s="24"/>
      <c r="VE24" s="24"/>
      <c r="VF24" s="24"/>
      <c r="VG24" s="24"/>
      <c r="VH24" s="24"/>
      <c r="VI24" s="24"/>
      <c r="VJ24" s="24"/>
      <c r="VK24" s="24"/>
      <c r="VL24" s="24"/>
      <c r="VM24" s="24"/>
      <c r="VN24" s="24"/>
      <c r="VO24" s="24"/>
      <c r="VP24" s="24"/>
      <c r="VQ24" s="24"/>
      <c r="VR24" s="24"/>
      <c r="VS24" s="24"/>
      <c r="VT24" s="24"/>
      <c r="VU24" s="24"/>
      <c r="VV24" s="24"/>
      <c r="VW24" s="24"/>
      <c r="VX24" s="24"/>
      <c r="VY24" s="24"/>
      <c r="VZ24" s="24"/>
      <c r="WA24" s="24"/>
      <c r="WB24" s="24"/>
      <c r="WC24" s="24"/>
      <c r="WD24" s="24"/>
      <c r="WE24" s="24"/>
      <c r="WF24" s="24"/>
      <c r="WG24" s="24"/>
      <c r="WH24" s="24"/>
      <c r="WI24" s="24"/>
      <c r="WJ24" s="24"/>
      <c r="WK24" s="24"/>
      <c r="WL24" s="24"/>
      <c r="WM24" s="24"/>
      <c r="WN24" s="24"/>
      <c r="WO24" s="24"/>
      <c r="WP24" s="24"/>
      <c r="WQ24" s="24"/>
      <c r="WR24" s="24"/>
      <c r="WS24" s="24"/>
      <c r="WT24" s="24"/>
      <c r="WU24" s="24"/>
      <c r="WV24" s="24"/>
      <c r="WW24" s="24"/>
      <c r="WX24" s="24"/>
      <c r="WY24" s="24"/>
      <c r="WZ24" s="24"/>
      <c r="XA24" s="24"/>
      <c r="XB24" s="24"/>
      <c r="XC24" s="24"/>
      <c r="XD24" s="24"/>
      <c r="XE24" s="24"/>
      <c r="XF24" s="24"/>
      <c r="XG24" s="24"/>
      <c r="XH24" s="24"/>
      <c r="XI24" s="24"/>
      <c r="XJ24" s="24"/>
      <c r="XK24" s="24"/>
      <c r="XL24" s="24"/>
      <c r="XM24" s="24"/>
      <c r="XN24" s="24"/>
      <c r="XO24" s="24"/>
      <c r="XP24" s="24"/>
      <c r="XQ24" s="24"/>
      <c r="XR24" s="24"/>
      <c r="XS24" s="24"/>
      <c r="XT24" s="24"/>
      <c r="XU24" s="24"/>
      <c r="XV24" s="24"/>
      <c r="XW24" s="24"/>
      <c r="XX24" s="24"/>
      <c r="XY24" s="24"/>
      <c r="XZ24" s="24"/>
      <c r="YA24" s="24"/>
      <c r="YB24" s="24"/>
      <c r="YC24" s="24"/>
      <c r="YD24" s="24"/>
      <c r="YE24" s="24"/>
      <c r="YF24" s="24"/>
      <c r="YG24" s="24"/>
      <c r="YH24" s="24"/>
      <c r="YI24" s="24"/>
      <c r="YJ24" s="24"/>
      <c r="YK24" s="24"/>
      <c r="YL24" s="24"/>
      <c r="YM24" s="24"/>
      <c r="YN24" s="24"/>
      <c r="YO24" s="24"/>
      <c r="YP24" s="24"/>
      <c r="YQ24" s="24"/>
      <c r="YR24" s="24"/>
      <c r="YS24" s="24"/>
      <c r="YT24" s="24"/>
      <c r="YU24" s="24"/>
      <c r="YV24" s="24"/>
      <c r="YW24" s="24"/>
      <c r="YX24" s="24"/>
      <c r="YY24" s="24"/>
      <c r="YZ24" s="24"/>
      <c r="ZA24" s="24"/>
      <c r="ZB24" s="24"/>
      <c r="ZC24" s="24"/>
      <c r="ZD24" s="24"/>
      <c r="ZE24" s="24"/>
      <c r="ZF24" s="24"/>
      <c r="ZG24" s="24"/>
      <c r="ZH24" s="24"/>
      <c r="ZI24" s="24"/>
      <c r="ZJ24" s="24"/>
      <c r="ZK24" s="24"/>
      <c r="ZL24" s="24"/>
      <c r="ZM24" s="24"/>
      <c r="ZN24" s="24"/>
      <c r="ZO24" s="24"/>
      <c r="ZP24" s="24"/>
      <c r="ZQ24" s="24"/>
      <c r="ZR24" s="24"/>
      <c r="ZS24" s="24"/>
      <c r="ZT24" s="24"/>
      <c r="ZU24" s="24"/>
      <c r="ZV24" s="24"/>
      <c r="ZW24" s="24"/>
      <c r="ZX24" s="24"/>
      <c r="ZY24" s="24"/>
      <c r="ZZ24" s="24"/>
      <c r="AAA24" s="24"/>
      <c r="AAB24" s="24"/>
      <c r="AAC24" s="24"/>
      <c r="AAD24" s="24"/>
      <c r="AAE24" s="24"/>
      <c r="AAF24" s="24"/>
      <c r="AAG24" s="24"/>
      <c r="AAH24" s="24"/>
      <c r="AAI24" s="24"/>
      <c r="AAJ24" s="24"/>
      <c r="AAK24" s="24"/>
      <c r="AAL24" s="24"/>
      <c r="AAM24" s="24"/>
      <c r="AAN24" s="24"/>
      <c r="AAO24" s="24"/>
      <c r="AAP24" s="24"/>
      <c r="AAQ24" s="24"/>
      <c r="AAR24" s="24"/>
      <c r="AAS24" s="24"/>
      <c r="AAT24" s="24"/>
      <c r="AAU24" s="24"/>
      <c r="AAV24" s="24"/>
      <c r="AAW24" s="24"/>
      <c r="AAX24" s="24"/>
      <c r="AAY24" s="24"/>
      <c r="AAZ24" s="24"/>
      <c r="ABA24" s="24"/>
      <c r="ABB24" s="24"/>
      <c r="ABC24" s="24"/>
      <c r="ABD24" s="24"/>
      <c r="ABE24" s="24"/>
      <c r="ABF24" s="24"/>
      <c r="ABG24" s="24"/>
      <c r="ABH24" s="24"/>
      <c r="ABI24" s="24"/>
      <c r="ABJ24" s="24"/>
      <c r="ABK24" s="24"/>
      <c r="ABL24" s="24"/>
      <c r="ABM24" s="24"/>
      <c r="ABN24" s="24"/>
      <c r="ABO24" s="24"/>
      <c r="ABP24" s="24"/>
      <c r="ABQ24" s="24"/>
      <c r="ABR24" s="24"/>
      <c r="ABS24" s="24"/>
      <c r="ABT24" s="24"/>
      <c r="ABU24" s="24"/>
      <c r="ABV24" s="24"/>
      <c r="ABW24" s="24"/>
      <c r="ABX24" s="24"/>
      <c r="ABY24" s="24"/>
      <c r="ABZ24" s="24"/>
      <c r="ACA24" s="24"/>
      <c r="ACB24" s="24"/>
      <c r="ACC24" s="24"/>
      <c r="ACD24" s="24"/>
      <c r="ACE24" s="24"/>
      <c r="ACF24" s="24"/>
      <c r="ACG24" s="24"/>
      <c r="ACH24" s="24"/>
      <c r="ACI24" s="24"/>
      <c r="ACJ24" s="24"/>
      <c r="ACK24" s="24"/>
      <c r="ACL24" s="24"/>
      <c r="ACM24" s="24"/>
      <c r="ACN24" s="24"/>
      <c r="ACO24" s="24"/>
      <c r="ACP24" s="24"/>
      <c r="ACQ24" s="24"/>
      <c r="ACR24" s="24"/>
      <c r="ACS24" s="24"/>
      <c r="ACT24" s="24"/>
      <c r="ACU24" s="24"/>
      <c r="ACV24" s="24"/>
      <c r="ACW24" s="24"/>
      <c r="ACX24" s="24"/>
      <c r="ACY24" s="24"/>
      <c r="ACZ24" s="24"/>
      <c r="ADA24" s="24"/>
      <c r="ADB24" s="24"/>
      <c r="ADC24" s="24"/>
      <c r="ADD24" s="24"/>
      <c r="ADE24" s="24"/>
      <c r="ADF24" s="24"/>
      <c r="ADG24" s="24"/>
      <c r="ADH24" s="24"/>
      <c r="ADI24" s="24"/>
      <c r="ADJ24" s="24"/>
      <c r="ADK24" s="24"/>
      <c r="ADL24" s="24"/>
      <c r="ADM24" s="24"/>
      <c r="ADN24" s="24"/>
      <c r="ADO24" s="24"/>
      <c r="ADP24" s="24"/>
      <c r="ADQ24" s="24"/>
      <c r="ADR24" s="24"/>
      <c r="ADS24" s="24"/>
      <c r="ADT24" s="24"/>
      <c r="ADU24" s="24"/>
      <c r="ADV24" s="24"/>
      <c r="ADW24" s="24"/>
      <c r="ADX24" s="24"/>
      <c r="ADY24" s="24"/>
      <c r="ADZ24" s="24"/>
      <c r="AEA24" s="24"/>
      <c r="AEB24" s="24"/>
      <c r="AEC24" s="24"/>
      <c r="AED24" s="24"/>
      <c r="AEE24" s="24"/>
      <c r="AEF24" s="24"/>
      <c r="AEG24" s="24"/>
      <c r="AEH24" s="24"/>
      <c r="AEI24" s="24"/>
      <c r="AEJ24" s="24"/>
      <c r="AEK24" s="24"/>
      <c r="AEL24" s="24"/>
      <c r="AEM24" s="24"/>
      <c r="AEN24" s="24"/>
      <c r="AEO24" s="24"/>
      <c r="AEP24" s="24"/>
      <c r="AEQ24" s="24"/>
      <c r="AER24" s="24"/>
      <c r="AES24" s="24"/>
      <c r="AET24" s="24"/>
      <c r="AEU24" s="24"/>
      <c r="AEV24" s="24"/>
      <c r="AEW24" s="24"/>
      <c r="AEX24" s="24"/>
      <c r="AEY24" s="24"/>
      <c r="AEZ24" s="24"/>
      <c r="AFA24" s="24"/>
      <c r="AFB24" s="24"/>
      <c r="AFC24" s="24"/>
      <c r="AFD24" s="24"/>
      <c r="AFE24" s="24"/>
      <c r="AFF24" s="24"/>
      <c r="AFG24" s="24"/>
      <c r="AFH24" s="24"/>
      <c r="AFI24" s="24"/>
      <c r="AFJ24" s="24"/>
      <c r="AFK24" s="24"/>
      <c r="AFL24" s="24"/>
      <c r="AFM24" s="24"/>
      <c r="AFN24" s="24"/>
      <c r="AFO24" s="24"/>
      <c r="AFP24" s="24"/>
      <c r="AFQ24" s="24"/>
      <c r="AFR24" s="24"/>
      <c r="AFS24" s="24"/>
      <c r="AFT24" s="24"/>
      <c r="AFU24" s="24"/>
      <c r="AFV24" s="24"/>
      <c r="AFW24" s="24"/>
      <c r="AFX24" s="24"/>
      <c r="AFY24" s="24"/>
      <c r="AFZ24" s="24"/>
      <c r="AGA24" s="24"/>
      <c r="AGB24" s="24"/>
      <c r="AGC24" s="24"/>
      <c r="AGD24" s="24"/>
      <c r="AGE24" s="24"/>
      <c r="AGF24" s="24"/>
      <c r="AGG24" s="24"/>
      <c r="AGH24" s="24"/>
      <c r="AGI24" s="24"/>
      <c r="AGJ24" s="24"/>
      <c r="AGK24" s="24"/>
      <c r="AGL24" s="24"/>
      <c r="AGM24" s="24"/>
      <c r="AGN24" s="24"/>
      <c r="AGO24" s="24"/>
      <c r="AGP24" s="24"/>
      <c r="AGQ24" s="24"/>
      <c r="AGR24" s="24"/>
      <c r="AGS24" s="24"/>
      <c r="AGT24" s="24"/>
      <c r="AGU24" s="24"/>
      <c r="AGV24" s="24"/>
      <c r="AGW24" s="24"/>
      <c r="AGX24" s="24"/>
      <c r="AGY24" s="24"/>
      <c r="AGZ24" s="24"/>
      <c r="AHA24" s="24"/>
      <c r="AHB24" s="24"/>
      <c r="AHC24" s="24"/>
      <c r="AHD24" s="24"/>
      <c r="AHE24" s="24"/>
      <c r="AHF24" s="24"/>
      <c r="AHG24" s="24"/>
      <c r="AHH24" s="24"/>
      <c r="AHI24" s="24"/>
      <c r="AHJ24" s="24"/>
      <c r="AHK24" s="24"/>
      <c r="AHL24" s="24"/>
      <c r="AHM24" s="24"/>
      <c r="AHN24" s="24"/>
      <c r="AHO24" s="24"/>
      <c r="AHP24" s="24"/>
      <c r="AHQ24" s="24"/>
      <c r="AHR24" s="24"/>
      <c r="AHS24" s="24"/>
      <c r="AHT24" s="24"/>
      <c r="AHU24" s="24"/>
      <c r="AHV24" s="24"/>
      <c r="AHW24" s="24"/>
      <c r="AHX24" s="24"/>
      <c r="AHY24" s="24"/>
      <c r="AHZ24" s="24"/>
      <c r="AIA24" s="24"/>
      <c r="AIB24" s="24"/>
      <c r="AIC24" s="24"/>
      <c r="AID24" s="24"/>
      <c r="AIE24" s="24"/>
      <c r="AIF24" s="24"/>
      <c r="AIG24" s="24"/>
      <c r="AIH24" s="24"/>
      <c r="AII24" s="24"/>
      <c r="AIJ24" s="24"/>
      <c r="AIK24" s="24"/>
      <c r="AIL24" s="24"/>
      <c r="AIM24" s="24"/>
      <c r="AIN24" s="24"/>
      <c r="AIO24" s="24"/>
      <c r="AIP24" s="24"/>
      <c r="AIQ24" s="24"/>
      <c r="AIR24" s="24"/>
      <c r="AIS24" s="24"/>
      <c r="AIT24" s="24"/>
      <c r="AIU24" s="24"/>
      <c r="AIV24" s="24"/>
      <c r="AIW24" s="24"/>
      <c r="AIX24" s="24"/>
      <c r="AIY24" s="24"/>
      <c r="AIZ24" s="24"/>
      <c r="AJA24" s="24"/>
      <c r="AJB24" s="24"/>
      <c r="AJC24" s="24"/>
      <c r="AJD24" s="24"/>
      <c r="AJE24" s="24"/>
      <c r="AJF24" s="24"/>
      <c r="AJG24" s="24"/>
      <c r="AJH24" s="24"/>
      <c r="AJI24" s="24"/>
      <c r="AJJ24" s="24"/>
      <c r="AJK24" s="24"/>
      <c r="AJL24" s="24"/>
      <c r="AJM24" s="24"/>
      <c r="AJN24" s="24"/>
      <c r="AJO24" s="24"/>
      <c r="AJP24" s="24"/>
      <c r="AJQ24" s="24"/>
      <c r="AJR24" s="24"/>
      <c r="AJS24" s="24"/>
      <c r="AJT24" s="24"/>
      <c r="AJU24" s="24"/>
      <c r="AJV24" s="24"/>
      <c r="AJW24" s="24"/>
      <c r="AJX24" s="24"/>
      <c r="AJY24" s="24"/>
      <c r="AJZ24" s="24"/>
      <c r="AKA24" s="24"/>
      <c r="AKB24" s="24"/>
      <c r="AKC24" s="24"/>
      <c r="AKD24" s="24"/>
      <c r="AKE24" s="24"/>
      <c r="AKF24" s="24"/>
      <c r="AKG24" s="24"/>
      <c r="AKH24" s="24"/>
      <c r="AKI24" s="24"/>
      <c r="AKJ24" s="24"/>
      <c r="AKK24" s="24"/>
      <c r="AKL24" s="24"/>
      <c r="AKM24" s="24"/>
      <c r="AKN24" s="24"/>
      <c r="AKO24" s="24"/>
      <c r="AKP24" s="24"/>
      <c r="AKQ24" s="24"/>
      <c r="AKR24" s="24"/>
      <c r="AKS24" s="24"/>
      <c r="AKT24" s="24"/>
      <c r="AKU24" s="24"/>
      <c r="AKV24" s="24"/>
      <c r="AKW24" s="24"/>
      <c r="AKX24" s="24"/>
      <c r="AKY24" s="24"/>
      <c r="AKZ24" s="24"/>
      <c r="ALA24" s="24"/>
      <c r="ALB24" s="24"/>
      <c r="ALC24" s="24"/>
      <c r="ALD24" s="24"/>
      <c r="ALE24" s="24"/>
      <c r="ALF24" s="24"/>
      <c r="ALG24" s="24"/>
      <c r="ALH24" s="24"/>
      <c r="ALI24" s="24"/>
      <c r="ALJ24" s="24"/>
      <c r="ALK24" s="24"/>
      <c r="ALL24" s="24"/>
      <c r="ALM24" s="24"/>
      <c r="ALN24" s="24"/>
      <c r="ALO24" s="24"/>
      <c r="ALP24" s="24"/>
      <c r="ALQ24" s="24"/>
      <c r="ALR24" s="24"/>
      <c r="ALS24" s="24"/>
      <c r="ALT24" s="24"/>
      <c r="ALU24" s="24"/>
      <c r="ALV24" s="24"/>
      <c r="ALW24" s="24"/>
      <c r="ALX24" s="24"/>
      <c r="ALY24" s="24"/>
      <c r="ALZ24" s="24"/>
      <c r="AMA24" s="24"/>
      <c r="AMB24" s="24"/>
      <c r="AMC24" s="24"/>
    </row>
    <row r="25" spans="1:1017" ht="15.6" customHeight="1" x14ac:dyDescent="0.25">
      <c r="A25" s="40" t="s">
        <v>22</v>
      </c>
      <c r="B25" s="134">
        <f t="shared" si="0"/>
        <v>0</v>
      </c>
      <c r="C25" s="184"/>
      <c r="D25" s="135"/>
      <c r="E25" s="136"/>
      <c r="F25" s="137"/>
      <c r="G25" s="137"/>
      <c r="H25" s="184"/>
      <c r="I25" s="135"/>
      <c r="J25" s="136"/>
      <c r="K25" s="147"/>
      <c r="L25" s="289"/>
      <c r="M25" s="196"/>
      <c r="N25" s="196"/>
      <c r="O25" s="197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  <c r="ES25" s="24"/>
      <c r="ET25" s="24"/>
      <c r="EU25" s="24"/>
      <c r="EV25" s="24"/>
      <c r="EW25" s="24"/>
      <c r="EX25" s="24"/>
      <c r="EY25" s="24"/>
      <c r="EZ25" s="24"/>
      <c r="FA25" s="24"/>
      <c r="FB25" s="24"/>
      <c r="FC25" s="24"/>
      <c r="FD25" s="24"/>
      <c r="FE25" s="24"/>
      <c r="FF25" s="24"/>
      <c r="FG25" s="24"/>
      <c r="FH25" s="24"/>
      <c r="FI25" s="24"/>
      <c r="FJ25" s="24"/>
      <c r="FK25" s="24"/>
      <c r="FL25" s="24"/>
      <c r="FM25" s="24"/>
      <c r="FN25" s="24"/>
      <c r="FO25" s="24"/>
      <c r="FP25" s="24"/>
      <c r="FQ25" s="24"/>
      <c r="FR25" s="24"/>
      <c r="FS25" s="24"/>
      <c r="FT25" s="24"/>
      <c r="FU25" s="24"/>
      <c r="FV25" s="24"/>
      <c r="FW25" s="24"/>
      <c r="FX25" s="24"/>
      <c r="FY25" s="24"/>
      <c r="FZ25" s="24"/>
      <c r="GA25" s="24"/>
      <c r="GB25" s="24"/>
      <c r="GC25" s="24"/>
      <c r="GD25" s="24"/>
      <c r="GE25" s="24"/>
      <c r="GF25" s="24"/>
      <c r="GG25" s="24"/>
      <c r="GH25" s="24"/>
      <c r="GI25" s="24"/>
      <c r="GJ25" s="24"/>
      <c r="GK25" s="24"/>
      <c r="GL25" s="24"/>
      <c r="GM25" s="24"/>
      <c r="GN25" s="24"/>
      <c r="GO25" s="24"/>
      <c r="GP25" s="24"/>
      <c r="GQ25" s="24"/>
      <c r="GR25" s="24"/>
      <c r="GS25" s="24"/>
      <c r="GT25" s="24"/>
      <c r="GU25" s="24"/>
      <c r="GV25" s="24"/>
      <c r="GW25" s="24"/>
      <c r="GX25" s="24"/>
      <c r="GY25" s="24"/>
      <c r="GZ25" s="24"/>
      <c r="HA25" s="24"/>
      <c r="HB25" s="24"/>
      <c r="HC25" s="24"/>
      <c r="HD25" s="24"/>
      <c r="HE25" s="24"/>
      <c r="HF25" s="24"/>
      <c r="HG25" s="24"/>
      <c r="HH25" s="24"/>
      <c r="HI25" s="24"/>
      <c r="HJ25" s="24"/>
      <c r="HK25" s="24"/>
      <c r="HL25" s="24"/>
      <c r="HM25" s="24"/>
      <c r="HN25" s="24"/>
      <c r="HO25" s="24"/>
      <c r="HP25" s="24"/>
      <c r="HQ25" s="24"/>
      <c r="HR25" s="24"/>
      <c r="HS25" s="24"/>
      <c r="HT25" s="24"/>
      <c r="HU25" s="24"/>
      <c r="HV25" s="24"/>
      <c r="HW25" s="24"/>
      <c r="HX25" s="24"/>
      <c r="HY25" s="24"/>
      <c r="HZ25" s="24"/>
      <c r="IA25" s="24"/>
      <c r="IB25" s="24"/>
      <c r="IC25" s="24"/>
      <c r="ID25" s="24"/>
      <c r="IE25" s="24"/>
      <c r="IF25" s="24"/>
      <c r="IG25" s="24"/>
      <c r="IH25" s="24"/>
      <c r="II25" s="24"/>
      <c r="IJ25" s="24"/>
      <c r="IK25" s="24"/>
      <c r="IL25" s="24"/>
      <c r="IM25" s="24"/>
      <c r="IN25" s="24"/>
      <c r="IO25" s="24"/>
      <c r="IP25" s="24"/>
      <c r="IQ25" s="24"/>
      <c r="IR25" s="24"/>
      <c r="IS25" s="24"/>
      <c r="IT25" s="24"/>
      <c r="IU25" s="24"/>
      <c r="IV25" s="24"/>
      <c r="IW25" s="24"/>
      <c r="IX25" s="24"/>
      <c r="IY25" s="24"/>
      <c r="IZ25" s="24"/>
      <c r="JA25" s="24"/>
      <c r="JB25" s="24"/>
      <c r="JC25" s="24"/>
      <c r="JD25" s="24"/>
      <c r="JE25" s="24"/>
      <c r="JF25" s="24"/>
      <c r="JG25" s="24"/>
      <c r="JH25" s="24"/>
      <c r="JI25" s="24"/>
      <c r="JJ25" s="24"/>
      <c r="JK25" s="24"/>
      <c r="JL25" s="24"/>
      <c r="JM25" s="24"/>
      <c r="JN25" s="24"/>
      <c r="JO25" s="24"/>
      <c r="JP25" s="24"/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  <c r="KQ25" s="24"/>
      <c r="KR25" s="24"/>
      <c r="KS25" s="24"/>
      <c r="KT25" s="24"/>
      <c r="KU25" s="24"/>
      <c r="KV25" s="24"/>
      <c r="KW25" s="24"/>
      <c r="KX25" s="24"/>
      <c r="KY25" s="24"/>
      <c r="KZ25" s="24"/>
      <c r="LA25" s="24"/>
      <c r="LB25" s="24"/>
      <c r="LC25" s="24"/>
      <c r="LD25" s="24"/>
      <c r="LE25" s="24"/>
      <c r="LF25" s="24"/>
      <c r="LG25" s="24"/>
      <c r="LH25" s="24"/>
      <c r="LI25" s="24"/>
      <c r="LJ25" s="24"/>
      <c r="LK25" s="24"/>
      <c r="LL25" s="24"/>
      <c r="LM25" s="24"/>
      <c r="LN25" s="24"/>
      <c r="LO25" s="24"/>
      <c r="LP25" s="24"/>
      <c r="LQ25" s="24"/>
      <c r="LR25" s="24"/>
      <c r="LS25" s="24"/>
      <c r="LT25" s="24"/>
      <c r="LU25" s="24"/>
      <c r="LV25" s="24"/>
      <c r="LW25" s="24"/>
      <c r="LX25" s="24"/>
      <c r="LY25" s="24"/>
      <c r="LZ25" s="24"/>
      <c r="MA25" s="24"/>
      <c r="MB25" s="24"/>
      <c r="MC25" s="24"/>
      <c r="MD25" s="24"/>
      <c r="ME25" s="24"/>
      <c r="MF25" s="24"/>
      <c r="MG25" s="24"/>
      <c r="MH25" s="24"/>
      <c r="MI25" s="24"/>
      <c r="MJ25" s="24"/>
      <c r="MK25" s="24"/>
      <c r="ML25" s="24"/>
      <c r="MM25" s="24"/>
      <c r="MN25" s="24"/>
      <c r="MO25" s="24"/>
      <c r="MP25" s="24"/>
      <c r="MQ25" s="24"/>
      <c r="MR25" s="24"/>
      <c r="MS25" s="24"/>
      <c r="MT25" s="24"/>
      <c r="MU25" s="24"/>
      <c r="MV25" s="24"/>
      <c r="MW25" s="24"/>
      <c r="MX25" s="24"/>
      <c r="MY25" s="24"/>
      <c r="MZ25" s="24"/>
      <c r="NA25" s="24"/>
      <c r="NB25" s="24"/>
      <c r="NC25" s="24"/>
      <c r="ND25" s="24"/>
      <c r="NE25" s="24"/>
      <c r="NF25" s="24"/>
      <c r="NG25" s="24"/>
      <c r="NH25" s="24"/>
      <c r="NI25" s="24"/>
      <c r="NJ25" s="24"/>
      <c r="NK25" s="24"/>
      <c r="NL25" s="24"/>
      <c r="NM25" s="24"/>
      <c r="NN25" s="24"/>
      <c r="NO25" s="24"/>
      <c r="NP25" s="24"/>
      <c r="NQ25" s="24"/>
      <c r="NR25" s="24"/>
      <c r="NS25" s="24"/>
      <c r="NT25" s="24"/>
      <c r="NU25" s="24"/>
      <c r="NV25" s="24"/>
      <c r="NW25" s="24"/>
      <c r="NX25" s="24"/>
      <c r="NY25" s="24"/>
      <c r="NZ25" s="24"/>
      <c r="OA25" s="24"/>
      <c r="OB25" s="24"/>
      <c r="OC25" s="24"/>
      <c r="OD25" s="24"/>
      <c r="OE25" s="24"/>
      <c r="OF25" s="24"/>
      <c r="OG25" s="24"/>
      <c r="OH25" s="24"/>
      <c r="OI25" s="24"/>
      <c r="OJ25" s="24"/>
      <c r="OK25" s="24"/>
      <c r="OL25" s="24"/>
      <c r="OM25" s="24"/>
      <c r="ON25" s="24"/>
      <c r="OO25" s="24"/>
      <c r="OP25" s="24"/>
      <c r="OQ25" s="24"/>
      <c r="OR25" s="24"/>
      <c r="OS25" s="24"/>
      <c r="OT25" s="24"/>
      <c r="OU25" s="24"/>
      <c r="OV25" s="24"/>
      <c r="OW25" s="24"/>
      <c r="OX25" s="24"/>
      <c r="OY25" s="24"/>
      <c r="OZ25" s="24"/>
      <c r="PA25" s="24"/>
      <c r="PB25" s="24"/>
      <c r="PC25" s="24"/>
      <c r="PD25" s="24"/>
      <c r="PE25" s="24"/>
      <c r="PF25" s="24"/>
      <c r="PG25" s="24"/>
      <c r="PH25" s="24"/>
      <c r="PI25" s="24"/>
      <c r="PJ25" s="24"/>
      <c r="PK25" s="24"/>
      <c r="PL25" s="24"/>
      <c r="PM25" s="24"/>
      <c r="PN25" s="24"/>
      <c r="PO25" s="24"/>
      <c r="PP25" s="24"/>
      <c r="PQ25" s="24"/>
      <c r="PR25" s="24"/>
      <c r="PS25" s="24"/>
      <c r="PT25" s="24"/>
      <c r="PU25" s="24"/>
      <c r="PV25" s="24"/>
      <c r="PW25" s="24"/>
      <c r="PX25" s="24"/>
      <c r="PY25" s="24"/>
      <c r="PZ25" s="24"/>
      <c r="QA25" s="24"/>
      <c r="QB25" s="24"/>
      <c r="QC25" s="24"/>
      <c r="QD25" s="24"/>
      <c r="QE25" s="24"/>
      <c r="QF25" s="24"/>
      <c r="QG25" s="24"/>
      <c r="QH25" s="24"/>
      <c r="QI25" s="24"/>
      <c r="QJ25" s="24"/>
      <c r="QK25" s="24"/>
      <c r="QL25" s="24"/>
      <c r="QM25" s="24"/>
      <c r="QN25" s="24"/>
      <c r="QO25" s="24"/>
      <c r="QP25" s="24"/>
      <c r="QQ25" s="24"/>
      <c r="QR25" s="24"/>
      <c r="QS25" s="24"/>
      <c r="QT25" s="24"/>
      <c r="QU25" s="24"/>
      <c r="QV25" s="24"/>
      <c r="QW25" s="24"/>
      <c r="QX25" s="24"/>
      <c r="QY25" s="24"/>
      <c r="QZ25" s="24"/>
      <c r="RA25" s="24"/>
      <c r="RB25" s="24"/>
      <c r="RC25" s="24"/>
      <c r="RD25" s="24"/>
      <c r="RE25" s="24"/>
      <c r="RF25" s="24"/>
      <c r="RG25" s="24"/>
      <c r="RH25" s="24"/>
      <c r="RI25" s="24"/>
      <c r="RJ25" s="24"/>
      <c r="RK25" s="24"/>
      <c r="RL25" s="24"/>
      <c r="RM25" s="24"/>
      <c r="RN25" s="24"/>
      <c r="RO25" s="24"/>
      <c r="RP25" s="24"/>
      <c r="RQ25" s="24"/>
      <c r="RR25" s="24"/>
      <c r="RS25" s="24"/>
      <c r="RT25" s="24"/>
      <c r="RU25" s="24"/>
      <c r="RV25" s="24"/>
      <c r="RW25" s="24"/>
      <c r="RX25" s="24"/>
      <c r="RY25" s="24"/>
      <c r="RZ25" s="24"/>
      <c r="SA25" s="24"/>
      <c r="SB25" s="24"/>
      <c r="SC25" s="24"/>
      <c r="SD25" s="24"/>
      <c r="SE25" s="24"/>
      <c r="SF25" s="24"/>
      <c r="SG25" s="24"/>
      <c r="SH25" s="24"/>
      <c r="SI25" s="24"/>
      <c r="SJ25" s="24"/>
      <c r="SK25" s="24"/>
      <c r="SL25" s="24"/>
      <c r="SM25" s="24"/>
      <c r="SN25" s="24"/>
      <c r="SO25" s="24"/>
      <c r="SP25" s="24"/>
      <c r="SQ25" s="24"/>
      <c r="SR25" s="24"/>
      <c r="SS25" s="24"/>
      <c r="ST25" s="24"/>
      <c r="SU25" s="24"/>
      <c r="SV25" s="24"/>
      <c r="SW25" s="24"/>
      <c r="SX25" s="24"/>
      <c r="SY25" s="24"/>
      <c r="SZ25" s="24"/>
      <c r="TA25" s="24"/>
      <c r="TB25" s="24"/>
      <c r="TC25" s="24"/>
      <c r="TD25" s="24"/>
      <c r="TE25" s="24"/>
      <c r="TF25" s="24"/>
      <c r="TG25" s="24"/>
      <c r="TH25" s="24"/>
      <c r="TI25" s="24"/>
      <c r="TJ25" s="24"/>
      <c r="TK25" s="24"/>
      <c r="TL25" s="24"/>
      <c r="TM25" s="24"/>
      <c r="TN25" s="24"/>
      <c r="TO25" s="24"/>
      <c r="TP25" s="24"/>
      <c r="TQ25" s="24"/>
      <c r="TR25" s="24"/>
      <c r="TS25" s="24"/>
      <c r="TT25" s="24"/>
      <c r="TU25" s="24"/>
      <c r="TV25" s="24"/>
      <c r="TW25" s="24"/>
      <c r="TX25" s="24"/>
      <c r="TY25" s="24"/>
      <c r="TZ25" s="24"/>
      <c r="UA25" s="24"/>
      <c r="UB25" s="24"/>
      <c r="UC25" s="24"/>
      <c r="UD25" s="24"/>
      <c r="UE25" s="24"/>
      <c r="UF25" s="24"/>
      <c r="UG25" s="24"/>
      <c r="UH25" s="24"/>
      <c r="UI25" s="24"/>
      <c r="UJ25" s="24"/>
      <c r="UK25" s="24"/>
      <c r="UL25" s="24"/>
      <c r="UM25" s="24"/>
      <c r="UN25" s="24"/>
      <c r="UO25" s="24"/>
      <c r="UP25" s="24"/>
      <c r="UQ25" s="24"/>
      <c r="UR25" s="24"/>
      <c r="US25" s="24"/>
      <c r="UT25" s="24"/>
      <c r="UU25" s="24"/>
      <c r="UV25" s="24"/>
      <c r="UW25" s="24"/>
      <c r="UX25" s="24"/>
      <c r="UY25" s="24"/>
      <c r="UZ25" s="24"/>
      <c r="VA25" s="24"/>
      <c r="VB25" s="24"/>
      <c r="VC25" s="24"/>
      <c r="VD25" s="24"/>
      <c r="VE25" s="24"/>
      <c r="VF25" s="24"/>
      <c r="VG25" s="24"/>
      <c r="VH25" s="24"/>
      <c r="VI25" s="24"/>
      <c r="VJ25" s="24"/>
      <c r="VK25" s="24"/>
      <c r="VL25" s="24"/>
      <c r="VM25" s="24"/>
      <c r="VN25" s="24"/>
      <c r="VO25" s="24"/>
      <c r="VP25" s="24"/>
      <c r="VQ25" s="24"/>
      <c r="VR25" s="24"/>
      <c r="VS25" s="24"/>
      <c r="VT25" s="24"/>
      <c r="VU25" s="24"/>
      <c r="VV25" s="24"/>
      <c r="VW25" s="24"/>
      <c r="VX25" s="24"/>
      <c r="VY25" s="24"/>
      <c r="VZ25" s="24"/>
      <c r="WA25" s="24"/>
      <c r="WB25" s="24"/>
      <c r="WC25" s="24"/>
      <c r="WD25" s="24"/>
      <c r="WE25" s="24"/>
      <c r="WF25" s="24"/>
      <c r="WG25" s="24"/>
      <c r="WH25" s="24"/>
      <c r="WI25" s="24"/>
      <c r="WJ25" s="24"/>
      <c r="WK25" s="24"/>
      <c r="WL25" s="24"/>
      <c r="WM25" s="24"/>
      <c r="WN25" s="24"/>
      <c r="WO25" s="24"/>
      <c r="WP25" s="24"/>
      <c r="WQ25" s="24"/>
      <c r="WR25" s="24"/>
      <c r="WS25" s="24"/>
      <c r="WT25" s="24"/>
      <c r="WU25" s="24"/>
      <c r="WV25" s="24"/>
      <c r="WW25" s="24"/>
      <c r="WX25" s="24"/>
      <c r="WY25" s="24"/>
      <c r="WZ25" s="24"/>
      <c r="XA25" s="24"/>
      <c r="XB25" s="24"/>
      <c r="XC25" s="24"/>
      <c r="XD25" s="24"/>
      <c r="XE25" s="24"/>
      <c r="XF25" s="24"/>
      <c r="XG25" s="24"/>
      <c r="XH25" s="24"/>
      <c r="XI25" s="24"/>
      <c r="XJ25" s="24"/>
      <c r="XK25" s="24"/>
      <c r="XL25" s="24"/>
      <c r="XM25" s="24"/>
      <c r="XN25" s="24"/>
      <c r="XO25" s="24"/>
      <c r="XP25" s="24"/>
      <c r="XQ25" s="24"/>
      <c r="XR25" s="24"/>
      <c r="XS25" s="24"/>
      <c r="XT25" s="24"/>
      <c r="XU25" s="24"/>
      <c r="XV25" s="24"/>
      <c r="XW25" s="24"/>
      <c r="XX25" s="24"/>
      <c r="XY25" s="24"/>
      <c r="XZ25" s="24"/>
      <c r="YA25" s="24"/>
      <c r="YB25" s="24"/>
      <c r="YC25" s="24"/>
      <c r="YD25" s="24"/>
      <c r="YE25" s="24"/>
      <c r="YF25" s="24"/>
      <c r="YG25" s="24"/>
      <c r="YH25" s="24"/>
      <c r="YI25" s="24"/>
      <c r="YJ25" s="24"/>
      <c r="YK25" s="24"/>
      <c r="YL25" s="24"/>
      <c r="YM25" s="24"/>
      <c r="YN25" s="24"/>
      <c r="YO25" s="24"/>
      <c r="YP25" s="24"/>
      <c r="YQ25" s="24"/>
      <c r="YR25" s="24"/>
      <c r="YS25" s="24"/>
      <c r="YT25" s="24"/>
      <c r="YU25" s="24"/>
      <c r="YV25" s="24"/>
      <c r="YW25" s="24"/>
      <c r="YX25" s="24"/>
      <c r="YY25" s="24"/>
      <c r="YZ25" s="24"/>
      <c r="ZA25" s="24"/>
      <c r="ZB25" s="24"/>
      <c r="ZC25" s="24"/>
      <c r="ZD25" s="24"/>
      <c r="ZE25" s="24"/>
      <c r="ZF25" s="24"/>
      <c r="ZG25" s="24"/>
      <c r="ZH25" s="24"/>
      <c r="ZI25" s="24"/>
      <c r="ZJ25" s="24"/>
      <c r="ZK25" s="24"/>
      <c r="ZL25" s="24"/>
      <c r="ZM25" s="24"/>
      <c r="ZN25" s="24"/>
      <c r="ZO25" s="24"/>
      <c r="ZP25" s="24"/>
      <c r="ZQ25" s="24"/>
      <c r="ZR25" s="24"/>
      <c r="ZS25" s="24"/>
      <c r="ZT25" s="24"/>
      <c r="ZU25" s="24"/>
      <c r="ZV25" s="24"/>
      <c r="ZW25" s="24"/>
      <c r="ZX25" s="24"/>
      <c r="ZY25" s="24"/>
      <c r="ZZ25" s="24"/>
      <c r="AAA25" s="24"/>
      <c r="AAB25" s="24"/>
      <c r="AAC25" s="24"/>
      <c r="AAD25" s="24"/>
      <c r="AAE25" s="24"/>
      <c r="AAF25" s="24"/>
      <c r="AAG25" s="24"/>
      <c r="AAH25" s="24"/>
      <c r="AAI25" s="24"/>
      <c r="AAJ25" s="24"/>
      <c r="AAK25" s="24"/>
      <c r="AAL25" s="24"/>
      <c r="AAM25" s="24"/>
      <c r="AAN25" s="24"/>
      <c r="AAO25" s="24"/>
      <c r="AAP25" s="24"/>
      <c r="AAQ25" s="24"/>
      <c r="AAR25" s="24"/>
      <c r="AAS25" s="24"/>
      <c r="AAT25" s="24"/>
      <c r="AAU25" s="24"/>
      <c r="AAV25" s="24"/>
      <c r="AAW25" s="24"/>
      <c r="AAX25" s="24"/>
      <c r="AAY25" s="24"/>
      <c r="AAZ25" s="24"/>
      <c r="ABA25" s="24"/>
      <c r="ABB25" s="24"/>
      <c r="ABC25" s="24"/>
      <c r="ABD25" s="24"/>
      <c r="ABE25" s="24"/>
      <c r="ABF25" s="24"/>
      <c r="ABG25" s="24"/>
      <c r="ABH25" s="24"/>
      <c r="ABI25" s="24"/>
      <c r="ABJ25" s="24"/>
      <c r="ABK25" s="24"/>
      <c r="ABL25" s="24"/>
      <c r="ABM25" s="24"/>
      <c r="ABN25" s="24"/>
      <c r="ABO25" s="24"/>
      <c r="ABP25" s="24"/>
      <c r="ABQ25" s="24"/>
      <c r="ABR25" s="24"/>
      <c r="ABS25" s="24"/>
      <c r="ABT25" s="24"/>
      <c r="ABU25" s="24"/>
      <c r="ABV25" s="24"/>
      <c r="ABW25" s="24"/>
      <c r="ABX25" s="24"/>
      <c r="ABY25" s="24"/>
      <c r="ABZ25" s="24"/>
      <c r="ACA25" s="24"/>
      <c r="ACB25" s="24"/>
      <c r="ACC25" s="24"/>
      <c r="ACD25" s="24"/>
      <c r="ACE25" s="24"/>
      <c r="ACF25" s="24"/>
      <c r="ACG25" s="24"/>
      <c r="ACH25" s="24"/>
      <c r="ACI25" s="24"/>
      <c r="ACJ25" s="24"/>
      <c r="ACK25" s="24"/>
      <c r="ACL25" s="24"/>
      <c r="ACM25" s="24"/>
      <c r="ACN25" s="24"/>
      <c r="ACO25" s="24"/>
      <c r="ACP25" s="24"/>
      <c r="ACQ25" s="24"/>
      <c r="ACR25" s="24"/>
      <c r="ACS25" s="24"/>
      <c r="ACT25" s="24"/>
      <c r="ACU25" s="24"/>
      <c r="ACV25" s="24"/>
      <c r="ACW25" s="24"/>
      <c r="ACX25" s="24"/>
      <c r="ACY25" s="24"/>
      <c r="ACZ25" s="24"/>
      <c r="ADA25" s="24"/>
      <c r="ADB25" s="24"/>
      <c r="ADC25" s="24"/>
      <c r="ADD25" s="24"/>
      <c r="ADE25" s="24"/>
      <c r="ADF25" s="24"/>
      <c r="ADG25" s="24"/>
      <c r="ADH25" s="24"/>
      <c r="ADI25" s="24"/>
      <c r="ADJ25" s="24"/>
      <c r="ADK25" s="24"/>
      <c r="ADL25" s="24"/>
      <c r="ADM25" s="24"/>
      <c r="ADN25" s="24"/>
      <c r="ADO25" s="24"/>
      <c r="ADP25" s="24"/>
      <c r="ADQ25" s="24"/>
      <c r="ADR25" s="24"/>
      <c r="ADS25" s="24"/>
      <c r="ADT25" s="24"/>
      <c r="ADU25" s="24"/>
      <c r="ADV25" s="24"/>
      <c r="ADW25" s="24"/>
      <c r="ADX25" s="24"/>
      <c r="ADY25" s="24"/>
      <c r="ADZ25" s="24"/>
      <c r="AEA25" s="24"/>
      <c r="AEB25" s="24"/>
      <c r="AEC25" s="24"/>
      <c r="AED25" s="24"/>
      <c r="AEE25" s="24"/>
      <c r="AEF25" s="24"/>
      <c r="AEG25" s="24"/>
      <c r="AEH25" s="24"/>
      <c r="AEI25" s="24"/>
      <c r="AEJ25" s="24"/>
      <c r="AEK25" s="24"/>
      <c r="AEL25" s="24"/>
      <c r="AEM25" s="24"/>
      <c r="AEN25" s="24"/>
      <c r="AEO25" s="24"/>
      <c r="AEP25" s="24"/>
      <c r="AEQ25" s="24"/>
      <c r="AER25" s="24"/>
      <c r="AES25" s="24"/>
      <c r="AET25" s="24"/>
      <c r="AEU25" s="24"/>
      <c r="AEV25" s="24"/>
      <c r="AEW25" s="24"/>
      <c r="AEX25" s="24"/>
      <c r="AEY25" s="24"/>
      <c r="AEZ25" s="24"/>
      <c r="AFA25" s="24"/>
      <c r="AFB25" s="24"/>
      <c r="AFC25" s="24"/>
      <c r="AFD25" s="24"/>
      <c r="AFE25" s="24"/>
      <c r="AFF25" s="24"/>
      <c r="AFG25" s="24"/>
      <c r="AFH25" s="24"/>
      <c r="AFI25" s="24"/>
      <c r="AFJ25" s="24"/>
      <c r="AFK25" s="24"/>
      <c r="AFL25" s="24"/>
      <c r="AFM25" s="24"/>
      <c r="AFN25" s="24"/>
      <c r="AFO25" s="24"/>
      <c r="AFP25" s="24"/>
      <c r="AFQ25" s="24"/>
      <c r="AFR25" s="24"/>
      <c r="AFS25" s="24"/>
      <c r="AFT25" s="24"/>
      <c r="AFU25" s="24"/>
      <c r="AFV25" s="24"/>
      <c r="AFW25" s="24"/>
      <c r="AFX25" s="24"/>
      <c r="AFY25" s="24"/>
      <c r="AFZ25" s="24"/>
      <c r="AGA25" s="24"/>
      <c r="AGB25" s="24"/>
      <c r="AGC25" s="24"/>
      <c r="AGD25" s="24"/>
      <c r="AGE25" s="24"/>
      <c r="AGF25" s="24"/>
      <c r="AGG25" s="24"/>
      <c r="AGH25" s="24"/>
      <c r="AGI25" s="24"/>
      <c r="AGJ25" s="24"/>
      <c r="AGK25" s="24"/>
      <c r="AGL25" s="24"/>
      <c r="AGM25" s="24"/>
      <c r="AGN25" s="24"/>
      <c r="AGO25" s="24"/>
      <c r="AGP25" s="24"/>
      <c r="AGQ25" s="24"/>
      <c r="AGR25" s="24"/>
      <c r="AGS25" s="24"/>
      <c r="AGT25" s="24"/>
      <c r="AGU25" s="24"/>
      <c r="AGV25" s="24"/>
      <c r="AGW25" s="24"/>
      <c r="AGX25" s="24"/>
      <c r="AGY25" s="24"/>
      <c r="AGZ25" s="24"/>
      <c r="AHA25" s="24"/>
      <c r="AHB25" s="24"/>
      <c r="AHC25" s="24"/>
      <c r="AHD25" s="24"/>
      <c r="AHE25" s="24"/>
      <c r="AHF25" s="24"/>
      <c r="AHG25" s="24"/>
      <c r="AHH25" s="24"/>
      <c r="AHI25" s="24"/>
      <c r="AHJ25" s="24"/>
      <c r="AHK25" s="24"/>
      <c r="AHL25" s="24"/>
      <c r="AHM25" s="24"/>
      <c r="AHN25" s="24"/>
      <c r="AHO25" s="24"/>
      <c r="AHP25" s="24"/>
      <c r="AHQ25" s="24"/>
      <c r="AHR25" s="24"/>
      <c r="AHS25" s="24"/>
      <c r="AHT25" s="24"/>
      <c r="AHU25" s="24"/>
      <c r="AHV25" s="24"/>
      <c r="AHW25" s="24"/>
      <c r="AHX25" s="24"/>
      <c r="AHY25" s="24"/>
      <c r="AHZ25" s="24"/>
      <c r="AIA25" s="24"/>
      <c r="AIB25" s="24"/>
      <c r="AIC25" s="24"/>
      <c r="AID25" s="24"/>
      <c r="AIE25" s="24"/>
      <c r="AIF25" s="24"/>
      <c r="AIG25" s="24"/>
      <c r="AIH25" s="24"/>
      <c r="AII25" s="24"/>
      <c r="AIJ25" s="24"/>
      <c r="AIK25" s="24"/>
      <c r="AIL25" s="24"/>
      <c r="AIM25" s="24"/>
      <c r="AIN25" s="24"/>
      <c r="AIO25" s="24"/>
      <c r="AIP25" s="24"/>
      <c r="AIQ25" s="24"/>
      <c r="AIR25" s="24"/>
      <c r="AIS25" s="24"/>
      <c r="AIT25" s="24"/>
      <c r="AIU25" s="24"/>
      <c r="AIV25" s="24"/>
      <c r="AIW25" s="24"/>
      <c r="AIX25" s="24"/>
      <c r="AIY25" s="24"/>
      <c r="AIZ25" s="24"/>
      <c r="AJA25" s="24"/>
      <c r="AJB25" s="24"/>
      <c r="AJC25" s="24"/>
      <c r="AJD25" s="24"/>
      <c r="AJE25" s="24"/>
      <c r="AJF25" s="24"/>
      <c r="AJG25" s="24"/>
      <c r="AJH25" s="24"/>
      <c r="AJI25" s="24"/>
      <c r="AJJ25" s="24"/>
      <c r="AJK25" s="24"/>
      <c r="AJL25" s="24"/>
      <c r="AJM25" s="24"/>
      <c r="AJN25" s="24"/>
      <c r="AJO25" s="24"/>
      <c r="AJP25" s="24"/>
      <c r="AJQ25" s="24"/>
      <c r="AJR25" s="24"/>
      <c r="AJS25" s="24"/>
      <c r="AJT25" s="24"/>
      <c r="AJU25" s="24"/>
      <c r="AJV25" s="24"/>
      <c r="AJW25" s="24"/>
      <c r="AJX25" s="24"/>
      <c r="AJY25" s="24"/>
      <c r="AJZ25" s="24"/>
      <c r="AKA25" s="24"/>
      <c r="AKB25" s="24"/>
      <c r="AKC25" s="24"/>
      <c r="AKD25" s="24"/>
      <c r="AKE25" s="24"/>
      <c r="AKF25" s="24"/>
      <c r="AKG25" s="24"/>
      <c r="AKH25" s="24"/>
      <c r="AKI25" s="24"/>
      <c r="AKJ25" s="24"/>
      <c r="AKK25" s="24"/>
      <c r="AKL25" s="24"/>
      <c r="AKM25" s="24"/>
      <c r="AKN25" s="24"/>
      <c r="AKO25" s="24"/>
      <c r="AKP25" s="24"/>
      <c r="AKQ25" s="24"/>
      <c r="AKR25" s="24"/>
      <c r="AKS25" s="24"/>
      <c r="AKT25" s="24"/>
      <c r="AKU25" s="24"/>
      <c r="AKV25" s="24"/>
      <c r="AKW25" s="24"/>
      <c r="AKX25" s="24"/>
      <c r="AKY25" s="24"/>
      <c r="AKZ25" s="24"/>
      <c r="ALA25" s="24"/>
      <c r="ALB25" s="24"/>
      <c r="ALC25" s="24"/>
      <c r="ALD25" s="24"/>
      <c r="ALE25" s="24"/>
      <c r="ALF25" s="24"/>
      <c r="ALG25" s="24"/>
      <c r="ALH25" s="24"/>
      <c r="ALI25" s="24"/>
      <c r="ALJ25" s="24"/>
      <c r="ALK25" s="24"/>
      <c r="ALL25" s="24"/>
      <c r="ALM25" s="24"/>
      <c r="ALN25" s="24"/>
      <c r="ALO25" s="24"/>
      <c r="ALP25" s="24"/>
      <c r="ALQ25" s="24"/>
      <c r="ALR25" s="24"/>
      <c r="ALS25" s="24"/>
      <c r="ALT25" s="24"/>
      <c r="ALU25" s="24"/>
      <c r="ALV25" s="24"/>
      <c r="ALW25" s="24"/>
      <c r="ALX25" s="24"/>
      <c r="ALY25" s="24"/>
      <c r="ALZ25" s="24"/>
      <c r="AMA25" s="24"/>
      <c r="AMB25" s="24"/>
      <c r="AMC25" s="24"/>
    </row>
    <row r="26" spans="1:1017" ht="15.6" customHeight="1" x14ac:dyDescent="0.25">
      <c r="A26" s="40" t="s">
        <v>23</v>
      </c>
      <c r="B26" s="134">
        <f t="shared" si="0"/>
        <v>0</v>
      </c>
      <c r="C26" s="184"/>
      <c r="D26" s="135"/>
      <c r="E26" s="136"/>
      <c r="F26" s="137"/>
      <c r="G26" s="137"/>
      <c r="H26" s="184"/>
      <c r="I26" s="135"/>
      <c r="J26" s="136"/>
      <c r="K26" s="147"/>
      <c r="L26" s="289"/>
      <c r="M26" s="196"/>
      <c r="N26" s="196"/>
      <c r="O26" s="197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24"/>
      <c r="DT26" s="24"/>
      <c r="DU26" s="24"/>
      <c r="DV26" s="24"/>
      <c r="DW26" s="24"/>
      <c r="DX26" s="24"/>
      <c r="DY26" s="24"/>
      <c r="DZ26" s="24"/>
      <c r="EA26" s="24"/>
      <c r="EB26" s="24"/>
      <c r="EC26" s="24"/>
      <c r="ED26" s="24"/>
      <c r="EE26" s="24"/>
      <c r="EF26" s="24"/>
      <c r="EG26" s="24"/>
      <c r="EH26" s="24"/>
      <c r="EI26" s="24"/>
      <c r="EJ26" s="24"/>
      <c r="EK26" s="24"/>
      <c r="EL26" s="24"/>
      <c r="EM26" s="24"/>
      <c r="EN26" s="24"/>
      <c r="EO26" s="24"/>
      <c r="EP26" s="24"/>
      <c r="EQ26" s="24"/>
      <c r="ER26" s="24"/>
      <c r="ES26" s="24"/>
      <c r="ET26" s="24"/>
      <c r="EU26" s="24"/>
      <c r="EV26" s="24"/>
      <c r="EW26" s="24"/>
      <c r="EX26" s="24"/>
      <c r="EY26" s="24"/>
      <c r="EZ26" s="24"/>
      <c r="FA26" s="24"/>
      <c r="FB26" s="24"/>
      <c r="FC26" s="24"/>
      <c r="FD26" s="24"/>
      <c r="FE26" s="24"/>
      <c r="FF26" s="24"/>
      <c r="FG26" s="24"/>
      <c r="FH26" s="24"/>
      <c r="FI26" s="24"/>
      <c r="FJ26" s="24"/>
      <c r="FK26" s="24"/>
      <c r="FL26" s="24"/>
      <c r="FM26" s="24"/>
      <c r="FN26" s="24"/>
      <c r="FO26" s="24"/>
      <c r="FP26" s="24"/>
      <c r="FQ26" s="24"/>
      <c r="FR26" s="24"/>
      <c r="FS26" s="24"/>
      <c r="FT26" s="24"/>
      <c r="FU26" s="24"/>
      <c r="FV26" s="24"/>
      <c r="FW26" s="24"/>
      <c r="FX26" s="24"/>
      <c r="FY26" s="24"/>
      <c r="FZ26" s="24"/>
      <c r="GA26" s="24"/>
      <c r="GB26" s="24"/>
      <c r="GC26" s="24"/>
      <c r="GD26" s="24"/>
      <c r="GE26" s="24"/>
      <c r="GF26" s="24"/>
      <c r="GG26" s="24"/>
      <c r="GH26" s="24"/>
      <c r="GI26" s="24"/>
      <c r="GJ26" s="24"/>
      <c r="GK26" s="24"/>
      <c r="GL26" s="24"/>
      <c r="GM26" s="24"/>
      <c r="GN26" s="24"/>
      <c r="GO26" s="24"/>
      <c r="GP26" s="24"/>
      <c r="GQ26" s="24"/>
      <c r="GR26" s="24"/>
      <c r="GS26" s="24"/>
      <c r="GT26" s="24"/>
      <c r="GU26" s="24"/>
      <c r="GV26" s="24"/>
      <c r="GW26" s="24"/>
      <c r="GX26" s="24"/>
      <c r="GY26" s="24"/>
      <c r="GZ26" s="24"/>
      <c r="HA26" s="24"/>
      <c r="HB26" s="24"/>
      <c r="HC26" s="24"/>
      <c r="HD26" s="24"/>
      <c r="HE26" s="24"/>
      <c r="HF26" s="24"/>
      <c r="HG26" s="24"/>
      <c r="HH26" s="24"/>
      <c r="HI26" s="24"/>
      <c r="HJ26" s="24"/>
      <c r="HK26" s="24"/>
      <c r="HL26" s="24"/>
      <c r="HM26" s="24"/>
      <c r="HN26" s="24"/>
      <c r="HO26" s="24"/>
      <c r="HP26" s="24"/>
      <c r="HQ26" s="24"/>
      <c r="HR26" s="24"/>
      <c r="HS26" s="24"/>
      <c r="HT26" s="24"/>
      <c r="HU26" s="24"/>
      <c r="HV26" s="24"/>
      <c r="HW26" s="24"/>
      <c r="HX26" s="24"/>
      <c r="HY26" s="24"/>
      <c r="HZ26" s="24"/>
      <c r="IA26" s="24"/>
      <c r="IB26" s="24"/>
      <c r="IC26" s="24"/>
      <c r="ID26" s="24"/>
      <c r="IE26" s="24"/>
      <c r="IF26" s="24"/>
      <c r="IG26" s="24"/>
      <c r="IH26" s="24"/>
      <c r="II26" s="24"/>
      <c r="IJ26" s="24"/>
      <c r="IK26" s="24"/>
      <c r="IL26" s="24"/>
      <c r="IM26" s="24"/>
      <c r="IN26" s="24"/>
      <c r="IO26" s="24"/>
      <c r="IP26" s="24"/>
      <c r="IQ26" s="24"/>
      <c r="IR26" s="24"/>
      <c r="IS26" s="24"/>
      <c r="IT26" s="24"/>
      <c r="IU26" s="24"/>
      <c r="IV26" s="24"/>
      <c r="IW26" s="24"/>
      <c r="IX26" s="24"/>
      <c r="IY26" s="24"/>
      <c r="IZ26" s="24"/>
      <c r="JA26" s="24"/>
      <c r="JB26" s="24"/>
      <c r="JC26" s="24"/>
      <c r="JD26" s="24"/>
      <c r="JE26" s="24"/>
      <c r="JF26" s="24"/>
      <c r="JG26" s="24"/>
      <c r="JH26" s="24"/>
      <c r="JI26" s="24"/>
      <c r="JJ26" s="24"/>
      <c r="JK26" s="24"/>
      <c r="JL26" s="24"/>
      <c r="JM26" s="24"/>
      <c r="JN26" s="24"/>
      <c r="JO26" s="24"/>
      <c r="JP26" s="24"/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  <c r="KQ26" s="24"/>
      <c r="KR26" s="24"/>
      <c r="KS26" s="24"/>
      <c r="KT26" s="24"/>
      <c r="KU26" s="24"/>
      <c r="KV26" s="24"/>
      <c r="KW26" s="24"/>
      <c r="KX26" s="24"/>
      <c r="KY26" s="24"/>
      <c r="KZ26" s="24"/>
      <c r="LA26" s="24"/>
      <c r="LB26" s="24"/>
      <c r="LC26" s="24"/>
      <c r="LD26" s="24"/>
      <c r="LE26" s="24"/>
      <c r="LF26" s="24"/>
      <c r="LG26" s="24"/>
      <c r="LH26" s="24"/>
      <c r="LI26" s="24"/>
      <c r="LJ26" s="24"/>
      <c r="LK26" s="24"/>
      <c r="LL26" s="24"/>
      <c r="LM26" s="24"/>
      <c r="LN26" s="24"/>
      <c r="LO26" s="24"/>
      <c r="LP26" s="24"/>
      <c r="LQ26" s="24"/>
      <c r="LR26" s="24"/>
      <c r="LS26" s="24"/>
      <c r="LT26" s="24"/>
      <c r="LU26" s="24"/>
      <c r="LV26" s="24"/>
      <c r="LW26" s="24"/>
      <c r="LX26" s="24"/>
      <c r="LY26" s="24"/>
      <c r="LZ26" s="24"/>
      <c r="MA26" s="24"/>
      <c r="MB26" s="24"/>
      <c r="MC26" s="24"/>
      <c r="MD26" s="24"/>
      <c r="ME26" s="24"/>
      <c r="MF26" s="24"/>
      <c r="MG26" s="24"/>
      <c r="MH26" s="24"/>
      <c r="MI26" s="24"/>
      <c r="MJ26" s="24"/>
      <c r="MK26" s="24"/>
      <c r="ML26" s="24"/>
      <c r="MM26" s="24"/>
      <c r="MN26" s="24"/>
      <c r="MO26" s="24"/>
      <c r="MP26" s="24"/>
      <c r="MQ26" s="24"/>
      <c r="MR26" s="24"/>
      <c r="MS26" s="24"/>
      <c r="MT26" s="24"/>
      <c r="MU26" s="24"/>
      <c r="MV26" s="24"/>
      <c r="MW26" s="24"/>
      <c r="MX26" s="24"/>
      <c r="MY26" s="24"/>
      <c r="MZ26" s="24"/>
      <c r="NA26" s="24"/>
      <c r="NB26" s="24"/>
      <c r="NC26" s="24"/>
      <c r="ND26" s="24"/>
      <c r="NE26" s="24"/>
      <c r="NF26" s="24"/>
      <c r="NG26" s="24"/>
      <c r="NH26" s="24"/>
      <c r="NI26" s="24"/>
      <c r="NJ26" s="24"/>
      <c r="NK26" s="24"/>
      <c r="NL26" s="24"/>
      <c r="NM26" s="24"/>
      <c r="NN26" s="24"/>
      <c r="NO26" s="24"/>
      <c r="NP26" s="24"/>
      <c r="NQ26" s="24"/>
      <c r="NR26" s="24"/>
      <c r="NS26" s="24"/>
      <c r="NT26" s="24"/>
      <c r="NU26" s="24"/>
      <c r="NV26" s="24"/>
      <c r="NW26" s="24"/>
      <c r="NX26" s="24"/>
      <c r="NY26" s="24"/>
      <c r="NZ26" s="24"/>
      <c r="OA26" s="24"/>
      <c r="OB26" s="24"/>
      <c r="OC26" s="24"/>
      <c r="OD26" s="24"/>
      <c r="OE26" s="24"/>
      <c r="OF26" s="24"/>
      <c r="OG26" s="24"/>
      <c r="OH26" s="24"/>
      <c r="OI26" s="24"/>
      <c r="OJ26" s="24"/>
      <c r="OK26" s="24"/>
      <c r="OL26" s="24"/>
      <c r="OM26" s="24"/>
      <c r="ON26" s="24"/>
      <c r="OO26" s="24"/>
      <c r="OP26" s="24"/>
      <c r="OQ26" s="24"/>
      <c r="OR26" s="24"/>
      <c r="OS26" s="24"/>
      <c r="OT26" s="24"/>
      <c r="OU26" s="24"/>
      <c r="OV26" s="24"/>
      <c r="OW26" s="24"/>
      <c r="OX26" s="24"/>
      <c r="OY26" s="24"/>
      <c r="OZ26" s="24"/>
      <c r="PA26" s="24"/>
      <c r="PB26" s="24"/>
      <c r="PC26" s="24"/>
      <c r="PD26" s="24"/>
      <c r="PE26" s="24"/>
      <c r="PF26" s="24"/>
      <c r="PG26" s="24"/>
      <c r="PH26" s="24"/>
      <c r="PI26" s="24"/>
      <c r="PJ26" s="24"/>
      <c r="PK26" s="24"/>
      <c r="PL26" s="24"/>
      <c r="PM26" s="24"/>
      <c r="PN26" s="24"/>
      <c r="PO26" s="24"/>
      <c r="PP26" s="24"/>
      <c r="PQ26" s="24"/>
      <c r="PR26" s="24"/>
      <c r="PS26" s="24"/>
      <c r="PT26" s="24"/>
      <c r="PU26" s="24"/>
      <c r="PV26" s="24"/>
      <c r="PW26" s="24"/>
      <c r="PX26" s="24"/>
      <c r="PY26" s="24"/>
      <c r="PZ26" s="24"/>
      <c r="QA26" s="24"/>
      <c r="QB26" s="24"/>
      <c r="QC26" s="24"/>
      <c r="QD26" s="24"/>
      <c r="QE26" s="24"/>
      <c r="QF26" s="24"/>
      <c r="QG26" s="24"/>
      <c r="QH26" s="24"/>
      <c r="QI26" s="24"/>
      <c r="QJ26" s="24"/>
      <c r="QK26" s="24"/>
      <c r="QL26" s="24"/>
      <c r="QM26" s="24"/>
      <c r="QN26" s="24"/>
      <c r="QO26" s="24"/>
      <c r="QP26" s="24"/>
      <c r="QQ26" s="24"/>
      <c r="QR26" s="24"/>
      <c r="QS26" s="24"/>
      <c r="QT26" s="24"/>
      <c r="QU26" s="24"/>
      <c r="QV26" s="24"/>
      <c r="QW26" s="24"/>
      <c r="QX26" s="24"/>
      <c r="QY26" s="24"/>
      <c r="QZ26" s="24"/>
      <c r="RA26" s="24"/>
      <c r="RB26" s="24"/>
      <c r="RC26" s="24"/>
      <c r="RD26" s="24"/>
      <c r="RE26" s="24"/>
      <c r="RF26" s="24"/>
      <c r="RG26" s="24"/>
      <c r="RH26" s="24"/>
      <c r="RI26" s="24"/>
      <c r="RJ26" s="24"/>
      <c r="RK26" s="24"/>
      <c r="RL26" s="24"/>
      <c r="RM26" s="24"/>
      <c r="RN26" s="24"/>
      <c r="RO26" s="24"/>
      <c r="RP26" s="24"/>
      <c r="RQ26" s="24"/>
      <c r="RR26" s="24"/>
      <c r="RS26" s="24"/>
      <c r="RT26" s="24"/>
      <c r="RU26" s="24"/>
      <c r="RV26" s="24"/>
      <c r="RW26" s="24"/>
      <c r="RX26" s="24"/>
      <c r="RY26" s="24"/>
      <c r="RZ26" s="24"/>
      <c r="SA26" s="24"/>
      <c r="SB26" s="24"/>
      <c r="SC26" s="24"/>
      <c r="SD26" s="24"/>
      <c r="SE26" s="24"/>
      <c r="SF26" s="24"/>
      <c r="SG26" s="24"/>
      <c r="SH26" s="24"/>
      <c r="SI26" s="24"/>
      <c r="SJ26" s="24"/>
      <c r="SK26" s="24"/>
      <c r="SL26" s="24"/>
      <c r="SM26" s="24"/>
      <c r="SN26" s="24"/>
      <c r="SO26" s="24"/>
      <c r="SP26" s="24"/>
      <c r="SQ26" s="24"/>
      <c r="SR26" s="24"/>
      <c r="SS26" s="24"/>
      <c r="ST26" s="24"/>
      <c r="SU26" s="24"/>
      <c r="SV26" s="24"/>
      <c r="SW26" s="24"/>
      <c r="SX26" s="24"/>
      <c r="SY26" s="24"/>
      <c r="SZ26" s="24"/>
      <c r="TA26" s="24"/>
      <c r="TB26" s="24"/>
      <c r="TC26" s="24"/>
      <c r="TD26" s="24"/>
      <c r="TE26" s="24"/>
      <c r="TF26" s="24"/>
      <c r="TG26" s="24"/>
      <c r="TH26" s="24"/>
      <c r="TI26" s="24"/>
      <c r="TJ26" s="24"/>
      <c r="TK26" s="24"/>
      <c r="TL26" s="24"/>
      <c r="TM26" s="24"/>
      <c r="TN26" s="24"/>
      <c r="TO26" s="24"/>
      <c r="TP26" s="24"/>
      <c r="TQ26" s="24"/>
      <c r="TR26" s="24"/>
      <c r="TS26" s="24"/>
      <c r="TT26" s="24"/>
      <c r="TU26" s="24"/>
      <c r="TV26" s="24"/>
      <c r="TW26" s="24"/>
      <c r="TX26" s="24"/>
      <c r="TY26" s="24"/>
      <c r="TZ26" s="24"/>
      <c r="UA26" s="24"/>
      <c r="UB26" s="24"/>
      <c r="UC26" s="24"/>
      <c r="UD26" s="24"/>
      <c r="UE26" s="24"/>
      <c r="UF26" s="24"/>
      <c r="UG26" s="24"/>
      <c r="UH26" s="24"/>
      <c r="UI26" s="24"/>
      <c r="UJ26" s="24"/>
      <c r="UK26" s="24"/>
      <c r="UL26" s="24"/>
      <c r="UM26" s="24"/>
      <c r="UN26" s="24"/>
      <c r="UO26" s="24"/>
      <c r="UP26" s="24"/>
      <c r="UQ26" s="24"/>
      <c r="UR26" s="24"/>
      <c r="US26" s="24"/>
      <c r="UT26" s="24"/>
      <c r="UU26" s="24"/>
      <c r="UV26" s="24"/>
      <c r="UW26" s="24"/>
      <c r="UX26" s="24"/>
      <c r="UY26" s="24"/>
      <c r="UZ26" s="24"/>
      <c r="VA26" s="24"/>
      <c r="VB26" s="24"/>
      <c r="VC26" s="24"/>
      <c r="VD26" s="24"/>
      <c r="VE26" s="24"/>
      <c r="VF26" s="24"/>
      <c r="VG26" s="24"/>
      <c r="VH26" s="24"/>
      <c r="VI26" s="24"/>
      <c r="VJ26" s="24"/>
      <c r="VK26" s="24"/>
      <c r="VL26" s="24"/>
      <c r="VM26" s="24"/>
      <c r="VN26" s="24"/>
      <c r="VO26" s="24"/>
      <c r="VP26" s="24"/>
      <c r="VQ26" s="24"/>
      <c r="VR26" s="24"/>
      <c r="VS26" s="24"/>
      <c r="VT26" s="24"/>
      <c r="VU26" s="24"/>
      <c r="VV26" s="24"/>
      <c r="VW26" s="24"/>
      <c r="VX26" s="24"/>
      <c r="VY26" s="24"/>
      <c r="VZ26" s="24"/>
      <c r="WA26" s="24"/>
      <c r="WB26" s="24"/>
      <c r="WC26" s="24"/>
      <c r="WD26" s="24"/>
      <c r="WE26" s="24"/>
      <c r="WF26" s="24"/>
      <c r="WG26" s="24"/>
      <c r="WH26" s="24"/>
      <c r="WI26" s="24"/>
      <c r="WJ26" s="24"/>
      <c r="WK26" s="24"/>
      <c r="WL26" s="24"/>
      <c r="WM26" s="24"/>
      <c r="WN26" s="24"/>
      <c r="WO26" s="24"/>
      <c r="WP26" s="24"/>
      <c r="WQ26" s="24"/>
      <c r="WR26" s="24"/>
      <c r="WS26" s="24"/>
      <c r="WT26" s="24"/>
      <c r="WU26" s="24"/>
      <c r="WV26" s="24"/>
      <c r="WW26" s="24"/>
      <c r="WX26" s="24"/>
      <c r="WY26" s="24"/>
      <c r="WZ26" s="24"/>
      <c r="XA26" s="24"/>
      <c r="XB26" s="24"/>
      <c r="XC26" s="24"/>
      <c r="XD26" s="24"/>
      <c r="XE26" s="24"/>
      <c r="XF26" s="24"/>
      <c r="XG26" s="24"/>
      <c r="XH26" s="24"/>
      <c r="XI26" s="24"/>
      <c r="XJ26" s="24"/>
      <c r="XK26" s="24"/>
      <c r="XL26" s="24"/>
      <c r="XM26" s="24"/>
      <c r="XN26" s="24"/>
      <c r="XO26" s="24"/>
      <c r="XP26" s="24"/>
      <c r="XQ26" s="24"/>
      <c r="XR26" s="24"/>
      <c r="XS26" s="24"/>
      <c r="XT26" s="24"/>
      <c r="XU26" s="24"/>
      <c r="XV26" s="24"/>
      <c r="XW26" s="24"/>
      <c r="XX26" s="24"/>
      <c r="XY26" s="24"/>
      <c r="XZ26" s="24"/>
      <c r="YA26" s="24"/>
      <c r="YB26" s="24"/>
      <c r="YC26" s="24"/>
      <c r="YD26" s="24"/>
      <c r="YE26" s="24"/>
      <c r="YF26" s="24"/>
      <c r="YG26" s="24"/>
      <c r="YH26" s="24"/>
      <c r="YI26" s="24"/>
      <c r="YJ26" s="24"/>
      <c r="YK26" s="24"/>
      <c r="YL26" s="24"/>
      <c r="YM26" s="24"/>
      <c r="YN26" s="24"/>
      <c r="YO26" s="24"/>
      <c r="YP26" s="24"/>
      <c r="YQ26" s="24"/>
      <c r="YR26" s="24"/>
      <c r="YS26" s="24"/>
      <c r="YT26" s="24"/>
      <c r="YU26" s="24"/>
      <c r="YV26" s="24"/>
      <c r="YW26" s="24"/>
      <c r="YX26" s="24"/>
      <c r="YY26" s="24"/>
      <c r="YZ26" s="24"/>
      <c r="ZA26" s="24"/>
      <c r="ZB26" s="24"/>
      <c r="ZC26" s="24"/>
      <c r="ZD26" s="24"/>
      <c r="ZE26" s="24"/>
      <c r="ZF26" s="24"/>
      <c r="ZG26" s="24"/>
      <c r="ZH26" s="24"/>
      <c r="ZI26" s="24"/>
      <c r="ZJ26" s="24"/>
      <c r="ZK26" s="24"/>
      <c r="ZL26" s="24"/>
      <c r="ZM26" s="24"/>
      <c r="ZN26" s="24"/>
      <c r="ZO26" s="24"/>
      <c r="ZP26" s="24"/>
      <c r="ZQ26" s="24"/>
      <c r="ZR26" s="24"/>
      <c r="ZS26" s="24"/>
      <c r="ZT26" s="24"/>
      <c r="ZU26" s="24"/>
      <c r="ZV26" s="24"/>
      <c r="ZW26" s="24"/>
      <c r="ZX26" s="24"/>
      <c r="ZY26" s="24"/>
      <c r="ZZ26" s="24"/>
      <c r="AAA26" s="24"/>
      <c r="AAB26" s="24"/>
      <c r="AAC26" s="24"/>
      <c r="AAD26" s="24"/>
      <c r="AAE26" s="24"/>
      <c r="AAF26" s="24"/>
      <c r="AAG26" s="24"/>
      <c r="AAH26" s="24"/>
      <c r="AAI26" s="24"/>
      <c r="AAJ26" s="24"/>
      <c r="AAK26" s="24"/>
      <c r="AAL26" s="24"/>
      <c r="AAM26" s="24"/>
      <c r="AAN26" s="24"/>
      <c r="AAO26" s="24"/>
      <c r="AAP26" s="24"/>
      <c r="AAQ26" s="24"/>
      <c r="AAR26" s="24"/>
      <c r="AAS26" s="24"/>
      <c r="AAT26" s="24"/>
      <c r="AAU26" s="24"/>
      <c r="AAV26" s="24"/>
      <c r="AAW26" s="24"/>
      <c r="AAX26" s="24"/>
      <c r="AAY26" s="24"/>
      <c r="AAZ26" s="24"/>
      <c r="ABA26" s="24"/>
      <c r="ABB26" s="24"/>
      <c r="ABC26" s="24"/>
      <c r="ABD26" s="24"/>
      <c r="ABE26" s="24"/>
      <c r="ABF26" s="24"/>
      <c r="ABG26" s="24"/>
      <c r="ABH26" s="24"/>
      <c r="ABI26" s="24"/>
      <c r="ABJ26" s="24"/>
      <c r="ABK26" s="24"/>
      <c r="ABL26" s="24"/>
      <c r="ABM26" s="24"/>
      <c r="ABN26" s="24"/>
      <c r="ABO26" s="24"/>
      <c r="ABP26" s="24"/>
      <c r="ABQ26" s="24"/>
      <c r="ABR26" s="24"/>
      <c r="ABS26" s="24"/>
      <c r="ABT26" s="24"/>
      <c r="ABU26" s="24"/>
      <c r="ABV26" s="24"/>
      <c r="ABW26" s="24"/>
      <c r="ABX26" s="24"/>
      <c r="ABY26" s="24"/>
      <c r="ABZ26" s="24"/>
      <c r="ACA26" s="24"/>
      <c r="ACB26" s="24"/>
      <c r="ACC26" s="24"/>
      <c r="ACD26" s="24"/>
      <c r="ACE26" s="24"/>
      <c r="ACF26" s="24"/>
      <c r="ACG26" s="24"/>
      <c r="ACH26" s="24"/>
      <c r="ACI26" s="24"/>
      <c r="ACJ26" s="24"/>
      <c r="ACK26" s="24"/>
      <c r="ACL26" s="24"/>
      <c r="ACM26" s="24"/>
      <c r="ACN26" s="24"/>
      <c r="ACO26" s="24"/>
      <c r="ACP26" s="24"/>
      <c r="ACQ26" s="24"/>
      <c r="ACR26" s="24"/>
      <c r="ACS26" s="24"/>
      <c r="ACT26" s="24"/>
      <c r="ACU26" s="24"/>
      <c r="ACV26" s="24"/>
      <c r="ACW26" s="24"/>
      <c r="ACX26" s="24"/>
      <c r="ACY26" s="24"/>
      <c r="ACZ26" s="24"/>
      <c r="ADA26" s="24"/>
      <c r="ADB26" s="24"/>
      <c r="ADC26" s="24"/>
      <c r="ADD26" s="24"/>
      <c r="ADE26" s="24"/>
      <c r="ADF26" s="24"/>
      <c r="ADG26" s="24"/>
      <c r="ADH26" s="24"/>
      <c r="ADI26" s="24"/>
      <c r="ADJ26" s="24"/>
      <c r="ADK26" s="24"/>
      <c r="ADL26" s="24"/>
      <c r="ADM26" s="24"/>
      <c r="ADN26" s="24"/>
      <c r="ADO26" s="24"/>
      <c r="ADP26" s="24"/>
      <c r="ADQ26" s="24"/>
      <c r="ADR26" s="24"/>
      <c r="ADS26" s="24"/>
      <c r="ADT26" s="24"/>
      <c r="ADU26" s="24"/>
      <c r="ADV26" s="24"/>
      <c r="ADW26" s="24"/>
      <c r="ADX26" s="24"/>
      <c r="ADY26" s="24"/>
      <c r="ADZ26" s="24"/>
      <c r="AEA26" s="24"/>
      <c r="AEB26" s="24"/>
      <c r="AEC26" s="24"/>
      <c r="AED26" s="24"/>
      <c r="AEE26" s="24"/>
      <c r="AEF26" s="24"/>
      <c r="AEG26" s="24"/>
      <c r="AEH26" s="24"/>
      <c r="AEI26" s="24"/>
      <c r="AEJ26" s="24"/>
      <c r="AEK26" s="24"/>
      <c r="AEL26" s="24"/>
      <c r="AEM26" s="24"/>
      <c r="AEN26" s="24"/>
      <c r="AEO26" s="24"/>
      <c r="AEP26" s="24"/>
      <c r="AEQ26" s="24"/>
      <c r="AER26" s="24"/>
      <c r="AES26" s="24"/>
      <c r="AET26" s="24"/>
      <c r="AEU26" s="24"/>
      <c r="AEV26" s="24"/>
      <c r="AEW26" s="24"/>
      <c r="AEX26" s="24"/>
      <c r="AEY26" s="24"/>
      <c r="AEZ26" s="24"/>
      <c r="AFA26" s="24"/>
      <c r="AFB26" s="24"/>
      <c r="AFC26" s="24"/>
      <c r="AFD26" s="24"/>
      <c r="AFE26" s="24"/>
      <c r="AFF26" s="24"/>
      <c r="AFG26" s="24"/>
      <c r="AFH26" s="24"/>
      <c r="AFI26" s="24"/>
      <c r="AFJ26" s="24"/>
      <c r="AFK26" s="24"/>
      <c r="AFL26" s="24"/>
      <c r="AFM26" s="24"/>
      <c r="AFN26" s="24"/>
      <c r="AFO26" s="24"/>
      <c r="AFP26" s="24"/>
      <c r="AFQ26" s="24"/>
      <c r="AFR26" s="24"/>
      <c r="AFS26" s="24"/>
      <c r="AFT26" s="24"/>
      <c r="AFU26" s="24"/>
      <c r="AFV26" s="24"/>
      <c r="AFW26" s="24"/>
      <c r="AFX26" s="24"/>
      <c r="AFY26" s="24"/>
      <c r="AFZ26" s="24"/>
      <c r="AGA26" s="24"/>
      <c r="AGB26" s="24"/>
      <c r="AGC26" s="24"/>
      <c r="AGD26" s="24"/>
      <c r="AGE26" s="24"/>
      <c r="AGF26" s="24"/>
      <c r="AGG26" s="24"/>
      <c r="AGH26" s="24"/>
      <c r="AGI26" s="24"/>
      <c r="AGJ26" s="24"/>
      <c r="AGK26" s="24"/>
      <c r="AGL26" s="24"/>
      <c r="AGM26" s="24"/>
      <c r="AGN26" s="24"/>
      <c r="AGO26" s="24"/>
      <c r="AGP26" s="24"/>
      <c r="AGQ26" s="24"/>
      <c r="AGR26" s="24"/>
      <c r="AGS26" s="24"/>
      <c r="AGT26" s="24"/>
      <c r="AGU26" s="24"/>
      <c r="AGV26" s="24"/>
      <c r="AGW26" s="24"/>
      <c r="AGX26" s="24"/>
      <c r="AGY26" s="24"/>
      <c r="AGZ26" s="24"/>
      <c r="AHA26" s="24"/>
      <c r="AHB26" s="24"/>
      <c r="AHC26" s="24"/>
      <c r="AHD26" s="24"/>
      <c r="AHE26" s="24"/>
      <c r="AHF26" s="24"/>
      <c r="AHG26" s="24"/>
      <c r="AHH26" s="24"/>
      <c r="AHI26" s="24"/>
      <c r="AHJ26" s="24"/>
      <c r="AHK26" s="24"/>
      <c r="AHL26" s="24"/>
      <c r="AHM26" s="24"/>
      <c r="AHN26" s="24"/>
      <c r="AHO26" s="24"/>
      <c r="AHP26" s="24"/>
      <c r="AHQ26" s="24"/>
      <c r="AHR26" s="24"/>
      <c r="AHS26" s="24"/>
      <c r="AHT26" s="24"/>
      <c r="AHU26" s="24"/>
      <c r="AHV26" s="24"/>
      <c r="AHW26" s="24"/>
      <c r="AHX26" s="24"/>
      <c r="AHY26" s="24"/>
      <c r="AHZ26" s="24"/>
      <c r="AIA26" s="24"/>
      <c r="AIB26" s="24"/>
      <c r="AIC26" s="24"/>
      <c r="AID26" s="24"/>
      <c r="AIE26" s="24"/>
      <c r="AIF26" s="24"/>
      <c r="AIG26" s="24"/>
      <c r="AIH26" s="24"/>
      <c r="AII26" s="24"/>
      <c r="AIJ26" s="24"/>
      <c r="AIK26" s="24"/>
      <c r="AIL26" s="24"/>
      <c r="AIM26" s="24"/>
      <c r="AIN26" s="24"/>
      <c r="AIO26" s="24"/>
      <c r="AIP26" s="24"/>
      <c r="AIQ26" s="24"/>
      <c r="AIR26" s="24"/>
      <c r="AIS26" s="24"/>
      <c r="AIT26" s="24"/>
      <c r="AIU26" s="24"/>
      <c r="AIV26" s="24"/>
      <c r="AIW26" s="24"/>
      <c r="AIX26" s="24"/>
      <c r="AIY26" s="24"/>
      <c r="AIZ26" s="24"/>
      <c r="AJA26" s="24"/>
      <c r="AJB26" s="24"/>
      <c r="AJC26" s="24"/>
      <c r="AJD26" s="24"/>
      <c r="AJE26" s="24"/>
      <c r="AJF26" s="24"/>
      <c r="AJG26" s="24"/>
      <c r="AJH26" s="24"/>
      <c r="AJI26" s="24"/>
      <c r="AJJ26" s="24"/>
      <c r="AJK26" s="24"/>
      <c r="AJL26" s="24"/>
      <c r="AJM26" s="24"/>
      <c r="AJN26" s="24"/>
      <c r="AJO26" s="24"/>
      <c r="AJP26" s="24"/>
      <c r="AJQ26" s="24"/>
      <c r="AJR26" s="24"/>
      <c r="AJS26" s="24"/>
      <c r="AJT26" s="24"/>
      <c r="AJU26" s="24"/>
      <c r="AJV26" s="24"/>
      <c r="AJW26" s="24"/>
      <c r="AJX26" s="24"/>
      <c r="AJY26" s="24"/>
      <c r="AJZ26" s="24"/>
      <c r="AKA26" s="24"/>
      <c r="AKB26" s="24"/>
      <c r="AKC26" s="24"/>
      <c r="AKD26" s="24"/>
      <c r="AKE26" s="24"/>
      <c r="AKF26" s="24"/>
      <c r="AKG26" s="24"/>
      <c r="AKH26" s="24"/>
      <c r="AKI26" s="24"/>
      <c r="AKJ26" s="24"/>
      <c r="AKK26" s="24"/>
      <c r="AKL26" s="24"/>
      <c r="AKM26" s="24"/>
      <c r="AKN26" s="24"/>
      <c r="AKO26" s="24"/>
      <c r="AKP26" s="24"/>
      <c r="AKQ26" s="24"/>
      <c r="AKR26" s="24"/>
      <c r="AKS26" s="24"/>
      <c r="AKT26" s="24"/>
      <c r="AKU26" s="24"/>
      <c r="AKV26" s="24"/>
      <c r="AKW26" s="24"/>
      <c r="AKX26" s="24"/>
      <c r="AKY26" s="24"/>
      <c r="AKZ26" s="24"/>
      <c r="ALA26" s="24"/>
      <c r="ALB26" s="24"/>
      <c r="ALC26" s="24"/>
      <c r="ALD26" s="24"/>
      <c r="ALE26" s="24"/>
      <c r="ALF26" s="24"/>
      <c r="ALG26" s="24"/>
      <c r="ALH26" s="24"/>
      <c r="ALI26" s="24"/>
      <c r="ALJ26" s="24"/>
      <c r="ALK26" s="24"/>
      <c r="ALL26" s="24"/>
      <c r="ALM26" s="24"/>
      <c r="ALN26" s="24"/>
      <c r="ALO26" s="24"/>
      <c r="ALP26" s="24"/>
      <c r="ALQ26" s="24"/>
      <c r="ALR26" s="24"/>
      <c r="ALS26" s="24"/>
      <c r="ALT26" s="24"/>
      <c r="ALU26" s="24"/>
      <c r="ALV26" s="24"/>
      <c r="ALW26" s="24"/>
      <c r="ALX26" s="24"/>
      <c r="ALY26" s="24"/>
      <c r="ALZ26" s="24"/>
      <c r="AMA26" s="24"/>
      <c r="AMB26" s="24"/>
      <c r="AMC26" s="24"/>
    </row>
    <row r="27" spans="1:1017" ht="15.6" customHeight="1" x14ac:dyDescent="0.25">
      <c r="A27" s="40" t="s">
        <v>24</v>
      </c>
      <c r="B27" s="134">
        <f t="shared" si="0"/>
        <v>0</v>
      </c>
      <c r="C27" s="184"/>
      <c r="D27" s="135"/>
      <c r="E27" s="136"/>
      <c r="F27" s="137"/>
      <c r="G27" s="137"/>
      <c r="H27" s="184"/>
      <c r="I27" s="135"/>
      <c r="J27" s="136"/>
      <c r="K27" s="147"/>
      <c r="L27" s="289"/>
      <c r="M27" s="196"/>
      <c r="N27" s="196"/>
      <c r="O27" s="197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/>
      <c r="HO27" s="24"/>
      <c r="HP27" s="24"/>
      <c r="HQ27" s="24"/>
      <c r="HR27" s="24"/>
      <c r="HS27" s="24"/>
      <c r="HT27" s="24"/>
      <c r="HU27" s="24"/>
      <c r="HV27" s="24"/>
      <c r="HW27" s="24"/>
      <c r="HX27" s="24"/>
      <c r="HY27" s="24"/>
      <c r="HZ27" s="24"/>
      <c r="IA27" s="24"/>
      <c r="IB27" s="24"/>
      <c r="IC27" s="24"/>
      <c r="ID27" s="24"/>
      <c r="IE27" s="24"/>
      <c r="IF27" s="24"/>
      <c r="IG27" s="24"/>
      <c r="IH27" s="24"/>
      <c r="II27" s="24"/>
      <c r="IJ27" s="24"/>
      <c r="IK27" s="24"/>
      <c r="IL27" s="24"/>
      <c r="IM27" s="24"/>
      <c r="IN27" s="24"/>
      <c r="IO27" s="24"/>
      <c r="IP27" s="24"/>
      <c r="IQ27" s="24"/>
      <c r="IR27" s="24"/>
      <c r="IS27" s="24"/>
      <c r="IT27" s="24"/>
      <c r="IU27" s="24"/>
      <c r="IV27" s="24"/>
      <c r="IW27" s="24"/>
      <c r="IX27" s="24"/>
      <c r="IY27" s="24"/>
      <c r="IZ27" s="24"/>
      <c r="JA27" s="24"/>
      <c r="JB27" s="24"/>
      <c r="JC27" s="24"/>
      <c r="JD27" s="24"/>
      <c r="JE27" s="24"/>
      <c r="JF27" s="24"/>
      <c r="JG27" s="24"/>
      <c r="JH27" s="24"/>
      <c r="JI27" s="24"/>
      <c r="JJ27" s="24"/>
      <c r="JK27" s="24"/>
      <c r="JL27" s="24"/>
      <c r="JM27" s="24"/>
      <c r="JN27" s="24"/>
      <c r="JO27" s="24"/>
      <c r="JP27" s="24"/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  <c r="KQ27" s="24"/>
      <c r="KR27" s="24"/>
      <c r="KS27" s="24"/>
      <c r="KT27" s="24"/>
      <c r="KU27" s="24"/>
      <c r="KV27" s="24"/>
      <c r="KW27" s="24"/>
      <c r="KX27" s="24"/>
      <c r="KY27" s="24"/>
      <c r="KZ27" s="24"/>
      <c r="LA27" s="24"/>
      <c r="LB27" s="24"/>
      <c r="LC27" s="24"/>
      <c r="LD27" s="24"/>
      <c r="LE27" s="24"/>
      <c r="LF27" s="24"/>
      <c r="LG27" s="24"/>
      <c r="LH27" s="24"/>
      <c r="LI27" s="24"/>
      <c r="LJ27" s="24"/>
      <c r="LK27" s="24"/>
      <c r="LL27" s="24"/>
      <c r="LM27" s="24"/>
      <c r="LN27" s="24"/>
      <c r="LO27" s="24"/>
      <c r="LP27" s="24"/>
      <c r="LQ27" s="24"/>
      <c r="LR27" s="24"/>
      <c r="LS27" s="24"/>
      <c r="LT27" s="24"/>
      <c r="LU27" s="24"/>
      <c r="LV27" s="24"/>
      <c r="LW27" s="24"/>
      <c r="LX27" s="24"/>
      <c r="LY27" s="24"/>
      <c r="LZ27" s="24"/>
      <c r="MA27" s="24"/>
      <c r="MB27" s="24"/>
      <c r="MC27" s="24"/>
      <c r="MD27" s="24"/>
      <c r="ME27" s="24"/>
      <c r="MF27" s="24"/>
      <c r="MG27" s="24"/>
      <c r="MH27" s="24"/>
      <c r="MI27" s="24"/>
      <c r="MJ27" s="24"/>
      <c r="MK27" s="24"/>
      <c r="ML27" s="24"/>
      <c r="MM27" s="24"/>
      <c r="MN27" s="24"/>
      <c r="MO27" s="24"/>
      <c r="MP27" s="24"/>
      <c r="MQ27" s="24"/>
      <c r="MR27" s="24"/>
      <c r="MS27" s="24"/>
      <c r="MT27" s="24"/>
      <c r="MU27" s="24"/>
      <c r="MV27" s="24"/>
      <c r="MW27" s="24"/>
      <c r="MX27" s="24"/>
      <c r="MY27" s="24"/>
      <c r="MZ27" s="24"/>
      <c r="NA27" s="24"/>
      <c r="NB27" s="24"/>
      <c r="NC27" s="24"/>
      <c r="ND27" s="24"/>
      <c r="NE27" s="24"/>
      <c r="NF27" s="24"/>
      <c r="NG27" s="24"/>
      <c r="NH27" s="24"/>
      <c r="NI27" s="24"/>
      <c r="NJ27" s="24"/>
      <c r="NK27" s="24"/>
      <c r="NL27" s="24"/>
      <c r="NM27" s="24"/>
      <c r="NN27" s="24"/>
      <c r="NO27" s="24"/>
      <c r="NP27" s="24"/>
      <c r="NQ27" s="24"/>
      <c r="NR27" s="24"/>
      <c r="NS27" s="24"/>
      <c r="NT27" s="24"/>
      <c r="NU27" s="24"/>
      <c r="NV27" s="24"/>
      <c r="NW27" s="24"/>
      <c r="NX27" s="24"/>
      <c r="NY27" s="24"/>
      <c r="NZ27" s="24"/>
      <c r="OA27" s="24"/>
      <c r="OB27" s="24"/>
      <c r="OC27" s="24"/>
      <c r="OD27" s="24"/>
      <c r="OE27" s="24"/>
      <c r="OF27" s="24"/>
      <c r="OG27" s="24"/>
      <c r="OH27" s="24"/>
      <c r="OI27" s="24"/>
      <c r="OJ27" s="24"/>
      <c r="OK27" s="24"/>
      <c r="OL27" s="24"/>
      <c r="OM27" s="24"/>
      <c r="ON27" s="24"/>
      <c r="OO27" s="24"/>
      <c r="OP27" s="24"/>
      <c r="OQ27" s="24"/>
      <c r="OR27" s="24"/>
      <c r="OS27" s="24"/>
      <c r="OT27" s="24"/>
      <c r="OU27" s="24"/>
      <c r="OV27" s="24"/>
      <c r="OW27" s="24"/>
      <c r="OX27" s="24"/>
      <c r="OY27" s="24"/>
      <c r="OZ27" s="24"/>
      <c r="PA27" s="24"/>
      <c r="PB27" s="24"/>
      <c r="PC27" s="24"/>
      <c r="PD27" s="24"/>
      <c r="PE27" s="24"/>
      <c r="PF27" s="24"/>
      <c r="PG27" s="24"/>
      <c r="PH27" s="24"/>
      <c r="PI27" s="24"/>
      <c r="PJ27" s="24"/>
      <c r="PK27" s="24"/>
      <c r="PL27" s="24"/>
      <c r="PM27" s="24"/>
      <c r="PN27" s="24"/>
      <c r="PO27" s="24"/>
      <c r="PP27" s="24"/>
      <c r="PQ27" s="24"/>
      <c r="PR27" s="24"/>
      <c r="PS27" s="24"/>
      <c r="PT27" s="24"/>
      <c r="PU27" s="24"/>
      <c r="PV27" s="24"/>
      <c r="PW27" s="24"/>
      <c r="PX27" s="24"/>
      <c r="PY27" s="24"/>
      <c r="PZ27" s="24"/>
      <c r="QA27" s="24"/>
      <c r="QB27" s="24"/>
      <c r="QC27" s="24"/>
      <c r="QD27" s="24"/>
      <c r="QE27" s="24"/>
      <c r="QF27" s="24"/>
      <c r="QG27" s="24"/>
      <c r="QH27" s="24"/>
      <c r="QI27" s="24"/>
      <c r="QJ27" s="24"/>
      <c r="QK27" s="24"/>
      <c r="QL27" s="24"/>
      <c r="QM27" s="24"/>
      <c r="QN27" s="24"/>
      <c r="QO27" s="24"/>
      <c r="QP27" s="24"/>
      <c r="QQ27" s="24"/>
      <c r="QR27" s="24"/>
      <c r="QS27" s="24"/>
      <c r="QT27" s="24"/>
      <c r="QU27" s="24"/>
      <c r="QV27" s="24"/>
      <c r="QW27" s="24"/>
      <c r="QX27" s="24"/>
      <c r="QY27" s="24"/>
      <c r="QZ27" s="24"/>
      <c r="RA27" s="24"/>
      <c r="RB27" s="24"/>
      <c r="RC27" s="24"/>
      <c r="RD27" s="24"/>
      <c r="RE27" s="24"/>
      <c r="RF27" s="24"/>
      <c r="RG27" s="24"/>
      <c r="RH27" s="24"/>
      <c r="RI27" s="24"/>
      <c r="RJ27" s="24"/>
      <c r="RK27" s="24"/>
      <c r="RL27" s="24"/>
      <c r="RM27" s="24"/>
      <c r="RN27" s="24"/>
      <c r="RO27" s="24"/>
      <c r="RP27" s="24"/>
      <c r="RQ27" s="24"/>
      <c r="RR27" s="24"/>
      <c r="RS27" s="24"/>
      <c r="RT27" s="24"/>
      <c r="RU27" s="24"/>
      <c r="RV27" s="24"/>
      <c r="RW27" s="24"/>
      <c r="RX27" s="24"/>
      <c r="RY27" s="24"/>
      <c r="RZ27" s="24"/>
      <c r="SA27" s="24"/>
      <c r="SB27" s="24"/>
      <c r="SC27" s="24"/>
      <c r="SD27" s="24"/>
      <c r="SE27" s="24"/>
      <c r="SF27" s="24"/>
      <c r="SG27" s="24"/>
      <c r="SH27" s="24"/>
      <c r="SI27" s="24"/>
      <c r="SJ27" s="24"/>
      <c r="SK27" s="24"/>
      <c r="SL27" s="24"/>
      <c r="SM27" s="24"/>
      <c r="SN27" s="24"/>
      <c r="SO27" s="24"/>
      <c r="SP27" s="24"/>
      <c r="SQ27" s="24"/>
      <c r="SR27" s="24"/>
      <c r="SS27" s="24"/>
      <c r="ST27" s="24"/>
      <c r="SU27" s="24"/>
      <c r="SV27" s="24"/>
      <c r="SW27" s="24"/>
      <c r="SX27" s="24"/>
      <c r="SY27" s="24"/>
      <c r="SZ27" s="24"/>
      <c r="TA27" s="24"/>
      <c r="TB27" s="24"/>
      <c r="TC27" s="24"/>
      <c r="TD27" s="24"/>
      <c r="TE27" s="24"/>
      <c r="TF27" s="24"/>
      <c r="TG27" s="24"/>
      <c r="TH27" s="24"/>
      <c r="TI27" s="24"/>
      <c r="TJ27" s="24"/>
      <c r="TK27" s="24"/>
      <c r="TL27" s="24"/>
      <c r="TM27" s="24"/>
      <c r="TN27" s="24"/>
      <c r="TO27" s="24"/>
      <c r="TP27" s="24"/>
      <c r="TQ27" s="24"/>
      <c r="TR27" s="24"/>
      <c r="TS27" s="24"/>
      <c r="TT27" s="24"/>
      <c r="TU27" s="24"/>
      <c r="TV27" s="24"/>
      <c r="TW27" s="24"/>
      <c r="TX27" s="24"/>
      <c r="TY27" s="24"/>
      <c r="TZ27" s="24"/>
      <c r="UA27" s="24"/>
      <c r="UB27" s="24"/>
      <c r="UC27" s="24"/>
      <c r="UD27" s="24"/>
      <c r="UE27" s="24"/>
      <c r="UF27" s="24"/>
      <c r="UG27" s="24"/>
      <c r="UH27" s="24"/>
      <c r="UI27" s="24"/>
      <c r="UJ27" s="24"/>
      <c r="UK27" s="24"/>
      <c r="UL27" s="24"/>
      <c r="UM27" s="24"/>
      <c r="UN27" s="24"/>
      <c r="UO27" s="24"/>
      <c r="UP27" s="24"/>
      <c r="UQ27" s="24"/>
      <c r="UR27" s="24"/>
      <c r="US27" s="24"/>
      <c r="UT27" s="24"/>
      <c r="UU27" s="24"/>
      <c r="UV27" s="24"/>
      <c r="UW27" s="24"/>
      <c r="UX27" s="24"/>
      <c r="UY27" s="24"/>
      <c r="UZ27" s="24"/>
      <c r="VA27" s="24"/>
      <c r="VB27" s="24"/>
      <c r="VC27" s="24"/>
      <c r="VD27" s="24"/>
      <c r="VE27" s="24"/>
      <c r="VF27" s="24"/>
      <c r="VG27" s="24"/>
      <c r="VH27" s="24"/>
      <c r="VI27" s="24"/>
      <c r="VJ27" s="24"/>
      <c r="VK27" s="24"/>
      <c r="VL27" s="24"/>
      <c r="VM27" s="24"/>
      <c r="VN27" s="24"/>
      <c r="VO27" s="24"/>
      <c r="VP27" s="24"/>
      <c r="VQ27" s="24"/>
      <c r="VR27" s="24"/>
      <c r="VS27" s="24"/>
      <c r="VT27" s="24"/>
      <c r="VU27" s="24"/>
      <c r="VV27" s="24"/>
      <c r="VW27" s="24"/>
      <c r="VX27" s="24"/>
      <c r="VY27" s="24"/>
      <c r="VZ27" s="24"/>
      <c r="WA27" s="24"/>
      <c r="WB27" s="24"/>
      <c r="WC27" s="24"/>
      <c r="WD27" s="24"/>
      <c r="WE27" s="24"/>
      <c r="WF27" s="24"/>
      <c r="WG27" s="24"/>
      <c r="WH27" s="24"/>
      <c r="WI27" s="24"/>
      <c r="WJ27" s="24"/>
      <c r="WK27" s="24"/>
      <c r="WL27" s="24"/>
      <c r="WM27" s="24"/>
      <c r="WN27" s="24"/>
      <c r="WO27" s="24"/>
      <c r="WP27" s="24"/>
      <c r="WQ27" s="24"/>
      <c r="WR27" s="24"/>
      <c r="WS27" s="24"/>
      <c r="WT27" s="24"/>
      <c r="WU27" s="24"/>
      <c r="WV27" s="24"/>
      <c r="WW27" s="24"/>
      <c r="WX27" s="24"/>
      <c r="WY27" s="24"/>
      <c r="WZ27" s="24"/>
      <c r="XA27" s="24"/>
      <c r="XB27" s="24"/>
      <c r="XC27" s="24"/>
      <c r="XD27" s="24"/>
      <c r="XE27" s="24"/>
      <c r="XF27" s="24"/>
      <c r="XG27" s="24"/>
      <c r="XH27" s="24"/>
      <c r="XI27" s="24"/>
      <c r="XJ27" s="24"/>
      <c r="XK27" s="24"/>
      <c r="XL27" s="24"/>
      <c r="XM27" s="24"/>
      <c r="XN27" s="24"/>
      <c r="XO27" s="24"/>
      <c r="XP27" s="24"/>
      <c r="XQ27" s="24"/>
      <c r="XR27" s="24"/>
      <c r="XS27" s="24"/>
      <c r="XT27" s="24"/>
      <c r="XU27" s="24"/>
      <c r="XV27" s="24"/>
      <c r="XW27" s="24"/>
      <c r="XX27" s="24"/>
      <c r="XY27" s="24"/>
      <c r="XZ27" s="24"/>
      <c r="YA27" s="24"/>
      <c r="YB27" s="24"/>
      <c r="YC27" s="24"/>
      <c r="YD27" s="24"/>
      <c r="YE27" s="24"/>
      <c r="YF27" s="24"/>
      <c r="YG27" s="24"/>
      <c r="YH27" s="24"/>
      <c r="YI27" s="24"/>
      <c r="YJ27" s="24"/>
      <c r="YK27" s="24"/>
      <c r="YL27" s="24"/>
      <c r="YM27" s="24"/>
      <c r="YN27" s="24"/>
      <c r="YO27" s="24"/>
      <c r="YP27" s="24"/>
      <c r="YQ27" s="24"/>
      <c r="YR27" s="24"/>
      <c r="YS27" s="24"/>
      <c r="YT27" s="24"/>
      <c r="YU27" s="24"/>
      <c r="YV27" s="24"/>
      <c r="YW27" s="24"/>
      <c r="YX27" s="24"/>
      <c r="YY27" s="24"/>
      <c r="YZ27" s="24"/>
      <c r="ZA27" s="24"/>
      <c r="ZB27" s="24"/>
      <c r="ZC27" s="24"/>
      <c r="ZD27" s="24"/>
      <c r="ZE27" s="24"/>
      <c r="ZF27" s="24"/>
      <c r="ZG27" s="24"/>
      <c r="ZH27" s="24"/>
      <c r="ZI27" s="24"/>
      <c r="ZJ27" s="24"/>
      <c r="ZK27" s="24"/>
      <c r="ZL27" s="24"/>
      <c r="ZM27" s="24"/>
      <c r="ZN27" s="24"/>
      <c r="ZO27" s="24"/>
      <c r="ZP27" s="24"/>
      <c r="ZQ27" s="24"/>
      <c r="ZR27" s="24"/>
      <c r="ZS27" s="24"/>
      <c r="ZT27" s="24"/>
      <c r="ZU27" s="24"/>
      <c r="ZV27" s="24"/>
      <c r="ZW27" s="24"/>
      <c r="ZX27" s="24"/>
      <c r="ZY27" s="24"/>
      <c r="ZZ27" s="24"/>
      <c r="AAA27" s="24"/>
      <c r="AAB27" s="24"/>
      <c r="AAC27" s="24"/>
      <c r="AAD27" s="24"/>
      <c r="AAE27" s="24"/>
      <c r="AAF27" s="24"/>
      <c r="AAG27" s="24"/>
      <c r="AAH27" s="24"/>
      <c r="AAI27" s="24"/>
      <c r="AAJ27" s="24"/>
      <c r="AAK27" s="24"/>
      <c r="AAL27" s="24"/>
      <c r="AAM27" s="24"/>
      <c r="AAN27" s="24"/>
      <c r="AAO27" s="24"/>
      <c r="AAP27" s="24"/>
      <c r="AAQ27" s="24"/>
      <c r="AAR27" s="24"/>
      <c r="AAS27" s="24"/>
      <c r="AAT27" s="24"/>
      <c r="AAU27" s="24"/>
      <c r="AAV27" s="24"/>
      <c r="AAW27" s="24"/>
      <c r="AAX27" s="24"/>
      <c r="AAY27" s="24"/>
      <c r="AAZ27" s="24"/>
      <c r="ABA27" s="24"/>
      <c r="ABB27" s="24"/>
      <c r="ABC27" s="24"/>
      <c r="ABD27" s="24"/>
      <c r="ABE27" s="24"/>
      <c r="ABF27" s="24"/>
      <c r="ABG27" s="24"/>
      <c r="ABH27" s="24"/>
      <c r="ABI27" s="24"/>
      <c r="ABJ27" s="24"/>
      <c r="ABK27" s="24"/>
      <c r="ABL27" s="24"/>
      <c r="ABM27" s="24"/>
      <c r="ABN27" s="24"/>
      <c r="ABO27" s="24"/>
      <c r="ABP27" s="24"/>
      <c r="ABQ27" s="24"/>
      <c r="ABR27" s="24"/>
      <c r="ABS27" s="24"/>
      <c r="ABT27" s="24"/>
      <c r="ABU27" s="24"/>
      <c r="ABV27" s="24"/>
      <c r="ABW27" s="24"/>
      <c r="ABX27" s="24"/>
      <c r="ABY27" s="24"/>
      <c r="ABZ27" s="24"/>
      <c r="ACA27" s="24"/>
      <c r="ACB27" s="24"/>
      <c r="ACC27" s="24"/>
      <c r="ACD27" s="24"/>
      <c r="ACE27" s="24"/>
      <c r="ACF27" s="24"/>
      <c r="ACG27" s="24"/>
      <c r="ACH27" s="24"/>
      <c r="ACI27" s="24"/>
      <c r="ACJ27" s="24"/>
      <c r="ACK27" s="24"/>
      <c r="ACL27" s="24"/>
      <c r="ACM27" s="24"/>
      <c r="ACN27" s="24"/>
      <c r="ACO27" s="24"/>
      <c r="ACP27" s="24"/>
      <c r="ACQ27" s="24"/>
      <c r="ACR27" s="24"/>
      <c r="ACS27" s="24"/>
      <c r="ACT27" s="24"/>
      <c r="ACU27" s="24"/>
      <c r="ACV27" s="24"/>
      <c r="ACW27" s="24"/>
      <c r="ACX27" s="24"/>
      <c r="ACY27" s="24"/>
      <c r="ACZ27" s="24"/>
      <c r="ADA27" s="24"/>
      <c r="ADB27" s="24"/>
      <c r="ADC27" s="24"/>
      <c r="ADD27" s="24"/>
      <c r="ADE27" s="24"/>
      <c r="ADF27" s="24"/>
      <c r="ADG27" s="24"/>
      <c r="ADH27" s="24"/>
      <c r="ADI27" s="24"/>
      <c r="ADJ27" s="24"/>
      <c r="ADK27" s="24"/>
      <c r="ADL27" s="24"/>
      <c r="ADM27" s="24"/>
      <c r="ADN27" s="24"/>
      <c r="ADO27" s="24"/>
      <c r="ADP27" s="24"/>
      <c r="ADQ27" s="24"/>
      <c r="ADR27" s="24"/>
      <c r="ADS27" s="24"/>
      <c r="ADT27" s="24"/>
      <c r="ADU27" s="24"/>
      <c r="ADV27" s="24"/>
      <c r="ADW27" s="24"/>
      <c r="ADX27" s="24"/>
      <c r="ADY27" s="24"/>
      <c r="ADZ27" s="24"/>
      <c r="AEA27" s="24"/>
      <c r="AEB27" s="24"/>
      <c r="AEC27" s="24"/>
      <c r="AED27" s="24"/>
      <c r="AEE27" s="24"/>
      <c r="AEF27" s="24"/>
      <c r="AEG27" s="24"/>
      <c r="AEH27" s="24"/>
      <c r="AEI27" s="24"/>
      <c r="AEJ27" s="24"/>
      <c r="AEK27" s="24"/>
      <c r="AEL27" s="24"/>
      <c r="AEM27" s="24"/>
      <c r="AEN27" s="24"/>
      <c r="AEO27" s="24"/>
      <c r="AEP27" s="24"/>
      <c r="AEQ27" s="24"/>
      <c r="AER27" s="24"/>
      <c r="AES27" s="24"/>
      <c r="AET27" s="24"/>
      <c r="AEU27" s="24"/>
      <c r="AEV27" s="24"/>
      <c r="AEW27" s="24"/>
      <c r="AEX27" s="24"/>
      <c r="AEY27" s="24"/>
      <c r="AEZ27" s="24"/>
      <c r="AFA27" s="24"/>
      <c r="AFB27" s="24"/>
      <c r="AFC27" s="24"/>
      <c r="AFD27" s="24"/>
      <c r="AFE27" s="24"/>
      <c r="AFF27" s="24"/>
      <c r="AFG27" s="24"/>
      <c r="AFH27" s="24"/>
      <c r="AFI27" s="24"/>
      <c r="AFJ27" s="24"/>
      <c r="AFK27" s="24"/>
      <c r="AFL27" s="24"/>
      <c r="AFM27" s="24"/>
      <c r="AFN27" s="24"/>
      <c r="AFO27" s="24"/>
      <c r="AFP27" s="24"/>
      <c r="AFQ27" s="24"/>
      <c r="AFR27" s="24"/>
      <c r="AFS27" s="24"/>
      <c r="AFT27" s="24"/>
      <c r="AFU27" s="24"/>
      <c r="AFV27" s="24"/>
      <c r="AFW27" s="24"/>
      <c r="AFX27" s="24"/>
      <c r="AFY27" s="24"/>
      <c r="AFZ27" s="24"/>
      <c r="AGA27" s="24"/>
      <c r="AGB27" s="24"/>
      <c r="AGC27" s="24"/>
      <c r="AGD27" s="24"/>
      <c r="AGE27" s="24"/>
      <c r="AGF27" s="24"/>
      <c r="AGG27" s="24"/>
      <c r="AGH27" s="24"/>
      <c r="AGI27" s="24"/>
      <c r="AGJ27" s="24"/>
      <c r="AGK27" s="24"/>
      <c r="AGL27" s="24"/>
      <c r="AGM27" s="24"/>
      <c r="AGN27" s="24"/>
      <c r="AGO27" s="24"/>
      <c r="AGP27" s="24"/>
      <c r="AGQ27" s="24"/>
      <c r="AGR27" s="24"/>
      <c r="AGS27" s="24"/>
      <c r="AGT27" s="24"/>
      <c r="AGU27" s="24"/>
      <c r="AGV27" s="24"/>
      <c r="AGW27" s="24"/>
      <c r="AGX27" s="24"/>
      <c r="AGY27" s="24"/>
      <c r="AGZ27" s="24"/>
      <c r="AHA27" s="24"/>
      <c r="AHB27" s="24"/>
      <c r="AHC27" s="24"/>
      <c r="AHD27" s="24"/>
      <c r="AHE27" s="24"/>
      <c r="AHF27" s="24"/>
      <c r="AHG27" s="24"/>
      <c r="AHH27" s="24"/>
      <c r="AHI27" s="24"/>
      <c r="AHJ27" s="24"/>
      <c r="AHK27" s="24"/>
      <c r="AHL27" s="24"/>
      <c r="AHM27" s="24"/>
      <c r="AHN27" s="24"/>
      <c r="AHO27" s="24"/>
      <c r="AHP27" s="24"/>
      <c r="AHQ27" s="24"/>
      <c r="AHR27" s="24"/>
      <c r="AHS27" s="24"/>
      <c r="AHT27" s="24"/>
      <c r="AHU27" s="24"/>
      <c r="AHV27" s="24"/>
      <c r="AHW27" s="24"/>
      <c r="AHX27" s="24"/>
      <c r="AHY27" s="24"/>
      <c r="AHZ27" s="24"/>
      <c r="AIA27" s="24"/>
      <c r="AIB27" s="24"/>
      <c r="AIC27" s="24"/>
      <c r="AID27" s="24"/>
      <c r="AIE27" s="24"/>
      <c r="AIF27" s="24"/>
      <c r="AIG27" s="24"/>
      <c r="AIH27" s="24"/>
      <c r="AII27" s="24"/>
      <c r="AIJ27" s="24"/>
      <c r="AIK27" s="24"/>
      <c r="AIL27" s="24"/>
      <c r="AIM27" s="24"/>
      <c r="AIN27" s="24"/>
      <c r="AIO27" s="24"/>
      <c r="AIP27" s="24"/>
      <c r="AIQ27" s="24"/>
      <c r="AIR27" s="24"/>
      <c r="AIS27" s="24"/>
      <c r="AIT27" s="24"/>
      <c r="AIU27" s="24"/>
      <c r="AIV27" s="24"/>
      <c r="AIW27" s="24"/>
      <c r="AIX27" s="24"/>
      <c r="AIY27" s="24"/>
      <c r="AIZ27" s="24"/>
      <c r="AJA27" s="24"/>
      <c r="AJB27" s="24"/>
      <c r="AJC27" s="24"/>
      <c r="AJD27" s="24"/>
      <c r="AJE27" s="24"/>
      <c r="AJF27" s="24"/>
      <c r="AJG27" s="24"/>
      <c r="AJH27" s="24"/>
      <c r="AJI27" s="24"/>
      <c r="AJJ27" s="24"/>
      <c r="AJK27" s="24"/>
      <c r="AJL27" s="24"/>
      <c r="AJM27" s="24"/>
      <c r="AJN27" s="24"/>
      <c r="AJO27" s="24"/>
      <c r="AJP27" s="24"/>
      <c r="AJQ27" s="24"/>
      <c r="AJR27" s="24"/>
      <c r="AJS27" s="24"/>
      <c r="AJT27" s="24"/>
      <c r="AJU27" s="24"/>
      <c r="AJV27" s="24"/>
      <c r="AJW27" s="24"/>
      <c r="AJX27" s="24"/>
      <c r="AJY27" s="24"/>
      <c r="AJZ27" s="24"/>
      <c r="AKA27" s="24"/>
      <c r="AKB27" s="24"/>
      <c r="AKC27" s="24"/>
      <c r="AKD27" s="24"/>
      <c r="AKE27" s="24"/>
      <c r="AKF27" s="24"/>
      <c r="AKG27" s="24"/>
      <c r="AKH27" s="24"/>
      <c r="AKI27" s="24"/>
      <c r="AKJ27" s="24"/>
      <c r="AKK27" s="24"/>
      <c r="AKL27" s="24"/>
      <c r="AKM27" s="24"/>
      <c r="AKN27" s="24"/>
      <c r="AKO27" s="24"/>
      <c r="AKP27" s="24"/>
      <c r="AKQ27" s="24"/>
      <c r="AKR27" s="24"/>
      <c r="AKS27" s="24"/>
      <c r="AKT27" s="24"/>
      <c r="AKU27" s="24"/>
      <c r="AKV27" s="24"/>
      <c r="AKW27" s="24"/>
      <c r="AKX27" s="24"/>
      <c r="AKY27" s="24"/>
      <c r="AKZ27" s="24"/>
      <c r="ALA27" s="24"/>
      <c r="ALB27" s="24"/>
      <c r="ALC27" s="24"/>
      <c r="ALD27" s="24"/>
      <c r="ALE27" s="24"/>
      <c r="ALF27" s="24"/>
      <c r="ALG27" s="24"/>
      <c r="ALH27" s="24"/>
      <c r="ALI27" s="24"/>
      <c r="ALJ27" s="24"/>
      <c r="ALK27" s="24"/>
      <c r="ALL27" s="24"/>
      <c r="ALM27" s="24"/>
      <c r="ALN27" s="24"/>
      <c r="ALO27" s="24"/>
      <c r="ALP27" s="24"/>
      <c r="ALQ27" s="24"/>
      <c r="ALR27" s="24"/>
      <c r="ALS27" s="24"/>
      <c r="ALT27" s="24"/>
      <c r="ALU27" s="24"/>
      <c r="ALV27" s="24"/>
      <c r="ALW27" s="24"/>
      <c r="ALX27" s="24"/>
      <c r="ALY27" s="24"/>
      <c r="ALZ27" s="24"/>
      <c r="AMA27" s="24"/>
      <c r="AMB27" s="24"/>
      <c r="AMC27" s="24"/>
    </row>
    <row r="28" spans="1:1017" ht="15.6" customHeight="1" x14ac:dyDescent="0.25">
      <c r="A28" s="40" t="s">
        <v>25</v>
      </c>
      <c r="B28" s="134">
        <f t="shared" si="0"/>
        <v>0</v>
      </c>
      <c r="C28" s="184"/>
      <c r="D28" s="135"/>
      <c r="E28" s="136"/>
      <c r="F28" s="137"/>
      <c r="G28" s="137"/>
      <c r="H28" s="184"/>
      <c r="I28" s="135"/>
      <c r="J28" s="136"/>
      <c r="K28" s="147"/>
      <c r="L28" s="289"/>
      <c r="M28" s="196"/>
      <c r="N28" s="196"/>
      <c r="O28" s="197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/>
      <c r="HO28" s="24"/>
      <c r="HP28" s="24"/>
      <c r="HQ28" s="24"/>
      <c r="HR28" s="24"/>
      <c r="HS28" s="24"/>
      <c r="HT28" s="24"/>
      <c r="HU28" s="24"/>
      <c r="HV28" s="24"/>
      <c r="HW28" s="24"/>
      <c r="HX28" s="24"/>
      <c r="HY28" s="24"/>
      <c r="HZ28" s="24"/>
      <c r="IA28" s="24"/>
      <c r="IB28" s="24"/>
      <c r="IC28" s="24"/>
      <c r="ID28" s="24"/>
      <c r="IE28" s="24"/>
      <c r="IF28" s="24"/>
      <c r="IG28" s="24"/>
      <c r="IH28" s="24"/>
      <c r="II28" s="24"/>
      <c r="IJ28" s="24"/>
      <c r="IK28" s="24"/>
      <c r="IL28" s="24"/>
      <c r="IM28" s="24"/>
      <c r="IN28" s="24"/>
      <c r="IO28" s="24"/>
      <c r="IP28" s="24"/>
      <c r="IQ28" s="24"/>
      <c r="IR28" s="24"/>
      <c r="IS28" s="24"/>
      <c r="IT28" s="24"/>
      <c r="IU28" s="24"/>
      <c r="IV28" s="24"/>
      <c r="IW28" s="24"/>
      <c r="IX28" s="24"/>
      <c r="IY28" s="24"/>
      <c r="IZ28" s="24"/>
      <c r="JA28" s="24"/>
      <c r="JB28" s="24"/>
      <c r="JC28" s="24"/>
      <c r="JD28" s="24"/>
      <c r="JE28" s="24"/>
      <c r="JF28" s="24"/>
      <c r="JG28" s="24"/>
      <c r="JH28" s="24"/>
      <c r="JI28" s="24"/>
      <c r="JJ28" s="24"/>
      <c r="JK28" s="24"/>
      <c r="JL28" s="24"/>
      <c r="JM28" s="24"/>
      <c r="JN28" s="24"/>
      <c r="JO28" s="24"/>
      <c r="JP28" s="24"/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  <c r="KQ28" s="24"/>
      <c r="KR28" s="24"/>
      <c r="KS28" s="24"/>
      <c r="KT28" s="24"/>
      <c r="KU28" s="24"/>
      <c r="KV28" s="24"/>
      <c r="KW28" s="24"/>
      <c r="KX28" s="24"/>
      <c r="KY28" s="24"/>
      <c r="KZ28" s="24"/>
      <c r="LA28" s="24"/>
      <c r="LB28" s="24"/>
      <c r="LC28" s="24"/>
      <c r="LD28" s="24"/>
      <c r="LE28" s="24"/>
      <c r="LF28" s="24"/>
      <c r="LG28" s="24"/>
      <c r="LH28" s="24"/>
      <c r="LI28" s="24"/>
      <c r="LJ28" s="24"/>
      <c r="LK28" s="24"/>
      <c r="LL28" s="24"/>
      <c r="LM28" s="24"/>
      <c r="LN28" s="24"/>
      <c r="LO28" s="24"/>
      <c r="LP28" s="24"/>
      <c r="LQ28" s="24"/>
      <c r="LR28" s="24"/>
      <c r="LS28" s="24"/>
      <c r="LT28" s="24"/>
      <c r="LU28" s="24"/>
      <c r="LV28" s="24"/>
      <c r="LW28" s="24"/>
      <c r="LX28" s="24"/>
      <c r="LY28" s="24"/>
      <c r="LZ28" s="24"/>
      <c r="MA28" s="24"/>
      <c r="MB28" s="24"/>
      <c r="MC28" s="24"/>
      <c r="MD28" s="24"/>
      <c r="ME28" s="24"/>
      <c r="MF28" s="24"/>
      <c r="MG28" s="24"/>
      <c r="MH28" s="24"/>
      <c r="MI28" s="24"/>
      <c r="MJ28" s="24"/>
      <c r="MK28" s="24"/>
      <c r="ML28" s="24"/>
      <c r="MM28" s="24"/>
      <c r="MN28" s="24"/>
      <c r="MO28" s="24"/>
      <c r="MP28" s="24"/>
      <c r="MQ28" s="24"/>
      <c r="MR28" s="24"/>
      <c r="MS28" s="24"/>
      <c r="MT28" s="24"/>
      <c r="MU28" s="24"/>
      <c r="MV28" s="24"/>
      <c r="MW28" s="24"/>
      <c r="MX28" s="24"/>
      <c r="MY28" s="24"/>
      <c r="MZ28" s="24"/>
      <c r="NA28" s="24"/>
      <c r="NB28" s="24"/>
      <c r="NC28" s="24"/>
      <c r="ND28" s="24"/>
      <c r="NE28" s="24"/>
      <c r="NF28" s="24"/>
      <c r="NG28" s="24"/>
      <c r="NH28" s="24"/>
      <c r="NI28" s="24"/>
      <c r="NJ28" s="24"/>
      <c r="NK28" s="24"/>
      <c r="NL28" s="24"/>
      <c r="NM28" s="24"/>
      <c r="NN28" s="24"/>
      <c r="NO28" s="24"/>
      <c r="NP28" s="24"/>
      <c r="NQ28" s="24"/>
      <c r="NR28" s="24"/>
      <c r="NS28" s="24"/>
      <c r="NT28" s="24"/>
      <c r="NU28" s="24"/>
      <c r="NV28" s="24"/>
      <c r="NW28" s="24"/>
      <c r="NX28" s="24"/>
      <c r="NY28" s="24"/>
      <c r="NZ28" s="24"/>
      <c r="OA28" s="24"/>
      <c r="OB28" s="24"/>
      <c r="OC28" s="24"/>
      <c r="OD28" s="24"/>
      <c r="OE28" s="24"/>
      <c r="OF28" s="24"/>
      <c r="OG28" s="24"/>
      <c r="OH28" s="24"/>
      <c r="OI28" s="24"/>
      <c r="OJ28" s="24"/>
      <c r="OK28" s="24"/>
      <c r="OL28" s="24"/>
      <c r="OM28" s="24"/>
      <c r="ON28" s="24"/>
      <c r="OO28" s="24"/>
      <c r="OP28" s="24"/>
      <c r="OQ28" s="24"/>
      <c r="OR28" s="24"/>
      <c r="OS28" s="24"/>
      <c r="OT28" s="24"/>
      <c r="OU28" s="24"/>
      <c r="OV28" s="24"/>
      <c r="OW28" s="24"/>
      <c r="OX28" s="24"/>
      <c r="OY28" s="24"/>
      <c r="OZ28" s="24"/>
      <c r="PA28" s="24"/>
      <c r="PB28" s="24"/>
      <c r="PC28" s="24"/>
      <c r="PD28" s="24"/>
      <c r="PE28" s="24"/>
      <c r="PF28" s="24"/>
      <c r="PG28" s="24"/>
      <c r="PH28" s="24"/>
      <c r="PI28" s="24"/>
      <c r="PJ28" s="24"/>
      <c r="PK28" s="24"/>
      <c r="PL28" s="24"/>
      <c r="PM28" s="24"/>
      <c r="PN28" s="24"/>
      <c r="PO28" s="24"/>
      <c r="PP28" s="24"/>
      <c r="PQ28" s="24"/>
      <c r="PR28" s="24"/>
      <c r="PS28" s="24"/>
      <c r="PT28" s="24"/>
      <c r="PU28" s="24"/>
      <c r="PV28" s="24"/>
      <c r="PW28" s="24"/>
      <c r="PX28" s="24"/>
      <c r="PY28" s="24"/>
      <c r="PZ28" s="24"/>
      <c r="QA28" s="24"/>
      <c r="QB28" s="24"/>
      <c r="QC28" s="24"/>
      <c r="QD28" s="24"/>
      <c r="QE28" s="24"/>
      <c r="QF28" s="24"/>
      <c r="QG28" s="24"/>
      <c r="QH28" s="24"/>
      <c r="QI28" s="24"/>
      <c r="QJ28" s="24"/>
      <c r="QK28" s="24"/>
      <c r="QL28" s="24"/>
      <c r="QM28" s="24"/>
      <c r="QN28" s="24"/>
      <c r="QO28" s="24"/>
      <c r="QP28" s="24"/>
      <c r="QQ28" s="24"/>
      <c r="QR28" s="24"/>
      <c r="QS28" s="24"/>
      <c r="QT28" s="24"/>
      <c r="QU28" s="24"/>
      <c r="QV28" s="24"/>
      <c r="QW28" s="24"/>
      <c r="QX28" s="24"/>
      <c r="QY28" s="24"/>
      <c r="QZ28" s="24"/>
      <c r="RA28" s="24"/>
      <c r="RB28" s="24"/>
      <c r="RC28" s="24"/>
      <c r="RD28" s="24"/>
      <c r="RE28" s="24"/>
      <c r="RF28" s="24"/>
      <c r="RG28" s="24"/>
      <c r="RH28" s="24"/>
      <c r="RI28" s="24"/>
      <c r="RJ28" s="24"/>
      <c r="RK28" s="24"/>
      <c r="RL28" s="24"/>
      <c r="RM28" s="24"/>
      <c r="RN28" s="24"/>
      <c r="RO28" s="24"/>
      <c r="RP28" s="24"/>
      <c r="RQ28" s="24"/>
      <c r="RR28" s="24"/>
      <c r="RS28" s="24"/>
      <c r="RT28" s="24"/>
      <c r="RU28" s="24"/>
      <c r="RV28" s="24"/>
      <c r="RW28" s="24"/>
      <c r="RX28" s="24"/>
      <c r="RY28" s="24"/>
      <c r="RZ28" s="24"/>
      <c r="SA28" s="24"/>
      <c r="SB28" s="24"/>
      <c r="SC28" s="24"/>
      <c r="SD28" s="24"/>
      <c r="SE28" s="24"/>
      <c r="SF28" s="24"/>
      <c r="SG28" s="24"/>
      <c r="SH28" s="24"/>
      <c r="SI28" s="24"/>
      <c r="SJ28" s="24"/>
      <c r="SK28" s="24"/>
      <c r="SL28" s="24"/>
      <c r="SM28" s="24"/>
      <c r="SN28" s="24"/>
      <c r="SO28" s="24"/>
      <c r="SP28" s="24"/>
      <c r="SQ28" s="24"/>
      <c r="SR28" s="24"/>
      <c r="SS28" s="24"/>
      <c r="ST28" s="24"/>
      <c r="SU28" s="24"/>
      <c r="SV28" s="24"/>
      <c r="SW28" s="24"/>
      <c r="SX28" s="24"/>
      <c r="SY28" s="24"/>
      <c r="SZ28" s="24"/>
      <c r="TA28" s="24"/>
      <c r="TB28" s="24"/>
      <c r="TC28" s="24"/>
      <c r="TD28" s="24"/>
      <c r="TE28" s="24"/>
      <c r="TF28" s="24"/>
      <c r="TG28" s="24"/>
      <c r="TH28" s="24"/>
      <c r="TI28" s="24"/>
      <c r="TJ28" s="24"/>
      <c r="TK28" s="24"/>
      <c r="TL28" s="24"/>
      <c r="TM28" s="24"/>
      <c r="TN28" s="24"/>
      <c r="TO28" s="24"/>
      <c r="TP28" s="24"/>
      <c r="TQ28" s="24"/>
      <c r="TR28" s="24"/>
      <c r="TS28" s="24"/>
      <c r="TT28" s="24"/>
      <c r="TU28" s="24"/>
      <c r="TV28" s="24"/>
      <c r="TW28" s="24"/>
      <c r="TX28" s="24"/>
      <c r="TY28" s="24"/>
      <c r="TZ28" s="24"/>
      <c r="UA28" s="24"/>
      <c r="UB28" s="24"/>
      <c r="UC28" s="24"/>
      <c r="UD28" s="24"/>
      <c r="UE28" s="24"/>
      <c r="UF28" s="24"/>
      <c r="UG28" s="24"/>
      <c r="UH28" s="24"/>
      <c r="UI28" s="24"/>
      <c r="UJ28" s="24"/>
      <c r="UK28" s="24"/>
      <c r="UL28" s="24"/>
      <c r="UM28" s="24"/>
      <c r="UN28" s="24"/>
      <c r="UO28" s="24"/>
      <c r="UP28" s="24"/>
      <c r="UQ28" s="24"/>
      <c r="UR28" s="24"/>
      <c r="US28" s="24"/>
      <c r="UT28" s="24"/>
      <c r="UU28" s="24"/>
      <c r="UV28" s="24"/>
      <c r="UW28" s="24"/>
      <c r="UX28" s="24"/>
      <c r="UY28" s="24"/>
      <c r="UZ28" s="24"/>
      <c r="VA28" s="24"/>
      <c r="VB28" s="24"/>
      <c r="VC28" s="24"/>
      <c r="VD28" s="24"/>
      <c r="VE28" s="24"/>
      <c r="VF28" s="24"/>
      <c r="VG28" s="24"/>
      <c r="VH28" s="24"/>
      <c r="VI28" s="24"/>
      <c r="VJ28" s="24"/>
      <c r="VK28" s="24"/>
      <c r="VL28" s="24"/>
      <c r="VM28" s="24"/>
      <c r="VN28" s="24"/>
      <c r="VO28" s="24"/>
      <c r="VP28" s="24"/>
      <c r="VQ28" s="24"/>
      <c r="VR28" s="24"/>
      <c r="VS28" s="24"/>
      <c r="VT28" s="24"/>
      <c r="VU28" s="24"/>
      <c r="VV28" s="24"/>
      <c r="VW28" s="24"/>
      <c r="VX28" s="24"/>
      <c r="VY28" s="24"/>
      <c r="VZ28" s="24"/>
      <c r="WA28" s="24"/>
      <c r="WB28" s="24"/>
      <c r="WC28" s="24"/>
      <c r="WD28" s="24"/>
      <c r="WE28" s="24"/>
      <c r="WF28" s="24"/>
      <c r="WG28" s="24"/>
      <c r="WH28" s="24"/>
      <c r="WI28" s="24"/>
      <c r="WJ28" s="24"/>
      <c r="WK28" s="24"/>
      <c r="WL28" s="24"/>
      <c r="WM28" s="24"/>
      <c r="WN28" s="24"/>
      <c r="WO28" s="24"/>
      <c r="WP28" s="24"/>
      <c r="WQ28" s="24"/>
      <c r="WR28" s="24"/>
      <c r="WS28" s="24"/>
      <c r="WT28" s="24"/>
      <c r="WU28" s="24"/>
      <c r="WV28" s="24"/>
      <c r="WW28" s="24"/>
      <c r="WX28" s="24"/>
      <c r="WY28" s="24"/>
      <c r="WZ28" s="24"/>
      <c r="XA28" s="24"/>
      <c r="XB28" s="24"/>
      <c r="XC28" s="24"/>
      <c r="XD28" s="24"/>
      <c r="XE28" s="24"/>
      <c r="XF28" s="24"/>
      <c r="XG28" s="24"/>
      <c r="XH28" s="24"/>
      <c r="XI28" s="24"/>
      <c r="XJ28" s="24"/>
      <c r="XK28" s="24"/>
      <c r="XL28" s="24"/>
      <c r="XM28" s="24"/>
      <c r="XN28" s="24"/>
      <c r="XO28" s="24"/>
      <c r="XP28" s="24"/>
      <c r="XQ28" s="24"/>
      <c r="XR28" s="24"/>
      <c r="XS28" s="24"/>
      <c r="XT28" s="24"/>
      <c r="XU28" s="24"/>
      <c r="XV28" s="24"/>
      <c r="XW28" s="24"/>
      <c r="XX28" s="24"/>
      <c r="XY28" s="24"/>
      <c r="XZ28" s="24"/>
      <c r="YA28" s="24"/>
      <c r="YB28" s="24"/>
      <c r="YC28" s="24"/>
      <c r="YD28" s="24"/>
      <c r="YE28" s="24"/>
      <c r="YF28" s="24"/>
      <c r="YG28" s="24"/>
      <c r="YH28" s="24"/>
      <c r="YI28" s="24"/>
      <c r="YJ28" s="24"/>
      <c r="YK28" s="24"/>
      <c r="YL28" s="24"/>
      <c r="YM28" s="24"/>
      <c r="YN28" s="24"/>
      <c r="YO28" s="24"/>
      <c r="YP28" s="24"/>
      <c r="YQ28" s="24"/>
      <c r="YR28" s="24"/>
      <c r="YS28" s="24"/>
      <c r="YT28" s="24"/>
      <c r="YU28" s="24"/>
      <c r="YV28" s="24"/>
      <c r="YW28" s="24"/>
      <c r="YX28" s="24"/>
      <c r="YY28" s="24"/>
      <c r="YZ28" s="24"/>
      <c r="ZA28" s="24"/>
      <c r="ZB28" s="24"/>
      <c r="ZC28" s="24"/>
      <c r="ZD28" s="24"/>
      <c r="ZE28" s="24"/>
      <c r="ZF28" s="24"/>
      <c r="ZG28" s="24"/>
      <c r="ZH28" s="24"/>
      <c r="ZI28" s="24"/>
      <c r="ZJ28" s="24"/>
      <c r="ZK28" s="24"/>
      <c r="ZL28" s="24"/>
      <c r="ZM28" s="24"/>
      <c r="ZN28" s="24"/>
      <c r="ZO28" s="24"/>
      <c r="ZP28" s="24"/>
      <c r="ZQ28" s="24"/>
      <c r="ZR28" s="24"/>
      <c r="ZS28" s="24"/>
      <c r="ZT28" s="24"/>
      <c r="ZU28" s="24"/>
      <c r="ZV28" s="24"/>
      <c r="ZW28" s="24"/>
      <c r="ZX28" s="24"/>
      <c r="ZY28" s="24"/>
      <c r="ZZ28" s="24"/>
      <c r="AAA28" s="24"/>
      <c r="AAB28" s="24"/>
      <c r="AAC28" s="24"/>
      <c r="AAD28" s="24"/>
      <c r="AAE28" s="24"/>
      <c r="AAF28" s="24"/>
      <c r="AAG28" s="24"/>
      <c r="AAH28" s="24"/>
      <c r="AAI28" s="24"/>
      <c r="AAJ28" s="24"/>
      <c r="AAK28" s="24"/>
      <c r="AAL28" s="24"/>
      <c r="AAM28" s="24"/>
      <c r="AAN28" s="24"/>
      <c r="AAO28" s="24"/>
      <c r="AAP28" s="24"/>
      <c r="AAQ28" s="24"/>
      <c r="AAR28" s="24"/>
      <c r="AAS28" s="24"/>
      <c r="AAT28" s="24"/>
      <c r="AAU28" s="24"/>
      <c r="AAV28" s="24"/>
      <c r="AAW28" s="24"/>
      <c r="AAX28" s="24"/>
      <c r="AAY28" s="24"/>
      <c r="AAZ28" s="24"/>
      <c r="ABA28" s="24"/>
      <c r="ABB28" s="24"/>
      <c r="ABC28" s="24"/>
      <c r="ABD28" s="24"/>
      <c r="ABE28" s="24"/>
      <c r="ABF28" s="24"/>
      <c r="ABG28" s="24"/>
      <c r="ABH28" s="24"/>
      <c r="ABI28" s="24"/>
      <c r="ABJ28" s="24"/>
      <c r="ABK28" s="24"/>
      <c r="ABL28" s="24"/>
      <c r="ABM28" s="24"/>
      <c r="ABN28" s="24"/>
      <c r="ABO28" s="24"/>
      <c r="ABP28" s="24"/>
      <c r="ABQ28" s="24"/>
      <c r="ABR28" s="24"/>
      <c r="ABS28" s="24"/>
      <c r="ABT28" s="24"/>
      <c r="ABU28" s="24"/>
      <c r="ABV28" s="24"/>
      <c r="ABW28" s="24"/>
      <c r="ABX28" s="24"/>
      <c r="ABY28" s="24"/>
      <c r="ABZ28" s="24"/>
      <c r="ACA28" s="24"/>
      <c r="ACB28" s="24"/>
      <c r="ACC28" s="24"/>
      <c r="ACD28" s="24"/>
      <c r="ACE28" s="24"/>
      <c r="ACF28" s="24"/>
      <c r="ACG28" s="24"/>
      <c r="ACH28" s="24"/>
      <c r="ACI28" s="24"/>
      <c r="ACJ28" s="24"/>
      <c r="ACK28" s="24"/>
      <c r="ACL28" s="24"/>
      <c r="ACM28" s="24"/>
      <c r="ACN28" s="24"/>
      <c r="ACO28" s="24"/>
      <c r="ACP28" s="24"/>
      <c r="ACQ28" s="24"/>
      <c r="ACR28" s="24"/>
      <c r="ACS28" s="24"/>
      <c r="ACT28" s="24"/>
      <c r="ACU28" s="24"/>
      <c r="ACV28" s="24"/>
      <c r="ACW28" s="24"/>
      <c r="ACX28" s="24"/>
      <c r="ACY28" s="24"/>
      <c r="ACZ28" s="24"/>
      <c r="ADA28" s="24"/>
      <c r="ADB28" s="24"/>
      <c r="ADC28" s="24"/>
      <c r="ADD28" s="24"/>
      <c r="ADE28" s="24"/>
      <c r="ADF28" s="24"/>
      <c r="ADG28" s="24"/>
      <c r="ADH28" s="24"/>
      <c r="ADI28" s="24"/>
      <c r="ADJ28" s="24"/>
      <c r="ADK28" s="24"/>
      <c r="ADL28" s="24"/>
      <c r="ADM28" s="24"/>
      <c r="ADN28" s="24"/>
      <c r="ADO28" s="24"/>
      <c r="ADP28" s="24"/>
      <c r="ADQ28" s="24"/>
      <c r="ADR28" s="24"/>
      <c r="ADS28" s="24"/>
      <c r="ADT28" s="24"/>
      <c r="ADU28" s="24"/>
      <c r="ADV28" s="24"/>
      <c r="ADW28" s="24"/>
      <c r="ADX28" s="24"/>
      <c r="ADY28" s="24"/>
      <c r="ADZ28" s="24"/>
      <c r="AEA28" s="24"/>
      <c r="AEB28" s="24"/>
      <c r="AEC28" s="24"/>
      <c r="AED28" s="24"/>
      <c r="AEE28" s="24"/>
      <c r="AEF28" s="24"/>
      <c r="AEG28" s="24"/>
      <c r="AEH28" s="24"/>
      <c r="AEI28" s="24"/>
      <c r="AEJ28" s="24"/>
      <c r="AEK28" s="24"/>
      <c r="AEL28" s="24"/>
      <c r="AEM28" s="24"/>
      <c r="AEN28" s="24"/>
      <c r="AEO28" s="24"/>
      <c r="AEP28" s="24"/>
      <c r="AEQ28" s="24"/>
      <c r="AER28" s="24"/>
      <c r="AES28" s="24"/>
      <c r="AET28" s="24"/>
      <c r="AEU28" s="24"/>
      <c r="AEV28" s="24"/>
      <c r="AEW28" s="24"/>
      <c r="AEX28" s="24"/>
      <c r="AEY28" s="24"/>
      <c r="AEZ28" s="24"/>
      <c r="AFA28" s="24"/>
      <c r="AFB28" s="24"/>
      <c r="AFC28" s="24"/>
      <c r="AFD28" s="24"/>
      <c r="AFE28" s="24"/>
      <c r="AFF28" s="24"/>
      <c r="AFG28" s="24"/>
      <c r="AFH28" s="24"/>
      <c r="AFI28" s="24"/>
      <c r="AFJ28" s="24"/>
      <c r="AFK28" s="24"/>
      <c r="AFL28" s="24"/>
      <c r="AFM28" s="24"/>
      <c r="AFN28" s="24"/>
      <c r="AFO28" s="24"/>
      <c r="AFP28" s="24"/>
      <c r="AFQ28" s="24"/>
      <c r="AFR28" s="24"/>
      <c r="AFS28" s="24"/>
      <c r="AFT28" s="24"/>
      <c r="AFU28" s="24"/>
      <c r="AFV28" s="24"/>
      <c r="AFW28" s="24"/>
      <c r="AFX28" s="24"/>
      <c r="AFY28" s="24"/>
      <c r="AFZ28" s="24"/>
      <c r="AGA28" s="24"/>
      <c r="AGB28" s="24"/>
      <c r="AGC28" s="24"/>
      <c r="AGD28" s="24"/>
      <c r="AGE28" s="24"/>
      <c r="AGF28" s="24"/>
      <c r="AGG28" s="24"/>
      <c r="AGH28" s="24"/>
      <c r="AGI28" s="24"/>
      <c r="AGJ28" s="24"/>
      <c r="AGK28" s="24"/>
      <c r="AGL28" s="24"/>
      <c r="AGM28" s="24"/>
      <c r="AGN28" s="24"/>
      <c r="AGO28" s="24"/>
      <c r="AGP28" s="24"/>
      <c r="AGQ28" s="24"/>
      <c r="AGR28" s="24"/>
      <c r="AGS28" s="24"/>
      <c r="AGT28" s="24"/>
      <c r="AGU28" s="24"/>
      <c r="AGV28" s="24"/>
      <c r="AGW28" s="24"/>
      <c r="AGX28" s="24"/>
      <c r="AGY28" s="24"/>
      <c r="AGZ28" s="24"/>
      <c r="AHA28" s="24"/>
      <c r="AHB28" s="24"/>
      <c r="AHC28" s="24"/>
      <c r="AHD28" s="24"/>
      <c r="AHE28" s="24"/>
      <c r="AHF28" s="24"/>
      <c r="AHG28" s="24"/>
      <c r="AHH28" s="24"/>
      <c r="AHI28" s="24"/>
      <c r="AHJ28" s="24"/>
      <c r="AHK28" s="24"/>
      <c r="AHL28" s="24"/>
      <c r="AHM28" s="24"/>
      <c r="AHN28" s="24"/>
      <c r="AHO28" s="24"/>
      <c r="AHP28" s="24"/>
      <c r="AHQ28" s="24"/>
      <c r="AHR28" s="24"/>
      <c r="AHS28" s="24"/>
      <c r="AHT28" s="24"/>
      <c r="AHU28" s="24"/>
      <c r="AHV28" s="24"/>
      <c r="AHW28" s="24"/>
      <c r="AHX28" s="24"/>
      <c r="AHY28" s="24"/>
      <c r="AHZ28" s="24"/>
      <c r="AIA28" s="24"/>
      <c r="AIB28" s="24"/>
      <c r="AIC28" s="24"/>
      <c r="AID28" s="24"/>
      <c r="AIE28" s="24"/>
      <c r="AIF28" s="24"/>
      <c r="AIG28" s="24"/>
      <c r="AIH28" s="24"/>
      <c r="AII28" s="24"/>
      <c r="AIJ28" s="24"/>
      <c r="AIK28" s="24"/>
      <c r="AIL28" s="24"/>
      <c r="AIM28" s="24"/>
      <c r="AIN28" s="24"/>
      <c r="AIO28" s="24"/>
      <c r="AIP28" s="24"/>
      <c r="AIQ28" s="24"/>
      <c r="AIR28" s="24"/>
      <c r="AIS28" s="24"/>
      <c r="AIT28" s="24"/>
      <c r="AIU28" s="24"/>
      <c r="AIV28" s="24"/>
      <c r="AIW28" s="24"/>
      <c r="AIX28" s="24"/>
      <c r="AIY28" s="24"/>
      <c r="AIZ28" s="24"/>
      <c r="AJA28" s="24"/>
      <c r="AJB28" s="24"/>
      <c r="AJC28" s="24"/>
      <c r="AJD28" s="24"/>
      <c r="AJE28" s="24"/>
      <c r="AJF28" s="24"/>
      <c r="AJG28" s="24"/>
      <c r="AJH28" s="24"/>
      <c r="AJI28" s="24"/>
      <c r="AJJ28" s="24"/>
      <c r="AJK28" s="24"/>
      <c r="AJL28" s="24"/>
      <c r="AJM28" s="24"/>
      <c r="AJN28" s="24"/>
      <c r="AJO28" s="24"/>
      <c r="AJP28" s="24"/>
      <c r="AJQ28" s="24"/>
      <c r="AJR28" s="24"/>
      <c r="AJS28" s="24"/>
      <c r="AJT28" s="24"/>
      <c r="AJU28" s="24"/>
      <c r="AJV28" s="24"/>
      <c r="AJW28" s="24"/>
      <c r="AJX28" s="24"/>
      <c r="AJY28" s="24"/>
      <c r="AJZ28" s="24"/>
      <c r="AKA28" s="24"/>
      <c r="AKB28" s="24"/>
      <c r="AKC28" s="24"/>
      <c r="AKD28" s="24"/>
      <c r="AKE28" s="24"/>
      <c r="AKF28" s="24"/>
      <c r="AKG28" s="24"/>
      <c r="AKH28" s="24"/>
      <c r="AKI28" s="24"/>
      <c r="AKJ28" s="24"/>
      <c r="AKK28" s="24"/>
      <c r="AKL28" s="24"/>
      <c r="AKM28" s="24"/>
      <c r="AKN28" s="24"/>
      <c r="AKO28" s="24"/>
      <c r="AKP28" s="24"/>
      <c r="AKQ28" s="24"/>
      <c r="AKR28" s="24"/>
      <c r="AKS28" s="24"/>
      <c r="AKT28" s="24"/>
      <c r="AKU28" s="24"/>
      <c r="AKV28" s="24"/>
      <c r="AKW28" s="24"/>
      <c r="AKX28" s="24"/>
      <c r="AKY28" s="24"/>
      <c r="AKZ28" s="24"/>
      <c r="ALA28" s="24"/>
      <c r="ALB28" s="24"/>
      <c r="ALC28" s="24"/>
      <c r="ALD28" s="24"/>
      <c r="ALE28" s="24"/>
      <c r="ALF28" s="24"/>
      <c r="ALG28" s="24"/>
      <c r="ALH28" s="24"/>
      <c r="ALI28" s="24"/>
      <c r="ALJ28" s="24"/>
      <c r="ALK28" s="24"/>
      <c r="ALL28" s="24"/>
      <c r="ALM28" s="24"/>
      <c r="ALN28" s="24"/>
      <c r="ALO28" s="24"/>
      <c r="ALP28" s="24"/>
      <c r="ALQ28" s="24"/>
      <c r="ALR28" s="24"/>
      <c r="ALS28" s="24"/>
      <c r="ALT28" s="24"/>
      <c r="ALU28" s="24"/>
      <c r="ALV28" s="24"/>
      <c r="ALW28" s="24"/>
      <c r="ALX28" s="24"/>
      <c r="ALY28" s="24"/>
      <c r="ALZ28" s="24"/>
      <c r="AMA28" s="24"/>
      <c r="AMB28" s="24"/>
      <c r="AMC28" s="24"/>
    </row>
    <row r="29" spans="1:1017" ht="15.6" customHeight="1" x14ac:dyDescent="0.25">
      <c r="A29" s="40" t="s">
        <v>26</v>
      </c>
      <c r="B29" s="134">
        <f t="shared" si="0"/>
        <v>0</v>
      </c>
      <c r="C29" s="184"/>
      <c r="D29" s="135"/>
      <c r="E29" s="136"/>
      <c r="F29" s="137"/>
      <c r="G29" s="137"/>
      <c r="H29" s="184"/>
      <c r="I29" s="135"/>
      <c r="J29" s="136"/>
      <c r="K29" s="147"/>
      <c r="L29" s="289"/>
      <c r="M29" s="196"/>
      <c r="N29" s="196"/>
      <c r="O29" s="197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/>
      <c r="HO29" s="24"/>
      <c r="HP29" s="24"/>
      <c r="HQ29" s="24"/>
      <c r="HR29" s="24"/>
      <c r="HS29" s="24"/>
      <c r="HT29" s="24"/>
      <c r="HU29" s="24"/>
      <c r="HV29" s="24"/>
      <c r="HW29" s="24"/>
      <c r="HX29" s="24"/>
      <c r="HY29" s="24"/>
      <c r="HZ29" s="24"/>
      <c r="IA29" s="24"/>
      <c r="IB29" s="24"/>
      <c r="IC29" s="24"/>
      <c r="ID29" s="24"/>
      <c r="IE29" s="24"/>
      <c r="IF29" s="24"/>
      <c r="IG29" s="24"/>
      <c r="IH29" s="24"/>
      <c r="II29" s="24"/>
      <c r="IJ29" s="24"/>
      <c r="IK29" s="24"/>
      <c r="IL29" s="24"/>
      <c r="IM29" s="24"/>
      <c r="IN29" s="24"/>
      <c r="IO29" s="24"/>
      <c r="IP29" s="24"/>
      <c r="IQ29" s="24"/>
      <c r="IR29" s="24"/>
      <c r="IS29" s="24"/>
      <c r="IT29" s="24"/>
      <c r="IU29" s="24"/>
      <c r="IV29" s="24"/>
      <c r="IW29" s="24"/>
      <c r="IX29" s="24"/>
      <c r="IY29" s="24"/>
      <c r="IZ29" s="24"/>
      <c r="JA29" s="24"/>
      <c r="JB29" s="24"/>
      <c r="JC29" s="24"/>
      <c r="JD29" s="24"/>
      <c r="JE29" s="24"/>
      <c r="JF29" s="24"/>
      <c r="JG29" s="24"/>
      <c r="JH29" s="24"/>
      <c r="JI29" s="24"/>
      <c r="JJ29" s="24"/>
      <c r="JK29" s="24"/>
      <c r="JL29" s="24"/>
      <c r="JM29" s="24"/>
      <c r="JN29" s="24"/>
      <c r="JO29" s="24"/>
      <c r="JP29" s="24"/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  <c r="KQ29" s="24"/>
      <c r="KR29" s="24"/>
      <c r="KS29" s="24"/>
      <c r="KT29" s="24"/>
      <c r="KU29" s="24"/>
      <c r="KV29" s="24"/>
      <c r="KW29" s="24"/>
      <c r="KX29" s="24"/>
      <c r="KY29" s="24"/>
      <c r="KZ29" s="24"/>
      <c r="LA29" s="24"/>
      <c r="LB29" s="24"/>
      <c r="LC29" s="24"/>
      <c r="LD29" s="24"/>
      <c r="LE29" s="24"/>
      <c r="LF29" s="24"/>
      <c r="LG29" s="24"/>
      <c r="LH29" s="24"/>
      <c r="LI29" s="24"/>
      <c r="LJ29" s="24"/>
      <c r="LK29" s="24"/>
      <c r="LL29" s="24"/>
      <c r="LM29" s="24"/>
      <c r="LN29" s="24"/>
      <c r="LO29" s="24"/>
      <c r="LP29" s="24"/>
      <c r="LQ29" s="24"/>
      <c r="LR29" s="24"/>
      <c r="LS29" s="24"/>
      <c r="LT29" s="24"/>
      <c r="LU29" s="24"/>
      <c r="LV29" s="24"/>
      <c r="LW29" s="24"/>
      <c r="LX29" s="24"/>
      <c r="LY29" s="24"/>
      <c r="LZ29" s="24"/>
      <c r="MA29" s="24"/>
      <c r="MB29" s="24"/>
      <c r="MC29" s="24"/>
      <c r="MD29" s="24"/>
      <c r="ME29" s="24"/>
      <c r="MF29" s="24"/>
      <c r="MG29" s="24"/>
      <c r="MH29" s="24"/>
      <c r="MI29" s="24"/>
      <c r="MJ29" s="24"/>
      <c r="MK29" s="24"/>
      <c r="ML29" s="24"/>
      <c r="MM29" s="24"/>
      <c r="MN29" s="24"/>
      <c r="MO29" s="24"/>
      <c r="MP29" s="24"/>
      <c r="MQ29" s="24"/>
      <c r="MR29" s="24"/>
      <c r="MS29" s="24"/>
      <c r="MT29" s="24"/>
      <c r="MU29" s="24"/>
      <c r="MV29" s="24"/>
      <c r="MW29" s="24"/>
      <c r="MX29" s="24"/>
      <c r="MY29" s="24"/>
      <c r="MZ29" s="24"/>
      <c r="NA29" s="24"/>
      <c r="NB29" s="24"/>
      <c r="NC29" s="24"/>
      <c r="ND29" s="24"/>
      <c r="NE29" s="24"/>
      <c r="NF29" s="24"/>
      <c r="NG29" s="24"/>
      <c r="NH29" s="24"/>
      <c r="NI29" s="24"/>
      <c r="NJ29" s="24"/>
      <c r="NK29" s="24"/>
      <c r="NL29" s="24"/>
      <c r="NM29" s="24"/>
      <c r="NN29" s="24"/>
      <c r="NO29" s="24"/>
      <c r="NP29" s="24"/>
      <c r="NQ29" s="24"/>
      <c r="NR29" s="24"/>
      <c r="NS29" s="24"/>
      <c r="NT29" s="24"/>
      <c r="NU29" s="24"/>
      <c r="NV29" s="24"/>
      <c r="NW29" s="24"/>
      <c r="NX29" s="24"/>
      <c r="NY29" s="24"/>
      <c r="NZ29" s="24"/>
      <c r="OA29" s="24"/>
      <c r="OB29" s="24"/>
      <c r="OC29" s="24"/>
      <c r="OD29" s="24"/>
      <c r="OE29" s="24"/>
      <c r="OF29" s="24"/>
      <c r="OG29" s="24"/>
      <c r="OH29" s="24"/>
      <c r="OI29" s="24"/>
      <c r="OJ29" s="24"/>
      <c r="OK29" s="24"/>
      <c r="OL29" s="24"/>
      <c r="OM29" s="24"/>
      <c r="ON29" s="24"/>
      <c r="OO29" s="24"/>
      <c r="OP29" s="24"/>
      <c r="OQ29" s="24"/>
      <c r="OR29" s="24"/>
      <c r="OS29" s="24"/>
      <c r="OT29" s="24"/>
      <c r="OU29" s="24"/>
      <c r="OV29" s="24"/>
      <c r="OW29" s="24"/>
      <c r="OX29" s="24"/>
      <c r="OY29" s="24"/>
      <c r="OZ29" s="24"/>
      <c r="PA29" s="24"/>
      <c r="PB29" s="24"/>
      <c r="PC29" s="24"/>
      <c r="PD29" s="24"/>
      <c r="PE29" s="24"/>
      <c r="PF29" s="24"/>
      <c r="PG29" s="24"/>
      <c r="PH29" s="24"/>
      <c r="PI29" s="24"/>
      <c r="PJ29" s="24"/>
      <c r="PK29" s="24"/>
      <c r="PL29" s="24"/>
      <c r="PM29" s="24"/>
      <c r="PN29" s="24"/>
      <c r="PO29" s="24"/>
      <c r="PP29" s="24"/>
      <c r="PQ29" s="24"/>
      <c r="PR29" s="24"/>
      <c r="PS29" s="24"/>
      <c r="PT29" s="24"/>
      <c r="PU29" s="24"/>
      <c r="PV29" s="24"/>
      <c r="PW29" s="24"/>
      <c r="PX29" s="24"/>
      <c r="PY29" s="24"/>
      <c r="PZ29" s="24"/>
      <c r="QA29" s="24"/>
      <c r="QB29" s="24"/>
      <c r="QC29" s="24"/>
      <c r="QD29" s="24"/>
      <c r="QE29" s="24"/>
      <c r="QF29" s="24"/>
      <c r="QG29" s="24"/>
      <c r="QH29" s="24"/>
      <c r="QI29" s="24"/>
      <c r="QJ29" s="24"/>
      <c r="QK29" s="24"/>
      <c r="QL29" s="24"/>
      <c r="QM29" s="24"/>
      <c r="QN29" s="24"/>
      <c r="QO29" s="24"/>
      <c r="QP29" s="24"/>
      <c r="QQ29" s="24"/>
      <c r="QR29" s="24"/>
      <c r="QS29" s="24"/>
      <c r="QT29" s="24"/>
      <c r="QU29" s="24"/>
      <c r="QV29" s="24"/>
      <c r="QW29" s="24"/>
      <c r="QX29" s="24"/>
      <c r="QY29" s="24"/>
      <c r="QZ29" s="24"/>
      <c r="RA29" s="24"/>
      <c r="RB29" s="24"/>
      <c r="RC29" s="24"/>
      <c r="RD29" s="24"/>
      <c r="RE29" s="24"/>
      <c r="RF29" s="24"/>
      <c r="RG29" s="24"/>
      <c r="RH29" s="24"/>
      <c r="RI29" s="24"/>
      <c r="RJ29" s="24"/>
      <c r="RK29" s="24"/>
      <c r="RL29" s="24"/>
      <c r="RM29" s="24"/>
      <c r="RN29" s="24"/>
      <c r="RO29" s="24"/>
      <c r="RP29" s="24"/>
      <c r="RQ29" s="24"/>
      <c r="RR29" s="24"/>
      <c r="RS29" s="24"/>
      <c r="RT29" s="24"/>
      <c r="RU29" s="24"/>
      <c r="RV29" s="24"/>
      <c r="RW29" s="24"/>
      <c r="RX29" s="24"/>
      <c r="RY29" s="24"/>
      <c r="RZ29" s="24"/>
      <c r="SA29" s="24"/>
      <c r="SB29" s="24"/>
      <c r="SC29" s="24"/>
      <c r="SD29" s="24"/>
      <c r="SE29" s="24"/>
      <c r="SF29" s="24"/>
      <c r="SG29" s="24"/>
      <c r="SH29" s="24"/>
      <c r="SI29" s="24"/>
      <c r="SJ29" s="24"/>
      <c r="SK29" s="24"/>
      <c r="SL29" s="24"/>
      <c r="SM29" s="24"/>
      <c r="SN29" s="24"/>
      <c r="SO29" s="24"/>
      <c r="SP29" s="24"/>
      <c r="SQ29" s="24"/>
      <c r="SR29" s="24"/>
      <c r="SS29" s="24"/>
      <c r="ST29" s="24"/>
      <c r="SU29" s="24"/>
      <c r="SV29" s="24"/>
      <c r="SW29" s="24"/>
      <c r="SX29" s="24"/>
      <c r="SY29" s="24"/>
      <c r="SZ29" s="24"/>
      <c r="TA29" s="24"/>
      <c r="TB29" s="24"/>
      <c r="TC29" s="24"/>
      <c r="TD29" s="24"/>
      <c r="TE29" s="24"/>
      <c r="TF29" s="24"/>
      <c r="TG29" s="24"/>
      <c r="TH29" s="24"/>
      <c r="TI29" s="24"/>
      <c r="TJ29" s="24"/>
      <c r="TK29" s="24"/>
      <c r="TL29" s="24"/>
      <c r="TM29" s="24"/>
      <c r="TN29" s="24"/>
      <c r="TO29" s="24"/>
      <c r="TP29" s="24"/>
      <c r="TQ29" s="24"/>
      <c r="TR29" s="24"/>
      <c r="TS29" s="24"/>
      <c r="TT29" s="24"/>
      <c r="TU29" s="24"/>
      <c r="TV29" s="24"/>
      <c r="TW29" s="24"/>
      <c r="TX29" s="24"/>
      <c r="TY29" s="24"/>
      <c r="TZ29" s="24"/>
      <c r="UA29" s="24"/>
      <c r="UB29" s="24"/>
      <c r="UC29" s="24"/>
      <c r="UD29" s="24"/>
      <c r="UE29" s="24"/>
      <c r="UF29" s="24"/>
      <c r="UG29" s="24"/>
      <c r="UH29" s="24"/>
      <c r="UI29" s="24"/>
      <c r="UJ29" s="24"/>
      <c r="UK29" s="24"/>
      <c r="UL29" s="24"/>
      <c r="UM29" s="24"/>
      <c r="UN29" s="24"/>
      <c r="UO29" s="24"/>
      <c r="UP29" s="24"/>
      <c r="UQ29" s="24"/>
      <c r="UR29" s="24"/>
      <c r="US29" s="24"/>
      <c r="UT29" s="24"/>
      <c r="UU29" s="24"/>
      <c r="UV29" s="24"/>
      <c r="UW29" s="24"/>
      <c r="UX29" s="24"/>
      <c r="UY29" s="24"/>
      <c r="UZ29" s="24"/>
      <c r="VA29" s="24"/>
      <c r="VB29" s="24"/>
      <c r="VC29" s="24"/>
      <c r="VD29" s="24"/>
      <c r="VE29" s="24"/>
      <c r="VF29" s="24"/>
      <c r="VG29" s="24"/>
      <c r="VH29" s="24"/>
      <c r="VI29" s="24"/>
      <c r="VJ29" s="24"/>
      <c r="VK29" s="24"/>
      <c r="VL29" s="24"/>
      <c r="VM29" s="24"/>
      <c r="VN29" s="24"/>
      <c r="VO29" s="24"/>
      <c r="VP29" s="24"/>
      <c r="VQ29" s="24"/>
      <c r="VR29" s="24"/>
      <c r="VS29" s="24"/>
      <c r="VT29" s="24"/>
      <c r="VU29" s="24"/>
      <c r="VV29" s="24"/>
      <c r="VW29" s="24"/>
      <c r="VX29" s="24"/>
      <c r="VY29" s="24"/>
      <c r="VZ29" s="24"/>
      <c r="WA29" s="24"/>
      <c r="WB29" s="24"/>
      <c r="WC29" s="24"/>
      <c r="WD29" s="24"/>
      <c r="WE29" s="24"/>
      <c r="WF29" s="24"/>
      <c r="WG29" s="24"/>
      <c r="WH29" s="24"/>
      <c r="WI29" s="24"/>
      <c r="WJ29" s="24"/>
      <c r="WK29" s="24"/>
      <c r="WL29" s="24"/>
      <c r="WM29" s="24"/>
      <c r="WN29" s="24"/>
      <c r="WO29" s="24"/>
      <c r="WP29" s="24"/>
      <c r="WQ29" s="24"/>
      <c r="WR29" s="24"/>
      <c r="WS29" s="24"/>
      <c r="WT29" s="24"/>
      <c r="WU29" s="24"/>
      <c r="WV29" s="24"/>
      <c r="WW29" s="24"/>
      <c r="WX29" s="24"/>
      <c r="WY29" s="24"/>
      <c r="WZ29" s="24"/>
      <c r="XA29" s="24"/>
      <c r="XB29" s="24"/>
      <c r="XC29" s="24"/>
      <c r="XD29" s="24"/>
      <c r="XE29" s="24"/>
      <c r="XF29" s="24"/>
      <c r="XG29" s="24"/>
      <c r="XH29" s="24"/>
      <c r="XI29" s="24"/>
      <c r="XJ29" s="24"/>
      <c r="XK29" s="24"/>
      <c r="XL29" s="24"/>
      <c r="XM29" s="24"/>
      <c r="XN29" s="24"/>
      <c r="XO29" s="24"/>
      <c r="XP29" s="24"/>
      <c r="XQ29" s="24"/>
      <c r="XR29" s="24"/>
      <c r="XS29" s="24"/>
      <c r="XT29" s="24"/>
      <c r="XU29" s="24"/>
      <c r="XV29" s="24"/>
      <c r="XW29" s="24"/>
      <c r="XX29" s="24"/>
      <c r="XY29" s="24"/>
      <c r="XZ29" s="24"/>
      <c r="YA29" s="24"/>
      <c r="YB29" s="24"/>
      <c r="YC29" s="24"/>
      <c r="YD29" s="24"/>
      <c r="YE29" s="24"/>
      <c r="YF29" s="24"/>
      <c r="YG29" s="24"/>
      <c r="YH29" s="24"/>
      <c r="YI29" s="24"/>
      <c r="YJ29" s="24"/>
      <c r="YK29" s="24"/>
      <c r="YL29" s="24"/>
      <c r="YM29" s="24"/>
      <c r="YN29" s="24"/>
      <c r="YO29" s="24"/>
      <c r="YP29" s="24"/>
      <c r="YQ29" s="24"/>
      <c r="YR29" s="24"/>
      <c r="YS29" s="24"/>
      <c r="YT29" s="24"/>
      <c r="YU29" s="24"/>
      <c r="YV29" s="24"/>
      <c r="YW29" s="24"/>
      <c r="YX29" s="24"/>
      <c r="YY29" s="24"/>
      <c r="YZ29" s="24"/>
      <c r="ZA29" s="24"/>
      <c r="ZB29" s="24"/>
      <c r="ZC29" s="24"/>
      <c r="ZD29" s="24"/>
      <c r="ZE29" s="24"/>
      <c r="ZF29" s="24"/>
      <c r="ZG29" s="24"/>
      <c r="ZH29" s="24"/>
      <c r="ZI29" s="24"/>
      <c r="ZJ29" s="24"/>
      <c r="ZK29" s="24"/>
      <c r="ZL29" s="24"/>
      <c r="ZM29" s="24"/>
      <c r="ZN29" s="24"/>
      <c r="ZO29" s="24"/>
      <c r="ZP29" s="24"/>
      <c r="ZQ29" s="24"/>
      <c r="ZR29" s="24"/>
      <c r="ZS29" s="24"/>
      <c r="ZT29" s="24"/>
      <c r="ZU29" s="24"/>
      <c r="ZV29" s="24"/>
      <c r="ZW29" s="24"/>
      <c r="ZX29" s="24"/>
      <c r="ZY29" s="24"/>
      <c r="ZZ29" s="24"/>
      <c r="AAA29" s="24"/>
      <c r="AAB29" s="24"/>
      <c r="AAC29" s="24"/>
      <c r="AAD29" s="24"/>
      <c r="AAE29" s="24"/>
      <c r="AAF29" s="24"/>
      <c r="AAG29" s="24"/>
      <c r="AAH29" s="24"/>
      <c r="AAI29" s="24"/>
      <c r="AAJ29" s="24"/>
      <c r="AAK29" s="24"/>
      <c r="AAL29" s="24"/>
      <c r="AAM29" s="24"/>
      <c r="AAN29" s="24"/>
      <c r="AAO29" s="24"/>
      <c r="AAP29" s="24"/>
      <c r="AAQ29" s="24"/>
      <c r="AAR29" s="24"/>
      <c r="AAS29" s="24"/>
      <c r="AAT29" s="24"/>
      <c r="AAU29" s="24"/>
      <c r="AAV29" s="24"/>
      <c r="AAW29" s="24"/>
      <c r="AAX29" s="24"/>
      <c r="AAY29" s="24"/>
      <c r="AAZ29" s="24"/>
      <c r="ABA29" s="24"/>
      <c r="ABB29" s="24"/>
      <c r="ABC29" s="24"/>
      <c r="ABD29" s="24"/>
      <c r="ABE29" s="24"/>
      <c r="ABF29" s="24"/>
      <c r="ABG29" s="24"/>
      <c r="ABH29" s="24"/>
      <c r="ABI29" s="24"/>
      <c r="ABJ29" s="24"/>
      <c r="ABK29" s="24"/>
      <c r="ABL29" s="24"/>
      <c r="ABM29" s="24"/>
      <c r="ABN29" s="24"/>
      <c r="ABO29" s="24"/>
      <c r="ABP29" s="24"/>
      <c r="ABQ29" s="24"/>
      <c r="ABR29" s="24"/>
      <c r="ABS29" s="24"/>
      <c r="ABT29" s="24"/>
      <c r="ABU29" s="24"/>
      <c r="ABV29" s="24"/>
      <c r="ABW29" s="24"/>
      <c r="ABX29" s="24"/>
      <c r="ABY29" s="24"/>
      <c r="ABZ29" s="24"/>
      <c r="ACA29" s="24"/>
      <c r="ACB29" s="24"/>
      <c r="ACC29" s="24"/>
      <c r="ACD29" s="24"/>
      <c r="ACE29" s="24"/>
      <c r="ACF29" s="24"/>
      <c r="ACG29" s="24"/>
      <c r="ACH29" s="24"/>
      <c r="ACI29" s="24"/>
      <c r="ACJ29" s="24"/>
      <c r="ACK29" s="24"/>
      <c r="ACL29" s="24"/>
      <c r="ACM29" s="24"/>
      <c r="ACN29" s="24"/>
      <c r="ACO29" s="24"/>
      <c r="ACP29" s="24"/>
      <c r="ACQ29" s="24"/>
      <c r="ACR29" s="24"/>
      <c r="ACS29" s="24"/>
      <c r="ACT29" s="24"/>
      <c r="ACU29" s="24"/>
      <c r="ACV29" s="24"/>
      <c r="ACW29" s="24"/>
      <c r="ACX29" s="24"/>
      <c r="ACY29" s="24"/>
      <c r="ACZ29" s="24"/>
      <c r="ADA29" s="24"/>
      <c r="ADB29" s="24"/>
      <c r="ADC29" s="24"/>
      <c r="ADD29" s="24"/>
      <c r="ADE29" s="24"/>
      <c r="ADF29" s="24"/>
      <c r="ADG29" s="24"/>
      <c r="ADH29" s="24"/>
      <c r="ADI29" s="24"/>
      <c r="ADJ29" s="24"/>
      <c r="ADK29" s="24"/>
      <c r="ADL29" s="24"/>
      <c r="ADM29" s="24"/>
      <c r="ADN29" s="24"/>
      <c r="ADO29" s="24"/>
      <c r="ADP29" s="24"/>
      <c r="ADQ29" s="24"/>
      <c r="ADR29" s="24"/>
      <c r="ADS29" s="24"/>
      <c r="ADT29" s="24"/>
      <c r="ADU29" s="24"/>
      <c r="ADV29" s="24"/>
      <c r="ADW29" s="24"/>
      <c r="ADX29" s="24"/>
      <c r="ADY29" s="24"/>
      <c r="ADZ29" s="24"/>
      <c r="AEA29" s="24"/>
      <c r="AEB29" s="24"/>
      <c r="AEC29" s="24"/>
      <c r="AED29" s="24"/>
      <c r="AEE29" s="24"/>
      <c r="AEF29" s="24"/>
      <c r="AEG29" s="24"/>
      <c r="AEH29" s="24"/>
      <c r="AEI29" s="24"/>
      <c r="AEJ29" s="24"/>
      <c r="AEK29" s="24"/>
      <c r="AEL29" s="24"/>
      <c r="AEM29" s="24"/>
      <c r="AEN29" s="24"/>
      <c r="AEO29" s="24"/>
      <c r="AEP29" s="24"/>
      <c r="AEQ29" s="24"/>
      <c r="AER29" s="24"/>
      <c r="AES29" s="24"/>
      <c r="AET29" s="24"/>
      <c r="AEU29" s="24"/>
      <c r="AEV29" s="24"/>
      <c r="AEW29" s="24"/>
      <c r="AEX29" s="24"/>
      <c r="AEY29" s="24"/>
      <c r="AEZ29" s="24"/>
      <c r="AFA29" s="24"/>
      <c r="AFB29" s="24"/>
      <c r="AFC29" s="24"/>
      <c r="AFD29" s="24"/>
      <c r="AFE29" s="24"/>
      <c r="AFF29" s="24"/>
      <c r="AFG29" s="24"/>
      <c r="AFH29" s="24"/>
      <c r="AFI29" s="24"/>
      <c r="AFJ29" s="24"/>
      <c r="AFK29" s="24"/>
      <c r="AFL29" s="24"/>
      <c r="AFM29" s="24"/>
      <c r="AFN29" s="24"/>
      <c r="AFO29" s="24"/>
      <c r="AFP29" s="24"/>
      <c r="AFQ29" s="24"/>
      <c r="AFR29" s="24"/>
      <c r="AFS29" s="24"/>
      <c r="AFT29" s="24"/>
      <c r="AFU29" s="24"/>
      <c r="AFV29" s="24"/>
      <c r="AFW29" s="24"/>
      <c r="AFX29" s="24"/>
      <c r="AFY29" s="24"/>
      <c r="AFZ29" s="24"/>
      <c r="AGA29" s="24"/>
      <c r="AGB29" s="24"/>
      <c r="AGC29" s="24"/>
      <c r="AGD29" s="24"/>
      <c r="AGE29" s="24"/>
      <c r="AGF29" s="24"/>
      <c r="AGG29" s="24"/>
      <c r="AGH29" s="24"/>
      <c r="AGI29" s="24"/>
      <c r="AGJ29" s="24"/>
      <c r="AGK29" s="24"/>
      <c r="AGL29" s="24"/>
      <c r="AGM29" s="24"/>
      <c r="AGN29" s="24"/>
      <c r="AGO29" s="24"/>
      <c r="AGP29" s="24"/>
      <c r="AGQ29" s="24"/>
      <c r="AGR29" s="24"/>
      <c r="AGS29" s="24"/>
      <c r="AGT29" s="24"/>
      <c r="AGU29" s="24"/>
      <c r="AGV29" s="24"/>
      <c r="AGW29" s="24"/>
      <c r="AGX29" s="24"/>
      <c r="AGY29" s="24"/>
      <c r="AGZ29" s="24"/>
      <c r="AHA29" s="24"/>
      <c r="AHB29" s="24"/>
      <c r="AHC29" s="24"/>
      <c r="AHD29" s="24"/>
      <c r="AHE29" s="24"/>
      <c r="AHF29" s="24"/>
      <c r="AHG29" s="24"/>
      <c r="AHH29" s="24"/>
      <c r="AHI29" s="24"/>
      <c r="AHJ29" s="24"/>
      <c r="AHK29" s="24"/>
      <c r="AHL29" s="24"/>
      <c r="AHM29" s="24"/>
      <c r="AHN29" s="24"/>
      <c r="AHO29" s="24"/>
      <c r="AHP29" s="24"/>
      <c r="AHQ29" s="24"/>
      <c r="AHR29" s="24"/>
      <c r="AHS29" s="24"/>
      <c r="AHT29" s="24"/>
      <c r="AHU29" s="24"/>
      <c r="AHV29" s="24"/>
      <c r="AHW29" s="24"/>
      <c r="AHX29" s="24"/>
      <c r="AHY29" s="24"/>
      <c r="AHZ29" s="24"/>
      <c r="AIA29" s="24"/>
      <c r="AIB29" s="24"/>
      <c r="AIC29" s="24"/>
      <c r="AID29" s="24"/>
      <c r="AIE29" s="24"/>
      <c r="AIF29" s="24"/>
      <c r="AIG29" s="24"/>
      <c r="AIH29" s="24"/>
      <c r="AII29" s="24"/>
      <c r="AIJ29" s="24"/>
      <c r="AIK29" s="24"/>
      <c r="AIL29" s="24"/>
      <c r="AIM29" s="24"/>
      <c r="AIN29" s="24"/>
      <c r="AIO29" s="24"/>
      <c r="AIP29" s="24"/>
      <c r="AIQ29" s="24"/>
      <c r="AIR29" s="24"/>
      <c r="AIS29" s="24"/>
      <c r="AIT29" s="24"/>
      <c r="AIU29" s="24"/>
      <c r="AIV29" s="24"/>
      <c r="AIW29" s="24"/>
      <c r="AIX29" s="24"/>
      <c r="AIY29" s="24"/>
      <c r="AIZ29" s="24"/>
      <c r="AJA29" s="24"/>
      <c r="AJB29" s="24"/>
      <c r="AJC29" s="24"/>
      <c r="AJD29" s="24"/>
      <c r="AJE29" s="24"/>
      <c r="AJF29" s="24"/>
      <c r="AJG29" s="24"/>
      <c r="AJH29" s="24"/>
      <c r="AJI29" s="24"/>
      <c r="AJJ29" s="24"/>
      <c r="AJK29" s="24"/>
      <c r="AJL29" s="24"/>
      <c r="AJM29" s="24"/>
      <c r="AJN29" s="24"/>
      <c r="AJO29" s="24"/>
      <c r="AJP29" s="24"/>
      <c r="AJQ29" s="24"/>
      <c r="AJR29" s="24"/>
      <c r="AJS29" s="24"/>
      <c r="AJT29" s="24"/>
      <c r="AJU29" s="24"/>
      <c r="AJV29" s="24"/>
      <c r="AJW29" s="24"/>
      <c r="AJX29" s="24"/>
      <c r="AJY29" s="24"/>
      <c r="AJZ29" s="24"/>
      <c r="AKA29" s="24"/>
      <c r="AKB29" s="24"/>
      <c r="AKC29" s="24"/>
      <c r="AKD29" s="24"/>
      <c r="AKE29" s="24"/>
      <c r="AKF29" s="24"/>
      <c r="AKG29" s="24"/>
      <c r="AKH29" s="24"/>
      <c r="AKI29" s="24"/>
      <c r="AKJ29" s="24"/>
      <c r="AKK29" s="24"/>
      <c r="AKL29" s="24"/>
      <c r="AKM29" s="24"/>
      <c r="AKN29" s="24"/>
      <c r="AKO29" s="24"/>
      <c r="AKP29" s="24"/>
      <c r="AKQ29" s="24"/>
      <c r="AKR29" s="24"/>
      <c r="AKS29" s="24"/>
      <c r="AKT29" s="24"/>
      <c r="AKU29" s="24"/>
      <c r="AKV29" s="24"/>
      <c r="AKW29" s="24"/>
      <c r="AKX29" s="24"/>
      <c r="AKY29" s="24"/>
      <c r="AKZ29" s="24"/>
      <c r="ALA29" s="24"/>
      <c r="ALB29" s="24"/>
      <c r="ALC29" s="24"/>
      <c r="ALD29" s="24"/>
      <c r="ALE29" s="24"/>
      <c r="ALF29" s="24"/>
      <c r="ALG29" s="24"/>
      <c r="ALH29" s="24"/>
      <c r="ALI29" s="24"/>
      <c r="ALJ29" s="24"/>
      <c r="ALK29" s="24"/>
      <c r="ALL29" s="24"/>
      <c r="ALM29" s="24"/>
      <c r="ALN29" s="24"/>
      <c r="ALO29" s="24"/>
      <c r="ALP29" s="24"/>
      <c r="ALQ29" s="24"/>
      <c r="ALR29" s="24"/>
      <c r="ALS29" s="24"/>
      <c r="ALT29" s="24"/>
      <c r="ALU29" s="24"/>
      <c r="ALV29" s="24"/>
      <c r="ALW29" s="24"/>
      <c r="ALX29" s="24"/>
      <c r="ALY29" s="24"/>
      <c r="ALZ29" s="24"/>
      <c r="AMA29" s="24"/>
      <c r="AMB29" s="24"/>
      <c r="AMC29" s="24"/>
    </row>
    <row r="30" spans="1:1017" ht="15.6" customHeight="1" x14ac:dyDescent="0.25">
      <c r="A30" s="40" t="s">
        <v>27</v>
      </c>
      <c r="B30" s="134">
        <f t="shared" si="0"/>
        <v>0</v>
      </c>
      <c r="C30" s="184"/>
      <c r="D30" s="135"/>
      <c r="E30" s="136"/>
      <c r="F30" s="137"/>
      <c r="G30" s="137"/>
      <c r="H30" s="184"/>
      <c r="I30" s="135"/>
      <c r="J30" s="136"/>
      <c r="K30" s="147"/>
      <c r="L30" s="289"/>
      <c r="M30" s="196"/>
      <c r="N30" s="196"/>
      <c r="O30" s="197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/>
      <c r="DT30" s="24"/>
      <c r="DU30" s="24"/>
      <c r="DV30" s="24"/>
      <c r="DW30" s="24"/>
      <c r="DX30" s="24"/>
      <c r="DY30" s="24"/>
      <c r="DZ30" s="24"/>
      <c r="EA30" s="24"/>
      <c r="EB30" s="24"/>
      <c r="EC30" s="24"/>
      <c r="ED30" s="24"/>
      <c r="EE30" s="24"/>
      <c r="EF30" s="24"/>
      <c r="EG30" s="24"/>
      <c r="EH30" s="24"/>
      <c r="EI30" s="24"/>
      <c r="EJ30" s="24"/>
      <c r="EK30" s="24"/>
      <c r="EL30" s="24"/>
      <c r="EM30" s="24"/>
      <c r="EN30" s="24"/>
      <c r="EO30" s="24"/>
      <c r="EP30" s="24"/>
      <c r="EQ30" s="24"/>
      <c r="ER30" s="24"/>
      <c r="ES30" s="24"/>
      <c r="ET30" s="24"/>
      <c r="EU30" s="24"/>
      <c r="EV30" s="24"/>
      <c r="EW30" s="24"/>
      <c r="EX30" s="24"/>
      <c r="EY30" s="24"/>
      <c r="EZ30" s="24"/>
      <c r="FA30" s="24"/>
      <c r="FB30" s="24"/>
      <c r="FC30" s="24"/>
      <c r="FD30" s="24"/>
      <c r="FE30" s="24"/>
      <c r="FF30" s="24"/>
      <c r="FG30" s="24"/>
      <c r="FH30" s="24"/>
      <c r="FI30" s="24"/>
      <c r="FJ30" s="24"/>
      <c r="FK30" s="24"/>
      <c r="FL30" s="24"/>
      <c r="FM30" s="24"/>
      <c r="FN30" s="24"/>
      <c r="FO30" s="24"/>
      <c r="FP30" s="24"/>
      <c r="FQ30" s="24"/>
      <c r="FR30" s="24"/>
      <c r="FS30" s="24"/>
      <c r="FT30" s="24"/>
      <c r="FU30" s="24"/>
      <c r="FV30" s="24"/>
      <c r="FW30" s="24"/>
      <c r="FX30" s="24"/>
      <c r="FY30" s="24"/>
      <c r="FZ30" s="24"/>
      <c r="GA30" s="24"/>
      <c r="GB30" s="24"/>
      <c r="GC30" s="24"/>
      <c r="GD30" s="24"/>
      <c r="GE30" s="24"/>
      <c r="GF30" s="24"/>
      <c r="GG30" s="24"/>
      <c r="GH30" s="24"/>
      <c r="GI30" s="24"/>
      <c r="GJ30" s="24"/>
      <c r="GK30" s="24"/>
      <c r="GL30" s="24"/>
      <c r="GM30" s="24"/>
      <c r="GN30" s="24"/>
      <c r="GO30" s="24"/>
      <c r="GP30" s="24"/>
      <c r="GQ30" s="24"/>
      <c r="GR30" s="24"/>
      <c r="GS30" s="24"/>
      <c r="GT30" s="24"/>
      <c r="GU30" s="24"/>
      <c r="GV30" s="24"/>
      <c r="GW30" s="24"/>
      <c r="GX30" s="24"/>
      <c r="GY30" s="24"/>
      <c r="GZ30" s="24"/>
      <c r="HA30" s="24"/>
      <c r="HB30" s="24"/>
      <c r="HC30" s="24"/>
      <c r="HD30" s="24"/>
      <c r="HE30" s="24"/>
      <c r="HF30" s="24"/>
      <c r="HG30" s="24"/>
      <c r="HH30" s="24"/>
      <c r="HI30" s="24"/>
      <c r="HJ30" s="24"/>
      <c r="HK30" s="24"/>
      <c r="HL30" s="24"/>
      <c r="HM30" s="24"/>
      <c r="HN30" s="24"/>
      <c r="HO30" s="24"/>
      <c r="HP30" s="24"/>
      <c r="HQ30" s="24"/>
      <c r="HR30" s="24"/>
      <c r="HS30" s="24"/>
      <c r="HT30" s="24"/>
      <c r="HU30" s="24"/>
      <c r="HV30" s="24"/>
      <c r="HW30" s="24"/>
      <c r="HX30" s="24"/>
      <c r="HY30" s="24"/>
      <c r="HZ30" s="24"/>
      <c r="IA30" s="24"/>
      <c r="IB30" s="24"/>
      <c r="IC30" s="24"/>
      <c r="ID30" s="24"/>
      <c r="IE30" s="24"/>
      <c r="IF30" s="24"/>
      <c r="IG30" s="24"/>
      <c r="IH30" s="24"/>
      <c r="II30" s="24"/>
      <c r="IJ30" s="24"/>
      <c r="IK30" s="24"/>
      <c r="IL30" s="24"/>
      <c r="IM30" s="24"/>
      <c r="IN30" s="24"/>
      <c r="IO30" s="24"/>
      <c r="IP30" s="24"/>
      <c r="IQ30" s="24"/>
      <c r="IR30" s="24"/>
      <c r="IS30" s="24"/>
      <c r="IT30" s="24"/>
      <c r="IU30" s="24"/>
      <c r="IV30" s="24"/>
      <c r="IW30" s="24"/>
      <c r="IX30" s="24"/>
      <c r="IY30" s="24"/>
      <c r="IZ30" s="24"/>
      <c r="JA30" s="24"/>
      <c r="JB30" s="24"/>
      <c r="JC30" s="24"/>
      <c r="JD30" s="24"/>
      <c r="JE30" s="24"/>
      <c r="JF30" s="24"/>
      <c r="JG30" s="24"/>
      <c r="JH30" s="24"/>
      <c r="JI30" s="24"/>
      <c r="JJ30" s="24"/>
      <c r="JK30" s="24"/>
      <c r="JL30" s="24"/>
      <c r="JM30" s="24"/>
      <c r="JN30" s="24"/>
      <c r="JO30" s="24"/>
      <c r="JP30" s="24"/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  <c r="KQ30" s="24"/>
      <c r="KR30" s="24"/>
      <c r="KS30" s="24"/>
      <c r="KT30" s="24"/>
      <c r="KU30" s="24"/>
      <c r="KV30" s="24"/>
      <c r="KW30" s="24"/>
      <c r="KX30" s="24"/>
      <c r="KY30" s="24"/>
      <c r="KZ30" s="24"/>
      <c r="LA30" s="24"/>
      <c r="LB30" s="24"/>
      <c r="LC30" s="24"/>
      <c r="LD30" s="24"/>
      <c r="LE30" s="24"/>
      <c r="LF30" s="24"/>
      <c r="LG30" s="24"/>
      <c r="LH30" s="24"/>
      <c r="LI30" s="24"/>
      <c r="LJ30" s="24"/>
      <c r="LK30" s="24"/>
      <c r="LL30" s="24"/>
      <c r="LM30" s="24"/>
      <c r="LN30" s="24"/>
      <c r="LO30" s="24"/>
      <c r="LP30" s="24"/>
      <c r="LQ30" s="24"/>
      <c r="LR30" s="24"/>
      <c r="LS30" s="24"/>
      <c r="LT30" s="24"/>
      <c r="LU30" s="24"/>
      <c r="LV30" s="24"/>
      <c r="LW30" s="24"/>
      <c r="LX30" s="24"/>
      <c r="LY30" s="24"/>
      <c r="LZ30" s="24"/>
      <c r="MA30" s="24"/>
      <c r="MB30" s="24"/>
      <c r="MC30" s="24"/>
      <c r="MD30" s="24"/>
      <c r="ME30" s="24"/>
      <c r="MF30" s="24"/>
      <c r="MG30" s="24"/>
      <c r="MH30" s="24"/>
      <c r="MI30" s="24"/>
      <c r="MJ30" s="24"/>
      <c r="MK30" s="24"/>
      <c r="ML30" s="24"/>
      <c r="MM30" s="24"/>
      <c r="MN30" s="24"/>
      <c r="MO30" s="24"/>
      <c r="MP30" s="24"/>
      <c r="MQ30" s="24"/>
      <c r="MR30" s="24"/>
      <c r="MS30" s="24"/>
      <c r="MT30" s="24"/>
      <c r="MU30" s="24"/>
      <c r="MV30" s="24"/>
      <c r="MW30" s="24"/>
      <c r="MX30" s="24"/>
      <c r="MY30" s="24"/>
      <c r="MZ30" s="24"/>
      <c r="NA30" s="24"/>
      <c r="NB30" s="24"/>
      <c r="NC30" s="24"/>
      <c r="ND30" s="24"/>
      <c r="NE30" s="24"/>
      <c r="NF30" s="24"/>
      <c r="NG30" s="24"/>
      <c r="NH30" s="24"/>
      <c r="NI30" s="24"/>
      <c r="NJ30" s="24"/>
      <c r="NK30" s="24"/>
      <c r="NL30" s="24"/>
      <c r="NM30" s="24"/>
      <c r="NN30" s="24"/>
      <c r="NO30" s="24"/>
      <c r="NP30" s="24"/>
      <c r="NQ30" s="24"/>
      <c r="NR30" s="24"/>
      <c r="NS30" s="24"/>
      <c r="NT30" s="24"/>
      <c r="NU30" s="24"/>
      <c r="NV30" s="24"/>
      <c r="NW30" s="24"/>
      <c r="NX30" s="24"/>
      <c r="NY30" s="24"/>
      <c r="NZ30" s="24"/>
      <c r="OA30" s="24"/>
      <c r="OB30" s="24"/>
      <c r="OC30" s="24"/>
      <c r="OD30" s="24"/>
      <c r="OE30" s="24"/>
      <c r="OF30" s="24"/>
      <c r="OG30" s="24"/>
      <c r="OH30" s="24"/>
      <c r="OI30" s="24"/>
      <c r="OJ30" s="24"/>
      <c r="OK30" s="24"/>
      <c r="OL30" s="24"/>
      <c r="OM30" s="24"/>
      <c r="ON30" s="24"/>
      <c r="OO30" s="24"/>
      <c r="OP30" s="24"/>
      <c r="OQ30" s="24"/>
      <c r="OR30" s="24"/>
      <c r="OS30" s="24"/>
      <c r="OT30" s="24"/>
      <c r="OU30" s="24"/>
      <c r="OV30" s="24"/>
      <c r="OW30" s="24"/>
      <c r="OX30" s="24"/>
      <c r="OY30" s="24"/>
      <c r="OZ30" s="24"/>
      <c r="PA30" s="24"/>
      <c r="PB30" s="24"/>
      <c r="PC30" s="24"/>
      <c r="PD30" s="24"/>
      <c r="PE30" s="24"/>
      <c r="PF30" s="24"/>
      <c r="PG30" s="24"/>
      <c r="PH30" s="24"/>
      <c r="PI30" s="24"/>
      <c r="PJ30" s="24"/>
      <c r="PK30" s="24"/>
      <c r="PL30" s="24"/>
      <c r="PM30" s="24"/>
      <c r="PN30" s="24"/>
      <c r="PO30" s="24"/>
      <c r="PP30" s="24"/>
      <c r="PQ30" s="24"/>
      <c r="PR30" s="24"/>
      <c r="PS30" s="24"/>
      <c r="PT30" s="24"/>
      <c r="PU30" s="24"/>
      <c r="PV30" s="24"/>
      <c r="PW30" s="24"/>
      <c r="PX30" s="24"/>
      <c r="PY30" s="24"/>
      <c r="PZ30" s="24"/>
      <c r="QA30" s="24"/>
      <c r="QB30" s="24"/>
      <c r="QC30" s="24"/>
      <c r="QD30" s="24"/>
      <c r="QE30" s="24"/>
      <c r="QF30" s="24"/>
      <c r="QG30" s="24"/>
      <c r="QH30" s="24"/>
      <c r="QI30" s="24"/>
      <c r="QJ30" s="24"/>
      <c r="QK30" s="24"/>
      <c r="QL30" s="24"/>
      <c r="QM30" s="24"/>
      <c r="QN30" s="24"/>
      <c r="QO30" s="24"/>
      <c r="QP30" s="24"/>
      <c r="QQ30" s="24"/>
      <c r="QR30" s="24"/>
      <c r="QS30" s="24"/>
      <c r="QT30" s="24"/>
      <c r="QU30" s="24"/>
      <c r="QV30" s="24"/>
      <c r="QW30" s="24"/>
      <c r="QX30" s="24"/>
      <c r="QY30" s="24"/>
      <c r="QZ30" s="24"/>
      <c r="RA30" s="24"/>
      <c r="RB30" s="24"/>
      <c r="RC30" s="24"/>
      <c r="RD30" s="24"/>
      <c r="RE30" s="24"/>
      <c r="RF30" s="24"/>
      <c r="RG30" s="24"/>
      <c r="RH30" s="24"/>
      <c r="RI30" s="24"/>
      <c r="RJ30" s="24"/>
      <c r="RK30" s="24"/>
      <c r="RL30" s="24"/>
      <c r="RM30" s="24"/>
      <c r="RN30" s="24"/>
      <c r="RO30" s="24"/>
      <c r="RP30" s="24"/>
      <c r="RQ30" s="24"/>
      <c r="RR30" s="24"/>
      <c r="RS30" s="24"/>
      <c r="RT30" s="24"/>
      <c r="RU30" s="24"/>
      <c r="RV30" s="24"/>
      <c r="RW30" s="24"/>
      <c r="RX30" s="24"/>
      <c r="RY30" s="24"/>
      <c r="RZ30" s="24"/>
      <c r="SA30" s="24"/>
      <c r="SB30" s="24"/>
      <c r="SC30" s="24"/>
      <c r="SD30" s="24"/>
      <c r="SE30" s="24"/>
      <c r="SF30" s="24"/>
      <c r="SG30" s="24"/>
      <c r="SH30" s="24"/>
      <c r="SI30" s="24"/>
      <c r="SJ30" s="24"/>
      <c r="SK30" s="24"/>
      <c r="SL30" s="24"/>
      <c r="SM30" s="24"/>
      <c r="SN30" s="24"/>
      <c r="SO30" s="24"/>
      <c r="SP30" s="24"/>
      <c r="SQ30" s="24"/>
      <c r="SR30" s="24"/>
      <c r="SS30" s="24"/>
      <c r="ST30" s="24"/>
      <c r="SU30" s="24"/>
      <c r="SV30" s="24"/>
      <c r="SW30" s="24"/>
      <c r="SX30" s="24"/>
      <c r="SY30" s="24"/>
      <c r="SZ30" s="24"/>
      <c r="TA30" s="24"/>
      <c r="TB30" s="24"/>
      <c r="TC30" s="24"/>
      <c r="TD30" s="24"/>
      <c r="TE30" s="24"/>
      <c r="TF30" s="24"/>
      <c r="TG30" s="24"/>
      <c r="TH30" s="24"/>
      <c r="TI30" s="24"/>
      <c r="TJ30" s="24"/>
      <c r="TK30" s="24"/>
      <c r="TL30" s="24"/>
      <c r="TM30" s="24"/>
      <c r="TN30" s="24"/>
      <c r="TO30" s="24"/>
      <c r="TP30" s="24"/>
      <c r="TQ30" s="24"/>
      <c r="TR30" s="24"/>
      <c r="TS30" s="24"/>
      <c r="TT30" s="24"/>
      <c r="TU30" s="24"/>
      <c r="TV30" s="24"/>
      <c r="TW30" s="24"/>
      <c r="TX30" s="24"/>
      <c r="TY30" s="24"/>
      <c r="TZ30" s="24"/>
      <c r="UA30" s="24"/>
      <c r="UB30" s="24"/>
      <c r="UC30" s="24"/>
      <c r="UD30" s="24"/>
      <c r="UE30" s="24"/>
      <c r="UF30" s="24"/>
      <c r="UG30" s="24"/>
      <c r="UH30" s="24"/>
      <c r="UI30" s="24"/>
      <c r="UJ30" s="24"/>
      <c r="UK30" s="24"/>
      <c r="UL30" s="24"/>
      <c r="UM30" s="24"/>
      <c r="UN30" s="24"/>
      <c r="UO30" s="24"/>
      <c r="UP30" s="24"/>
      <c r="UQ30" s="24"/>
      <c r="UR30" s="24"/>
      <c r="US30" s="24"/>
      <c r="UT30" s="24"/>
      <c r="UU30" s="24"/>
      <c r="UV30" s="24"/>
      <c r="UW30" s="24"/>
      <c r="UX30" s="24"/>
      <c r="UY30" s="24"/>
      <c r="UZ30" s="24"/>
      <c r="VA30" s="24"/>
      <c r="VB30" s="24"/>
      <c r="VC30" s="24"/>
      <c r="VD30" s="24"/>
      <c r="VE30" s="24"/>
      <c r="VF30" s="24"/>
      <c r="VG30" s="24"/>
      <c r="VH30" s="24"/>
      <c r="VI30" s="24"/>
      <c r="VJ30" s="24"/>
      <c r="VK30" s="24"/>
      <c r="VL30" s="24"/>
      <c r="VM30" s="24"/>
      <c r="VN30" s="24"/>
      <c r="VO30" s="24"/>
      <c r="VP30" s="24"/>
      <c r="VQ30" s="24"/>
      <c r="VR30" s="24"/>
      <c r="VS30" s="24"/>
      <c r="VT30" s="24"/>
      <c r="VU30" s="24"/>
      <c r="VV30" s="24"/>
      <c r="VW30" s="24"/>
      <c r="VX30" s="24"/>
      <c r="VY30" s="24"/>
      <c r="VZ30" s="24"/>
      <c r="WA30" s="24"/>
      <c r="WB30" s="24"/>
      <c r="WC30" s="24"/>
      <c r="WD30" s="24"/>
      <c r="WE30" s="24"/>
      <c r="WF30" s="24"/>
      <c r="WG30" s="24"/>
      <c r="WH30" s="24"/>
      <c r="WI30" s="24"/>
      <c r="WJ30" s="24"/>
      <c r="WK30" s="24"/>
      <c r="WL30" s="24"/>
      <c r="WM30" s="24"/>
      <c r="WN30" s="24"/>
      <c r="WO30" s="24"/>
      <c r="WP30" s="24"/>
      <c r="WQ30" s="24"/>
      <c r="WR30" s="24"/>
      <c r="WS30" s="24"/>
      <c r="WT30" s="24"/>
      <c r="WU30" s="24"/>
      <c r="WV30" s="24"/>
      <c r="WW30" s="24"/>
      <c r="WX30" s="24"/>
      <c r="WY30" s="24"/>
      <c r="WZ30" s="24"/>
      <c r="XA30" s="24"/>
      <c r="XB30" s="24"/>
      <c r="XC30" s="24"/>
      <c r="XD30" s="24"/>
      <c r="XE30" s="24"/>
      <c r="XF30" s="24"/>
      <c r="XG30" s="24"/>
      <c r="XH30" s="24"/>
      <c r="XI30" s="24"/>
      <c r="XJ30" s="24"/>
      <c r="XK30" s="24"/>
      <c r="XL30" s="24"/>
      <c r="XM30" s="24"/>
      <c r="XN30" s="24"/>
      <c r="XO30" s="24"/>
      <c r="XP30" s="24"/>
      <c r="XQ30" s="24"/>
      <c r="XR30" s="24"/>
      <c r="XS30" s="24"/>
      <c r="XT30" s="24"/>
      <c r="XU30" s="24"/>
      <c r="XV30" s="24"/>
      <c r="XW30" s="24"/>
      <c r="XX30" s="24"/>
      <c r="XY30" s="24"/>
      <c r="XZ30" s="24"/>
      <c r="YA30" s="24"/>
      <c r="YB30" s="24"/>
      <c r="YC30" s="24"/>
      <c r="YD30" s="24"/>
      <c r="YE30" s="24"/>
      <c r="YF30" s="24"/>
      <c r="YG30" s="24"/>
      <c r="YH30" s="24"/>
      <c r="YI30" s="24"/>
      <c r="YJ30" s="24"/>
      <c r="YK30" s="24"/>
      <c r="YL30" s="24"/>
      <c r="YM30" s="24"/>
      <c r="YN30" s="24"/>
      <c r="YO30" s="24"/>
      <c r="YP30" s="24"/>
      <c r="YQ30" s="24"/>
      <c r="YR30" s="24"/>
      <c r="YS30" s="24"/>
      <c r="YT30" s="24"/>
      <c r="YU30" s="24"/>
      <c r="YV30" s="24"/>
      <c r="YW30" s="24"/>
      <c r="YX30" s="24"/>
      <c r="YY30" s="24"/>
      <c r="YZ30" s="24"/>
      <c r="ZA30" s="24"/>
      <c r="ZB30" s="24"/>
      <c r="ZC30" s="24"/>
      <c r="ZD30" s="24"/>
      <c r="ZE30" s="24"/>
      <c r="ZF30" s="24"/>
      <c r="ZG30" s="24"/>
      <c r="ZH30" s="24"/>
      <c r="ZI30" s="24"/>
      <c r="ZJ30" s="24"/>
      <c r="ZK30" s="24"/>
      <c r="ZL30" s="24"/>
      <c r="ZM30" s="24"/>
      <c r="ZN30" s="24"/>
      <c r="ZO30" s="24"/>
      <c r="ZP30" s="24"/>
      <c r="ZQ30" s="24"/>
      <c r="ZR30" s="24"/>
      <c r="ZS30" s="24"/>
      <c r="ZT30" s="24"/>
      <c r="ZU30" s="24"/>
      <c r="ZV30" s="24"/>
      <c r="ZW30" s="24"/>
      <c r="ZX30" s="24"/>
      <c r="ZY30" s="24"/>
      <c r="ZZ30" s="24"/>
      <c r="AAA30" s="24"/>
      <c r="AAB30" s="24"/>
      <c r="AAC30" s="24"/>
      <c r="AAD30" s="24"/>
      <c r="AAE30" s="24"/>
      <c r="AAF30" s="24"/>
      <c r="AAG30" s="24"/>
      <c r="AAH30" s="24"/>
      <c r="AAI30" s="24"/>
      <c r="AAJ30" s="24"/>
      <c r="AAK30" s="24"/>
      <c r="AAL30" s="24"/>
      <c r="AAM30" s="24"/>
      <c r="AAN30" s="24"/>
      <c r="AAO30" s="24"/>
      <c r="AAP30" s="24"/>
      <c r="AAQ30" s="24"/>
      <c r="AAR30" s="24"/>
      <c r="AAS30" s="24"/>
      <c r="AAT30" s="24"/>
      <c r="AAU30" s="24"/>
      <c r="AAV30" s="24"/>
      <c r="AAW30" s="24"/>
      <c r="AAX30" s="24"/>
      <c r="AAY30" s="24"/>
      <c r="AAZ30" s="24"/>
      <c r="ABA30" s="24"/>
      <c r="ABB30" s="24"/>
      <c r="ABC30" s="24"/>
      <c r="ABD30" s="24"/>
      <c r="ABE30" s="24"/>
      <c r="ABF30" s="24"/>
      <c r="ABG30" s="24"/>
      <c r="ABH30" s="24"/>
      <c r="ABI30" s="24"/>
      <c r="ABJ30" s="24"/>
      <c r="ABK30" s="24"/>
      <c r="ABL30" s="24"/>
      <c r="ABM30" s="24"/>
      <c r="ABN30" s="24"/>
      <c r="ABO30" s="24"/>
      <c r="ABP30" s="24"/>
      <c r="ABQ30" s="24"/>
      <c r="ABR30" s="24"/>
      <c r="ABS30" s="24"/>
      <c r="ABT30" s="24"/>
      <c r="ABU30" s="24"/>
      <c r="ABV30" s="24"/>
      <c r="ABW30" s="24"/>
      <c r="ABX30" s="24"/>
      <c r="ABY30" s="24"/>
      <c r="ABZ30" s="24"/>
      <c r="ACA30" s="24"/>
      <c r="ACB30" s="24"/>
      <c r="ACC30" s="24"/>
      <c r="ACD30" s="24"/>
      <c r="ACE30" s="24"/>
      <c r="ACF30" s="24"/>
      <c r="ACG30" s="24"/>
      <c r="ACH30" s="24"/>
      <c r="ACI30" s="24"/>
      <c r="ACJ30" s="24"/>
      <c r="ACK30" s="24"/>
      <c r="ACL30" s="24"/>
      <c r="ACM30" s="24"/>
      <c r="ACN30" s="24"/>
      <c r="ACO30" s="24"/>
      <c r="ACP30" s="24"/>
      <c r="ACQ30" s="24"/>
      <c r="ACR30" s="24"/>
      <c r="ACS30" s="24"/>
      <c r="ACT30" s="24"/>
      <c r="ACU30" s="24"/>
      <c r="ACV30" s="24"/>
      <c r="ACW30" s="24"/>
      <c r="ACX30" s="24"/>
      <c r="ACY30" s="24"/>
      <c r="ACZ30" s="24"/>
      <c r="ADA30" s="24"/>
      <c r="ADB30" s="24"/>
      <c r="ADC30" s="24"/>
      <c r="ADD30" s="24"/>
      <c r="ADE30" s="24"/>
      <c r="ADF30" s="24"/>
      <c r="ADG30" s="24"/>
      <c r="ADH30" s="24"/>
      <c r="ADI30" s="24"/>
      <c r="ADJ30" s="24"/>
      <c r="ADK30" s="24"/>
      <c r="ADL30" s="24"/>
      <c r="ADM30" s="24"/>
      <c r="ADN30" s="24"/>
      <c r="ADO30" s="24"/>
      <c r="ADP30" s="24"/>
      <c r="ADQ30" s="24"/>
      <c r="ADR30" s="24"/>
      <c r="ADS30" s="24"/>
      <c r="ADT30" s="24"/>
      <c r="ADU30" s="24"/>
      <c r="ADV30" s="24"/>
      <c r="ADW30" s="24"/>
      <c r="ADX30" s="24"/>
      <c r="ADY30" s="24"/>
      <c r="ADZ30" s="24"/>
      <c r="AEA30" s="24"/>
      <c r="AEB30" s="24"/>
      <c r="AEC30" s="24"/>
      <c r="AED30" s="24"/>
      <c r="AEE30" s="24"/>
      <c r="AEF30" s="24"/>
      <c r="AEG30" s="24"/>
      <c r="AEH30" s="24"/>
      <c r="AEI30" s="24"/>
      <c r="AEJ30" s="24"/>
      <c r="AEK30" s="24"/>
      <c r="AEL30" s="24"/>
      <c r="AEM30" s="24"/>
      <c r="AEN30" s="24"/>
      <c r="AEO30" s="24"/>
      <c r="AEP30" s="24"/>
      <c r="AEQ30" s="24"/>
      <c r="AER30" s="24"/>
      <c r="AES30" s="24"/>
      <c r="AET30" s="24"/>
      <c r="AEU30" s="24"/>
      <c r="AEV30" s="24"/>
      <c r="AEW30" s="24"/>
      <c r="AEX30" s="24"/>
      <c r="AEY30" s="24"/>
      <c r="AEZ30" s="24"/>
      <c r="AFA30" s="24"/>
      <c r="AFB30" s="24"/>
      <c r="AFC30" s="24"/>
      <c r="AFD30" s="24"/>
      <c r="AFE30" s="24"/>
      <c r="AFF30" s="24"/>
      <c r="AFG30" s="24"/>
      <c r="AFH30" s="24"/>
      <c r="AFI30" s="24"/>
      <c r="AFJ30" s="24"/>
      <c r="AFK30" s="24"/>
      <c r="AFL30" s="24"/>
      <c r="AFM30" s="24"/>
      <c r="AFN30" s="24"/>
      <c r="AFO30" s="24"/>
      <c r="AFP30" s="24"/>
      <c r="AFQ30" s="24"/>
      <c r="AFR30" s="24"/>
      <c r="AFS30" s="24"/>
      <c r="AFT30" s="24"/>
      <c r="AFU30" s="24"/>
      <c r="AFV30" s="24"/>
      <c r="AFW30" s="24"/>
      <c r="AFX30" s="24"/>
      <c r="AFY30" s="24"/>
      <c r="AFZ30" s="24"/>
      <c r="AGA30" s="24"/>
      <c r="AGB30" s="24"/>
      <c r="AGC30" s="24"/>
      <c r="AGD30" s="24"/>
      <c r="AGE30" s="24"/>
      <c r="AGF30" s="24"/>
      <c r="AGG30" s="24"/>
      <c r="AGH30" s="24"/>
      <c r="AGI30" s="24"/>
      <c r="AGJ30" s="24"/>
      <c r="AGK30" s="24"/>
      <c r="AGL30" s="24"/>
      <c r="AGM30" s="24"/>
      <c r="AGN30" s="24"/>
      <c r="AGO30" s="24"/>
      <c r="AGP30" s="24"/>
      <c r="AGQ30" s="24"/>
      <c r="AGR30" s="24"/>
      <c r="AGS30" s="24"/>
      <c r="AGT30" s="24"/>
      <c r="AGU30" s="24"/>
      <c r="AGV30" s="24"/>
      <c r="AGW30" s="24"/>
      <c r="AGX30" s="24"/>
      <c r="AGY30" s="24"/>
      <c r="AGZ30" s="24"/>
      <c r="AHA30" s="24"/>
      <c r="AHB30" s="24"/>
      <c r="AHC30" s="24"/>
      <c r="AHD30" s="24"/>
      <c r="AHE30" s="24"/>
      <c r="AHF30" s="24"/>
      <c r="AHG30" s="24"/>
      <c r="AHH30" s="24"/>
      <c r="AHI30" s="24"/>
      <c r="AHJ30" s="24"/>
      <c r="AHK30" s="24"/>
      <c r="AHL30" s="24"/>
      <c r="AHM30" s="24"/>
      <c r="AHN30" s="24"/>
      <c r="AHO30" s="24"/>
      <c r="AHP30" s="24"/>
      <c r="AHQ30" s="24"/>
      <c r="AHR30" s="24"/>
      <c r="AHS30" s="24"/>
      <c r="AHT30" s="24"/>
      <c r="AHU30" s="24"/>
      <c r="AHV30" s="24"/>
      <c r="AHW30" s="24"/>
      <c r="AHX30" s="24"/>
      <c r="AHY30" s="24"/>
      <c r="AHZ30" s="24"/>
      <c r="AIA30" s="24"/>
      <c r="AIB30" s="24"/>
      <c r="AIC30" s="24"/>
      <c r="AID30" s="24"/>
      <c r="AIE30" s="24"/>
      <c r="AIF30" s="24"/>
      <c r="AIG30" s="24"/>
      <c r="AIH30" s="24"/>
      <c r="AII30" s="24"/>
      <c r="AIJ30" s="24"/>
      <c r="AIK30" s="24"/>
      <c r="AIL30" s="24"/>
      <c r="AIM30" s="24"/>
      <c r="AIN30" s="24"/>
      <c r="AIO30" s="24"/>
      <c r="AIP30" s="24"/>
      <c r="AIQ30" s="24"/>
      <c r="AIR30" s="24"/>
      <c r="AIS30" s="24"/>
      <c r="AIT30" s="24"/>
      <c r="AIU30" s="24"/>
      <c r="AIV30" s="24"/>
      <c r="AIW30" s="24"/>
      <c r="AIX30" s="24"/>
      <c r="AIY30" s="24"/>
      <c r="AIZ30" s="24"/>
      <c r="AJA30" s="24"/>
      <c r="AJB30" s="24"/>
      <c r="AJC30" s="24"/>
      <c r="AJD30" s="24"/>
      <c r="AJE30" s="24"/>
      <c r="AJF30" s="24"/>
      <c r="AJG30" s="24"/>
      <c r="AJH30" s="24"/>
      <c r="AJI30" s="24"/>
      <c r="AJJ30" s="24"/>
      <c r="AJK30" s="24"/>
      <c r="AJL30" s="24"/>
      <c r="AJM30" s="24"/>
      <c r="AJN30" s="24"/>
      <c r="AJO30" s="24"/>
      <c r="AJP30" s="24"/>
      <c r="AJQ30" s="24"/>
      <c r="AJR30" s="24"/>
      <c r="AJS30" s="24"/>
      <c r="AJT30" s="24"/>
      <c r="AJU30" s="24"/>
      <c r="AJV30" s="24"/>
      <c r="AJW30" s="24"/>
      <c r="AJX30" s="24"/>
      <c r="AJY30" s="24"/>
      <c r="AJZ30" s="24"/>
      <c r="AKA30" s="24"/>
      <c r="AKB30" s="24"/>
      <c r="AKC30" s="24"/>
      <c r="AKD30" s="24"/>
      <c r="AKE30" s="24"/>
      <c r="AKF30" s="24"/>
      <c r="AKG30" s="24"/>
      <c r="AKH30" s="24"/>
      <c r="AKI30" s="24"/>
      <c r="AKJ30" s="24"/>
      <c r="AKK30" s="24"/>
      <c r="AKL30" s="24"/>
      <c r="AKM30" s="24"/>
      <c r="AKN30" s="24"/>
      <c r="AKO30" s="24"/>
      <c r="AKP30" s="24"/>
      <c r="AKQ30" s="24"/>
      <c r="AKR30" s="24"/>
      <c r="AKS30" s="24"/>
      <c r="AKT30" s="24"/>
      <c r="AKU30" s="24"/>
      <c r="AKV30" s="24"/>
      <c r="AKW30" s="24"/>
      <c r="AKX30" s="24"/>
      <c r="AKY30" s="24"/>
      <c r="AKZ30" s="24"/>
      <c r="ALA30" s="24"/>
      <c r="ALB30" s="24"/>
      <c r="ALC30" s="24"/>
      <c r="ALD30" s="24"/>
      <c r="ALE30" s="24"/>
      <c r="ALF30" s="24"/>
      <c r="ALG30" s="24"/>
      <c r="ALH30" s="24"/>
      <c r="ALI30" s="24"/>
      <c r="ALJ30" s="24"/>
      <c r="ALK30" s="24"/>
      <c r="ALL30" s="24"/>
      <c r="ALM30" s="24"/>
      <c r="ALN30" s="24"/>
      <c r="ALO30" s="24"/>
      <c r="ALP30" s="24"/>
      <c r="ALQ30" s="24"/>
      <c r="ALR30" s="24"/>
      <c r="ALS30" s="24"/>
      <c r="ALT30" s="24"/>
      <c r="ALU30" s="24"/>
      <c r="ALV30" s="24"/>
      <c r="ALW30" s="24"/>
      <c r="ALX30" s="24"/>
      <c r="ALY30" s="24"/>
      <c r="ALZ30" s="24"/>
      <c r="AMA30" s="24"/>
      <c r="AMB30" s="24"/>
      <c r="AMC30" s="24"/>
    </row>
    <row r="31" spans="1:1017" ht="15.6" customHeight="1" x14ac:dyDescent="0.25">
      <c r="A31" s="40" t="s">
        <v>28</v>
      </c>
      <c r="B31" s="134">
        <f t="shared" si="0"/>
        <v>0</v>
      </c>
      <c r="C31" s="184"/>
      <c r="D31" s="135"/>
      <c r="E31" s="136"/>
      <c r="F31" s="137"/>
      <c r="G31" s="137"/>
      <c r="H31" s="184"/>
      <c r="I31" s="135"/>
      <c r="J31" s="136"/>
      <c r="K31" s="147"/>
      <c r="L31" s="289"/>
      <c r="M31" s="196"/>
      <c r="N31" s="196"/>
      <c r="O31" s="197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  <c r="DT31" s="24"/>
      <c r="DU31" s="24"/>
      <c r="DV31" s="24"/>
      <c r="DW31" s="24"/>
      <c r="DX31" s="24"/>
      <c r="DY31" s="24"/>
      <c r="DZ31" s="24"/>
      <c r="EA31" s="24"/>
      <c r="EB31" s="24"/>
      <c r="EC31" s="24"/>
      <c r="ED31" s="24"/>
      <c r="EE31" s="24"/>
      <c r="EF31" s="24"/>
      <c r="EG31" s="24"/>
      <c r="EH31" s="24"/>
      <c r="EI31" s="24"/>
      <c r="EJ31" s="24"/>
      <c r="EK31" s="24"/>
      <c r="EL31" s="24"/>
      <c r="EM31" s="24"/>
      <c r="EN31" s="24"/>
      <c r="EO31" s="24"/>
      <c r="EP31" s="24"/>
      <c r="EQ31" s="24"/>
      <c r="ER31" s="24"/>
      <c r="ES31" s="24"/>
      <c r="ET31" s="24"/>
      <c r="EU31" s="24"/>
      <c r="EV31" s="24"/>
      <c r="EW31" s="24"/>
      <c r="EX31" s="24"/>
      <c r="EY31" s="24"/>
      <c r="EZ31" s="24"/>
      <c r="FA31" s="24"/>
      <c r="FB31" s="24"/>
      <c r="FC31" s="24"/>
      <c r="FD31" s="24"/>
      <c r="FE31" s="24"/>
      <c r="FF31" s="24"/>
      <c r="FG31" s="24"/>
      <c r="FH31" s="24"/>
      <c r="FI31" s="24"/>
      <c r="FJ31" s="24"/>
      <c r="FK31" s="24"/>
      <c r="FL31" s="24"/>
      <c r="FM31" s="24"/>
      <c r="FN31" s="24"/>
      <c r="FO31" s="24"/>
      <c r="FP31" s="24"/>
      <c r="FQ31" s="24"/>
      <c r="FR31" s="24"/>
      <c r="FS31" s="24"/>
      <c r="FT31" s="24"/>
      <c r="FU31" s="24"/>
      <c r="FV31" s="24"/>
      <c r="FW31" s="24"/>
      <c r="FX31" s="24"/>
      <c r="FY31" s="24"/>
      <c r="FZ31" s="24"/>
      <c r="GA31" s="24"/>
      <c r="GB31" s="24"/>
      <c r="GC31" s="24"/>
      <c r="GD31" s="24"/>
      <c r="GE31" s="24"/>
      <c r="GF31" s="24"/>
      <c r="GG31" s="24"/>
      <c r="GH31" s="24"/>
      <c r="GI31" s="24"/>
      <c r="GJ31" s="24"/>
      <c r="GK31" s="24"/>
      <c r="GL31" s="24"/>
      <c r="GM31" s="24"/>
      <c r="GN31" s="24"/>
      <c r="GO31" s="24"/>
      <c r="GP31" s="24"/>
      <c r="GQ31" s="24"/>
      <c r="GR31" s="24"/>
      <c r="GS31" s="24"/>
      <c r="GT31" s="24"/>
      <c r="GU31" s="24"/>
      <c r="GV31" s="24"/>
      <c r="GW31" s="24"/>
      <c r="GX31" s="24"/>
      <c r="GY31" s="24"/>
      <c r="GZ31" s="24"/>
      <c r="HA31" s="24"/>
      <c r="HB31" s="24"/>
      <c r="HC31" s="24"/>
      <c r="HD31" s="24"/>
      <c r="HE31" s="24"/>
      <c r="HF31" s="24"/>
      <c r="HG31" s="24"/>
      <c r="HH31" s="24"/>
      <c r="HI31" s="24"/>
      <c r="HJ31" s="24"/>
      <c r="HK31" s="24"/>
      <c r="HL31" s="24"/>
      <c r="HM31" s="24"/>
      <c r="HN31" s="24"/>
      <c r="HO31" s="24"/>
      <c r="HP31" s="24"/>
      <c r="HQ31" s="24"/>
      <c r="HR31" s="24"/>
      <c r="HS31" s="24"/>
      <c r="HT31" s="24"/>
      <c r="HU31" s="24"/>
      <c r="HV31" s="24"/>
      <c r="HW31" s="24"/>
      <c r="HX31" s="24"/>
      <c r="HY31" s="24"/>
      <c r="HZ31" s="24"/>
      <c r="IA31" s="24"/>
      <c r="IB31" s="24"/>
      <c r="IC31" s="24"/>
      <c r="ID31" s="24"/>
      <c r="IE31" s="24"/>
      <c r="IF31" s="24"/>
      <c r="IG31" s="24"/>
      <c r="IH31" s="24"/>
      <c r="II31" s="24"/>
      <c r="IJ31" s="24"/>
      <c r="IK31" s="24"/>
      <c r="IL31" s="24"/>
      <c r="IM31" s="24"/>
      <c r="IN31" s="24"/>
      <c r="IO31" s="24"/>
      <c r="IP31" s="24"/>
      <c r="IQ31" s="24"/>
      <c r="IR31" s="24"/>
      <c r="IS31" s="24"/>
      <c r="IT31" s="24"/>
      <c r="IU31" s="24"/>
      <c r="IV31" s="24"/>
      <c r="IW31" s="24"/>
      <c r="IX31" s="24"/>
      <c r="IY31" s="24"/>
      <c r="IZ31" s="24"/>
      <c r="JA31" s="24"/>
      <c r="JB31" s="24"/>
      <c r="JC31" s="24"/>
      <c r="JD31" s="24"/>
      <c r="JE31" s="24"/>
      <c r="JF31" s="24"/>
      <c r="JG31" s="24"/>
      <c r="JH31" s="24"/>
      <c r="JI31" s="24"/>
      <c r="JJ31" s="24"/>
      <c r="JK31" s="24"/>
      <c r="JL31" s="24"/>
      <c r="JM31" s="24"/>
      <c r="JN31" s="24"/>
      <c r="JO31" s="24"/>
      <c r="JP31" s="24"/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  <c r="KQ31" s="24"/>
      <c r="KR31" s="24"/>
      <c r="KS31" s="24"/>
      <c r="KT31" s="24"/>
      <c r="KU31" s="24"/>
      <c r="KV31" s="24"/>
      <c r="KW31" s="24"/>
      <c r="KX31" s="24"/>
      <c r="KY31" s="24"/>
      <c r="KZ31" s="24"/>
      <c r="LA31" s="24"/>
      <c r="LB31" s="24"/>
      <c r="LC31" s="24"/>
      <c r="LD31" s="24"/>
      <c r="LE31" s="24"/>
      <c r="LF31" s="24"/>
      <c r="LG31" s="24"/>
      <c r="LH31" s="24"/>
      <c r="LI31" s="24"/>
      <c r="LJ31" s="24"/>
      <c r="LK31" s="24"/>
      <c r="LL31" s="24"/>
      <c r="LM31" s="24"/>
      <c r="LN31" s="24"/>
      <c r="LO31" s="24"/>
      <c r="LP31" s="24"/>
      <c r="LQ31" s="24"/>
      <c r="LR31" s="24"/>
      <c r="LS31" s="24"/>
      <c r="LT31" s="24"/>
      <c r="LU31" s="24"/>
      <c r="LV31" s="24"/>
      <c r="LW31" s="24"/>
      <c r="LX31" s="24"/>
      <c r="LY31" s="24"/>
      <c r="LZ31" s="24"/>
      <c r="MA31" s="24"/>
      <c r="MB31" s="24"/>
      <c r="MC31" s="24"/>
      <c r="MD31" s="24"/>
      <c r="ME31" s="24"/>
      <c r="MF31" s="24"/>
      <c r="MG31" s="24"/>
      <c r="MH31" s="24"/>
      <c r="MI31" s="24"/>
      <c r="MJ31" s="24"/>
      <c r="MK31" s="24"/>
      <c r="ML31" s="24"/>
      <c r="MM31" s="24"/>
      <c r="MN31" s="24"/>
      <c r="MO31" s="24"/>
      <c r="MP31" s="24"/>
      <c r="MQ31" s="24"/>
      <c r="MR31" s="24"/>
      <c r="MS31" s="24"/>
      <c r="MT31" s="24"/>
      <c r="MU31" s="24"/>
      <c r="MV31" s="24"/>
      <c r="MW31" s="24"/>
      <c r="MX31" s="24"/>
      <c r="MY31" s="24"/>
      <c r="MZ31" s="24"/>
      <c r="NA31" s="24"/>
      <c r="NB31" s="24"/>
      <c r="NC31" s="24"/>
      <c r="ND31" s="24"/>
      <c r="NE31" s="24"/>
      <c r="NF31" s="24"/>
      <c r="NG31" s="24"/>
      <c r="NH31" s="24"/>
      <c r="NI31" s="24"/>
      <c r="NJ31" s="24"/>
      <c r="NK31" s="24"/>
      <c r="NL31" s="24"/>
      <c r="NM31" s="24"/>
      <c r="NN31" s="24"/>
      <c r="NO31" s="24"/>
      <c r="NP31" s="24"/>
      <c r="NQ31" s="24"/>
      <c r="NR31" s="24"/>
      <c r="NS31" s="24"/>
      <c r="NT31" s="24"/>
      <c r="NU31" s="24"/>
      <c r="NV31" s="24"/>
      <c r="NW31" s="24"/>
      <c r="NX31" s="24"/>
      <c r="NY31" s="24"/>
      <c r="NZ31" s="24"/>
      <c r="OA31" s="24"/>
      <c r="OB31" s="24"/>
      <c r="OC31" s="24"/>
      <c r="OD31" s="24"/>
      <c r="OE31" s="24"/>
      <c r="OF31" s="24"/>
      <c r="OG31" s="24"/>
      <c r="OH31" s="24"/>
      <c r="OI31" s="24"/>
      <c r="OJ31" s="24"/>
      <c r="OK31" s="24"/>
      <c r="OL31" s="24"/>
      <c r="OM31" s="24"/>
      <c r="ON31" s="24"/>
      <c r="OO31" s="24"/>
      <c r="OP31" s="24"/>
      <c r="OQ31" s="24"/>
      <c r="OR31" s="24"/>
      <c r="OS31" s="24"/>
      <c r="OT31" s="24"/>
      <c r="OU31" s="24"/>
      <c r="OV31" s="24"/>
      <c r="OW31" s="24"/>
      <c r="OX31" s="24"/>
      <c r="OY31" s="24"/>
      <c r="OZ31" s="24"/>
      <c r="PA31" s="24"/>
      <c r="PB31" s="24"/>
      <c r="PC31" s="24"/>
      <c r="PD31" s="24"/>
      <c r="PE31" s="24"/>
      <c r="PF31" s="24"/>
      <c r="PG31" s="24"/>
      <c r="PH31" s="24"/>
      <c r="PI31" s="24"/>
      <c r="PJ31" s="24"/>
      <c r="PK31" s="24"/>
      <c r="PL31" s="24"/>
      <c r="PM31" s="24"/>
      <c r="PN31" s="24"/>
      <c r="PO31" s="24"/>
      <c r="PP31" s="24"/>
      <c r="PQ31" s="24"/>
      <c r="PR31" s="24"/>
      <c r="PS31" s="24"/>
      <c r="PT31" s="24"/>
      <c r="PU31" s="24"/>
      <c r="PV31" s="24"/>
      <c r="PW31" s="24"/>
      <c r="PX31" s="24"/>
      <c r="PY31" s="24"/>
      <c r="PZ31" s="24"/>
      <c r="QA31" s="24"/>
      <c r="QB31" s="24"/>
      <c r="QC31" s="24"/>
      <c r="QD31" s="24"/>
      <c r="QE31" s="24"/>
      <c r="QF31" s="24"/>
      <c r="QG31" s="24"/>
      <c r="QH31" s="24"/>
      <c r="QI31" s="24"/>
      <c r="QJ31" s="24"/>
      <c r="QK31" s="24"/>
      <c r="QL31" s="24"/>
      <c r="QM31" s="24"/>
      <c r="QN31" s="24"/>
      <c r="QO31" s="24"/>
      <c r="QP31" s="24"/>
      <c r="QQ31" s="24"/>
      <c r="QR31" s="24"/>
      <c r="QS31" s="24"/>
      <c r="QT31" s="24"/>
      <c r="QU31" s="24"/>
      <c r="QV31" s="24"/>
      <c r="QW31" s="24"/>
      <c r="QX31" s="24"/>
      <c r="QY31" s="24"/>
      <c r="QZ31" s="24"/>
      <c r="RA31" s="24"/>
      <c r="RB31" s="24"/>
      <c r="RC31" s="24"/>
      <c r="RD31" s="24"/>
      <c r="RE31" s="24"/>
      <c r="RF31" s="24"/>
      <c r="RG31" s="24"/>
      <c r="RH31" s="24"/>
      <c r="RI31" s="24"/>
      <c r="RJ31" s="24"/>
      <c r="RK31" s="24"/>
      <c r="RL31" s="24"/>
      <c r="RM31" s="24"/>
      <c r="RN31" s="24"/>
      <c r="RO31" s="24"/>
      <c r="RP31" s="24"/>
      <c r="RQ31" s="24"/>
      <c r="RR31" s="24"/>
      <c r="RS31" s="24"/>
      <c r="RT31" s="24"/>
      <c r="RU31" s="24"/>
      <c r="RV31" s="24"/>
      <c r="RW31" s="24"/>
      <c r="RX31" s="24"/>
      <c r="RY31" s="24"/>
      <c r="RZ31" s="24"/>
      <c r="SA31" s="24"/>
      <c r="SB31" s="24"/>
      <c r="SC31" s="24"/>
      <c r="SD31" s="24"/>
      <c r="SE31" s="24"/>
      <c r="SF31" s="24"/>
      <c r="SG31" s="24"/>
      <c r="SH31" s="24"/>
      <c r="SI31" s="24"/>
      <c r="SJ31" s="24"/>
      <c r="SK31" s="24"/>
      <c r="SL31" s="24"/>
      <c r="SM31" s="24"/>
      <c r="SN31" s="24"/>
      <c r="SO31" s="24"/>
      <c r="SP31" s="24"/>
      <c r="SQ31" s="24"/>
      <c r="SR31" s="24"/>
      <c r="SS31" s="24"/>
      <c r="ST31" s="24"/>
      <c r="SU31" s="24"/>
      <c r="SV31" s="24"/>
      <c r="SW31" s="24"/>
      <c r="SX31" s="24"/>
      <c r="SY31" s="24"/>
      <c r="SZ31" s="24"/>
      <c r="TA31" s="24"/>
      <c r="TB31" s="24"/>
      <c r="TC31" s="24"/>
      <c r="TD31" s="24"/>
      <c r="TE31" s="24"/>
      <c r="TF31" s="24"/>
      <c r="TG31" s="24"/>
      <c r="TH31" s="24"/>
      <c r="TI31" s="24"/>
      <c r="TJ31" s="24"/>
      <c r="TK31" s="24"/>
      <c r="TL31" s="24"/>
      <c r="TM31" s="24"/>
      <c r="TN31" s="24"/>
      <c r="TO31" s="24"/>
      <c r="TP31" s="24"/>
      <c r="TQ31" s="24"/>
      <c r="TR31" s="24"/>
      <c r="TS31" s="24"/>
      <c r="TT31" s="24"/>
      <c r="TU31" s="24"/>
      <c r="TV31" s="24"/>
      <c r="TW31" s="24"/>
      <c r="TX31" s="24"/>
      <c r="TY31" s="24"/>
      <c r="TZ31" s="24"/>
      <c r="UA31" s="24"/>
      <c r="UB31" s="24"/>
      <c r="UC31" s="24"/>
      <c r="UD31" s="24"/>
      <c r="UE31" s="24"/>
      <c r="UF31" s="24"/>
      <c r="UG31" s="24"/>
      <c r="UH31" s="24"/>
      <c r="UI31" s="24"/>
      <c r="UJ31" s="24"/>
      <c r="UK31" s="24"/>
      <c r="UL31" s="24"/>
      <c r="UM31" s="24"/>
      <c r="UN31" s="24"/>
      <c r="UO31" s="24"/>
      <c r="UP31" s="24"/>
      <c r="UQ31" s="24"/>
      <c r="UR31" s="24"/>
      <c r="US31" s="24"/>
      <c r="UT31" s="24"/>
      <c r="UU31" s="24"/>
      <c r="UV31" s="24"/>
      <c r="UW31" s="24"/>
      <c r="UX31" s="24"/>
      <c r="UY31" s="24"/>
      <c r="UZ31" s="24"/>
      <c r="VA31" s="24"/>
      <c r="VB31" s="24"/>
      <c r="VC31" s="24"/>
      <c r="VD31" s="24"/>
      <c r="VE31" s="24"/>
      <c r="VF31" s="24"/>
      <c r="VG31" s="24"/>
      <c r="VH31" s="24"/>
      <c r="VI31" s="24"/>
      <c r="VJ31" s="24"/>
      <c r="VK31" s="24"/>
      <c r="VL31" s="24"/>
      <c r="VM31" s="24"/>
      <c r="VN31" s="24"/>
      <c r="VO31" s="24"/>
      <c r="VP31" s="24"/>
      <c r="VQ31" s="24"/>
      <c r="VR31" s="24"/>
      <c r="VS31" s="24"/>
      <c r="VT31" s="24"/>
      <c r="VU31" s="24"/>
      <c r="VV31" s="24"/>
      <c r="VW31" s="24"/>
      <c r="VX31" s="24"/>
      <c r="VY31" s="24"/>
      <c r="VZ31" s="24"/>
      <c r="WA31" s="24"/>
      <c r="WB31" s="24"/>
      <c r="WC31" s="24"/>
      <c r="WD31" s="24"/>
      <c r="WE31" s="24"/>
      <c r="WF31" s="24"/>
      <c r="WG31" s="24"/>
      <c r="WH31" s="24"/>
      <c r="WI31" s="24"/>
      <c r="WJ31" s="24"/>
      <c r="WK31" s="24"/>
      <c r="WL31" s="24"/>
      <c r="WM31" s="24"/>
      <c r="WN31" s="24"/>
      <c r="WO31" s="24"/>
      <c r="WP31" s="24"/>
      <c r="WQ31" s="24"/>
      <c r="WR31" s="24"/>
      <c r="WS31" s="24"/>
      <c r="WT31" s="24"/>
      <c r="WU31" s="24"/>
      <c r="WV31" s="24"/>
      <c r="WW31" s="24"/>
      <c r="WX31" s="24"/>
      <c r="WY31" s="24"/>
      <c r="WZ31" s="24"/>
      <c r="XA31" s="24"/>
      <c r="XB31" s="24"/>
      <c r="XC31" s="24"/>
      <c r="XD31" s="24"/>
      <c r="XE31" s="24"/>
      <c r="XF31" s="24"/>
      <c r="XG31" s="24"/>
      <c r="XH31" s="24"/>
      <c r="XI31" s="24"/>
      <c r="XJ31" s="24"/>
      <c r="XK31" s="24"/>
      <c r="XL31" s="24"/>
      <c r="XM31" s="24"/>
      <c r="XN31" s="24"/>
      <c r="XO31" s="24"/>
      <c r="XP31" s="24"/>
      <c r="XQ31" s="24"/>
      <c r="XR31" s="24"/>
      <c r="XS31" s="24"/>
      <c r="XT31" s="24"/>
      <c r="XU31" s="24"/>
      <c r="XV31" s="24"/>
      <c r="XW31" s="24"/>
      <c r="XX31" s="24"/>
      <c r="XY31" s="24"/>
      <c r="XZ31" s="24"/>
      <c r="YA31" s="24"/>
      <c r="YB31" s="24"/>
      <c r="YC31" s="24"/>
      <c r="YD31" s="24"/>
      <c r="YE31" s="24"/>
      <c r="YF31" s="24"/>
      <c r="YG31" s="24"/>
      <c r="YH31" s="24"/>
      <c r="YI31" s="24"/>
      <c r="YJ31" s="24"/>
      <c r="YK31" s="24"/>
      <c r="YL31" s="24"/>
      <c r="YM31" s="24"/>
      <c r="YN31" s="24"/>
      <c r="YO31" s="24"/>
      <c r="YP31" s="24"/>
      <c r="YQ31" s="24"/>
      <c r="YR31" s="24"/>
      <c r="YS31" s="24"/>
      <c r="YT31" s="24"/>
      <c r="YU31" s="24"/>
      <c r="YV31" s="24"/>
      <c r="YW31" s="24"/>
      <c r="YX31" s="24"/>
      <c r="YY31" s="24"/>
      <c r="YZ31" s="24"/>
      <c r="ZA31" s="24"/>
      <c r="ZB31" s="24"/>
      <c r="ZC31" s="24"/>
      <c r="ZD31" s="24"/>
      <c r="ZE31" s="24"/>
      <c r="ZF31" s="24"/>
      <c r="ZG31" s="24"/>
      <c r="ZH31" s="24"/>
      <c r="ZI31" s="24"/>
      <c r="ZJ31" s="24"/>
      <c r="ZK31" s="24"/>
      <c r="ZL31" s="24"/>
      <c r="ZM31" s="24"/>
      <c r="ZN31" s="24"/>
      <c r="ZO31" s="24"/>
      <c r="ZP31" s="24"/>
      <c r="ZQ31" s="24"/>
      <c r="ZR31" s="24"/>
      <c r="ZS31" s="24"/>
      <c r="ZT31" s="24"/>
      <c r="ZU31" s="24"/>
      <c r="ZV31" s="24"/>
      <c r="ZW31" s="24"/>
      <c r="ZX31" s="24"/>
      <c r="ZY31" s="24"/>
      <c r="ZZ31" s="24"/>
      <c r="AAA31" s="24"/>
      <c r="AAB31" s="24"/>
      <c r="AAC31" s="24"/>
      <c r="AAD31" s="24"/>
      <c r="AAE31" s="24"/>
      <c r="AAF31" s="24"/>
      <c r="AAG31" s="24"/>
      <c r="AAH31" s="24"/>
      <c r="AAI31" s="24"/>
      <c r="AAJ31" s="24"/>
      <c r="AAK31" s="24"/>
      <c r="AAL31" s="24"/>
      <c r="AAM31" s="24"/>
      <c r="AAN31" s="24"/>
      <c r="AAO31" s="24"/>
      <c r="AAP31" s="24"/>
      <c r="AAQ31" s="24"/>
      <c r="AAR31" s="24"/>
      <c r="AAS31" s="24"/>
      <c r="AAT31" s="24"/>
      <c r="AAU31" s="24"/>
      <c r="AAV31" s="24"/>
      <c r="AAW31" s="24"/>
      <c r="AAX31" s="24"/>
      <c r="AAY31" s="24"/>
      <c r="AAZ31" s="24"/>
      <c r="ABA31" s="24"/>
      <c r="ABB31" s="24"/>
      <c r="ABC31" s="24"/>
      <c r="ABD31" s="24"/>
      <c r="ABE31" s="24"/>
      <c r="ABF31" s="24"/>
      <c r="ABG31" s="24"/>
      <c r="ABH31" s="24"/>
      <c r="ABI31" s="24"/>
      <c r="ABJ31" s="24"/>
      <c r="ABK31" s="24"/>
      <c r="ABL31" s="24"/>
      <c r="ABM31" s="24"/>
      <c r="ABN31" s="24"/>
      <c r="ABO31" s="24"/>
      <c r="ABP31" s="24"/>
      <c r="ABQ31" s="24"/>
      <c r="ABR31" s="24"/>
      <c r="ABS31" s="24"/>
      <c r="ABT31" s="24"/>
      <c r="ABU31" s="24"/>
      <c r="ABV31" s="24"/>
      <c r="ABW31" s="24"/>
      <c r="ABX31" s="24"/>
      <c r="ABY31" s="24"/>
      <c r="ABZ31" s="24"/>
      <c r="ACA31" s="24"/>
      <c r="ACB31" s="24"/>
      <c r="ACC31" s="24"/>
      <c r="ACD31" s="24"/>
      <c r="ACE31" s="24"/>
      <c r="ACF31" s="24"/>
      <c r="ACG31" s="24"/>
      <c r="ACH31" s="24"/>
      <c r="ACI31" s="24"/>
      <c r="ACJ31" s="24"/>
      <c r="ACK31" s="24"/>
      <c r="ACL31" s="24"/>
      <c r="ACM31" s="24"/>
      <c r="ACN31" s="24"/>
      <c r="ACO31" s="24"/>
      <c r="ACP31" s="24"/>
      <c r="ACQ31" s="24"/>
      <c r="ACR31" s="24"/>
      <c r="ACS31" s="24"/>
      <c r="ACT31" s="24"/>
      <c r="ACU31" s="24"/>
      <c r="ACV31" s="24"/>
      <c r="ACW31" s="24"/>
      <c r="ACX31" s="24"/>
      <c r="ACY31" s="24"/>
      <c r="ACZ31" s="24"/>
      <c r="ADA31" s="24"/>
      <c r="ADB31" s="24"/>
      <c r="ADC31" s="24"/>
      <c r="ADD31" s="24"/>
      <c r="ADE31" s="24"/>
      <c r="ADF31" s="24"/>
      <c r="ADG31" s="24"/>
      <c r="ADH31" s="24"/>
      <c r="ADI31" s="24"/>
      <c r="ADJ31" s="24"/>
      <c r="ADK31" s="24"/>
      <c r="ADL31" s="24"/>
      <c r="ADM31" s="24"/>
      <c r="ADN31" s="24"/>
      <c r="ADO31" s="24"/>
      <c r="ADP31" s="24"/>
      <c r="ADQ31" s="24"/>
      <c r="ADR31" s="24"/>
      <c r="ADS31" s="24"/>
      <c r="ADT31" s="24"/>
      <c r="ADU31" s="24"/>
      <c r="ADV31" s="24"/>
      <c r="ADW31" s="24"/>
      <c r="ADX31" s="24"/>
      <c r="ADY31" s="24"/>
      <c r="ADZ31" s="24"/>
      <c r="AEA31" s="24"/>
      <c r="AEB31" s="24"/>
      <c r="AEC31" s="24"/>
      <c r="AED31" s="24"/>
      <c r="AEE31" s="24"/>
      <c r="AEF31" s="24"/>
      <c r="AEG31" s="24"/>
      <c r="AEH31" s="24"/>
      <c r="AEI31" s="24"/>
      <c r="AEJ31" s="24"/>
      <c r="AEK31" s="24"/>
      <c r="AEL31" s="24"/>
      <c r="AEM31" s="24"/>
      <c r="AEN31" s="24"/>
      <c r="AEO31" s="24"/>
      <c r="AEP31" s="24"/>
      <c r="AEQ31" s="24"/>
      <c r="AER31" s="24"/>
      <c r="AES31" s="24"/>
      <c r="AET31" s="24"/>
      <c r="AEU31" s="24"/>
      <c r="AEV31" s="24"/>
      <c r="AEW31" s="24"/>
      <c r="AEX31" s="24"/>
      <c r="AEY31" s="24"/>
      <c r="AEZ31" s="24"/>
      <c r="AFA31" s="24"/>
      <c r="AFB31" s="24"/>
      <c r="AFC31" s="24"/>
      <c r="AFD31" s="24"/>
      <c r="AFE31" s="24"/>
      <c r="AFF31" s="24"/>
      <c r="AFG31" s="24"/>
      <c r="AFH31" s="24"/>
      <c r="AFI31" s="24"/>
      <c r="AFJ31" s="24"/>
      <c r="AFK31" s="24"/>
      <c r="AFL31" s="24"/>
      <c r="AFM31" s="24"/>
      <c r="AFN31" s="24"/>
      <c r="AFO31" s="24"/>
      <c r="AFP31" s="24"/>
      <c r="AFQ31" s="24"/>
      <c r="AFR31" s="24"/>
      <c r="AFS31" s="24"/>
      <c r="AFT31" s="24"/>
      <c r="AFU31" s="24"/>
      <c r="AFV31" s="24"/>
      <c r="AFW31" s="24"/>
      <c r="AFX31" s="24"/>
      <c r="AFY31" s="24"/>
      <c r="AFZ31" s="24"/>
      <c r="AGA31" s="24"/>
      <c r="AGB31" s="24"/>
      <c r="AGC31" s="24"/>
      <c r="AGD31" s="24"/>
      <c r="AGE31" s="24"/>
      <c r="AGF31" s="24"/>
      <c r="AGG31" s="24"/>
      <c r="AGH31" s="24"/>
      <c r="AGI31" s="24"/>
      <c r="AGJ31" s="24"/>
      <c r="AGK31" s="24"/>
      <c r="AGL31" s="24"/>
      <c r="AGM31" s="24"/>
      <c r="AGN31" s="24"/>
      <c r="AGO31" s="24"/>
      <c r="AGP31" s="24"/>
      <c r="AGQ31" s="24"/>
      <c r="AGR31" s="24"/>
      <c r="AGS31" s="24"/>
      <c r="AGT31" s="24"/>
      <c r="AGU31" s="24"/>
      <c r="AGV31" s="24"/>
      <c r="AGW31" s="24"/>
      <c r="AGX31" s="24"/>
      <c r="AGY31" s="24"/>
      <c r="AGZ31" s="24"/>
      <c r="AHA31" s="24"/>
      <c r="AHB31" s="24"/>
      <c r="AHC31" s="24"/>
      <c r="AHD31" s="24"/>
      <c r="AHE31" s="24"/>
      <c r="AHF31" s="24"/>
      <c r="AHG31" s="24"/>
      <c r="AHH31" s="24"/>
      <c r="AHI31" s="24"/>
      <c r="AHJ31" s="24"/>
      <c r="AHK31" s="24"/>
      <c r="AHL31" s="24"/>
      <c r="AHM31" s="24"/>
      <c r="AHN31" s="24"/>
      <c r="AHO31" s="24"/>
      <c r="AHP31" s="24"/>
      <c r="AHQ31" s="24"/>
      <c r="AHR31" s="24"/>
      <c r="AHS31" s="24"/>
      <c r="AHT31" s="24"/>
      <c r="AHU31" s="24"/>
      <c r="AHV31" s="24"/>
      <c r="AHW31" s="24"/>
      <c r="AHX31" s="24"/>
      <c r="AHY31" s="24"/>
      <c r="AHZ31" s="24"/>
      <c r="AIA31" s="24"/>
      <c r="AIB31" s="24"/>
      <c r="AIC31" s="24"/>
      <c r="AID31" s="24"/>
      <c r="AIE31" s="24"/>
      <c r="AIF31" s="24"/>
      <c r="AIG31" s="24"/>
      <c r="AIH31" s="24"/>
      <c r="AII31" s="24"/>
      <c r="AIJ31" s="24"/>
      <c r="AIK31" s="24"/>
      <c r="AIL31" s="24"/>
      <c r="AIM31" s="24"/>
      <c r="AIN31" s="24"/>
      <c r="AIO31" s="24"/>
      <c r="AIP31" s="24"/>
      <c r="AIQ31" s="24"/>
      <c r="AIR31" s="24"/>
      <c r="AIS31" s="24"/>
      <c r="AIT31" s="24"/>
      <c r="AIU31" s="24"/>
      <c r="AIV31" s="24"/>
      <c r="AIW31" s="24"/>
      <c r="AIX31" s="24"/>
      <c r="AIY31" s="24"/>
      <c r="AIZ31" s="24"/>
      <c r="AJA31" s="24"/>
      <c r="AJB31" s="24"/>
      <c r="AJC31" s="24"/>
      <c r="AJD31" s="24"/>
      <c r="AJE31" s="24"/>
      <c r="AJF31" s="24"/>
      <c r="AJG31" s="24"/>
      <c r="AJH31" s="24"/>
      <c r="AJI31" s="24"/>
      <c r="AJJ31" s="24"/>
      <c r="AJK31" s="24"/>
      <c r="AJL31" s="24"/>
      <c r="AJM31" s="24"/>
      <c r="AJN31" s="24"/>
      <c r="AJO31" s="24"/>
      <c r="AJP31" s="24"/>
      <c r="AJQ31" s="24"/>
      <c r="AJR31" s="24"/>
      <c r="AJS31" s="24"/>
      <c r="AJT31" s="24"/>
      <c r="AJU31" s="24"/>
      <c r="AJV31" s="24"/>
      <c r="AJW31" s="24"/>
      <c r="AJX31" s="24"/>
      <c r="AJY31" s="24"/>
      <c r="AJZ31" s="24"/>
      <c r="AKA31" s="24"/>
      <c r="AKB31" s="24"/>
      <c r="AKC31" s="24"/>
      <c r="AKD31" s="24"/>
      <c r="AKE31" s="24"/>
      <c r="AKF31" s="24"/>
      <c r="AKG31" s="24"/>
      <c r="AKH31" s="24"/>
      <c r="AKI31" s="24"/>
      <c r="AKJ31" s="24"/>
      <c r="AKK31" s="24"/>
      <c r="AKL31" s="24"/>
      <c r="AKM31" s="24"/>
      <c r="AKN31" s="24"/>
      <c r="AKO31" s="24"/>
      <c r="AKP31" s="24"/>
      <c r="AKQ31" s="24"/>
      <c r="AKR31" s="24"/>
      <c r="AKS31" s="24"/>
      <c r="AKT31" s="24"/>
      <c r="AKU31" s="24"/>
      <c r="AKV31" s="24"/>
      <c r="AKW31" s="24"/>
      <c r="AKX31" s="24"/>
      <c r="AKY31" s="24"/>
      <c r="AKZ31" s="24"/>
      <c r="ALA31" s="24"/>
      <c r="ALB31" s="24"/>
      <c r="ALC31" s="24"/>
      <c r="ALD31" s="24"/>
      <c r="ALE31" s="24"/>
      <c r="ALF31" s="24"/>
      <c r="ALG31" s="24"/>
      <c r="ALH31" s="24"/>
      <c r="ALI31" s="24"/>
      <c r="ALJ31" s="24"/>
      <c r="ALK31" s="24"/>
      <c r="ALL31" s="24"/>
      <c r="ALM31" s="24"/>
      <c r="ALN31" s="24"/>
      <c r="ALO31" s="24"/>
      <c r="ALP31" s="24"/>
      <c r="ALQ31" s="24"/>
      <c r="ALR31" s="24"/>
      <c r="ALS31" s="24"/>
      <c r="ALT31" s="24"/>
      <c r="ALU31" s="24"/>
      <c r="ALV31" s="24"/>
      <c r="ALW31" s="24"/>
      <c r="ALX31" s="24"/>
      <c r="ALY31" s="24"/>
      <c r="ALZ31" s="24"/>
      <c r="AMA31" s="24"/>
      <c r="AMB31" s="24"/>
      <c r="AMC31" s="24"/>
    </row>
    <row r="32" spans="1:1017" ht="15.6" customHeight="1" x14ac:dyDescent="0.25">
      <c r="A32" s="40" t="s">
        <v>29</v>
      </c>
      <c r="B32" s="134">
        <f t="shared" si="0"/>
        <v>0</v>
      </c>
      <c r="C32" s="184"/>
      <c r="D32" s="135"/>
      <c r="E32" s="136"/>
      <c r="F32" s="137"/>
      <c r="G32" s="137"/>
      <c r="H32" s="184"/>
      <c r="I32" s="135"/>
      <c r="J32" s="136"/>
      <c r="K32" s="147"/>
      <c r="L32" s="289"/>
      <c r="M32" s="196"/>
      <c r="N32" s="196"/>
      <c r="O32" s="197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/>
      <c r="HO32" s="24"/>
      <c r="HP32" s="24"/>
      <c r="HQ32" s="24"/>
      <c r="HR32" s="24"/>
      <c r="HS32" s="24"/>
      <c r="HT32" s="24"/>
      <c r="HU32" s="24"/>
      <c r="HV32" s="24"/>
      <c r="HW32" s="24"/>
      <c r="HX32" s="24"/>
      <c r="HY32" s="24"/>
      <c r="HZ32" s="24"/>
      <c r="IA32" s="24"/>
      <c r="IB32" s="24"/>
      <c r="IC32" s="24"/>
      <c r="ID32" s="24"/>
      <c r="IE32" s="24"/>
      <c r="IF32" s="24"/>
      <c r="IG32" s="24"/>
      <c r="IH32" s="24"/>
      <c r="II32" s="24"/>
      <c r="IJ32" s="24"/>
      <c r="IK32" s="24"/>
      <c r="IL32" s="24"/>
      <c r="IM32" s="24"/>
      <c r="IN32" s="24"/>
      <c r="IO32" s="24"/>
      <c r="IP32" s="24"/>
      <c r="IQ32" s="24"/>
      <c r="IR32" s="24"/>
      <c r="IS32" s="24"/>
      <c r="IT32" s="24"/>
      <c r="IU32" s="24"/>
      <c r="IV32" s="24"/>
      <c r="IW32" s="24"/>
      <c r="IX32" s="24"/>
      <c r="IY32" s="24"/>
      <c r="IZ32" s="24"/>
      <c r="JA32" s="24"/>
      <c r="JB32" s="24"/>
      <c r="JC32" s="24"/>
      <c r="JD32" s="24"/>
      <c r="JE32" s="24"/>
      <c r="JF32" s="24"/>
      <c r="JG32" s="24"/>
      <c r="JH32" s="24"/>
      <c r="JI32" s="24"/>
      <c r="JJ32" s="24"/>
      <c r="JK32" s="24"/>
      <c r="JL32" s="24"/>
      <c r="JM32" s="24"/>
      <c r="JN32" s="24"/>
      <c r="JO32" s="24"/>
      <c r="JP32" s="24"/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  <c r="KQ32" s="24"/>
      <c r="KR32" s="24"/>
      <c r="KS32" s="24"/>
      <c r="KT32" s="24"/>
      <c r="KU32" s="24"/>
      <c r="KV32" s="24"/>
      <c r="KW32" s="24"/>
      <c r="KX32" s="24"/>
      <c r="KY32" s="24"/>
      <c r="KZ32" s="24"/>
      <c r="LA32" s="24"/>
      <c r="LB32" s="24"/>
      <c r="LC32" s="24"/>
      <c r="LD32" s="24"/>
      <c r="LE32" s="24"/>
      <c r="LF32" s="24"/>
      <c r="LG32" s="24"/>
      <c r="LH32" s="24"/>
      <c r="LI32" s="24"/>
      <c r="LJ32" s="24"/>
      <c r="LK32" s="24"/>
      <c r="LL32" s="24"/>
      <c r="LM32" s="24"/>
      <c r="LN32" s="24"/>
      <c r="LO32" s="24"/>
      <c r="LP32" s="24"/>
      <c r="LQ32" s="24"/>
      <c r="LR32" s="24"/>
      <c r="LS32" s="24"/>
      <c r="LT32" s="24"/>
      <c r="LU32" s="24"/>
      <c r="LV32" s="24"/>
      <c r="LW32" s="24"/>
      <c r="LX32" s="24"/>
      <c r="LY32" s="24"/>
      <c r="LZ32" s="24"/>
      <c r="MA32" s="24"/>
      <c r="MB32" s="24"/>
      <c r="MC32" s="24"/>
      <c r="MD32" s="24"/>
      <c r="ME32" s="24"/>
      <c r="MF32" s="24"/>
      <c r="MG32" s="24"/>
      <c r="MH32" s="24"/>
      <c r="MI32" s="24"/>
      <c r="MJ32" s="24"/>
      <c r="MK32" s="24"/>
      <c r="ML32" s="24"/>
      <c r="MM32" s="24"/>
      <c r="MN32" s="24"/>
      <c r="MO32" s="24"/>
      <c r="MP32" s="24"/>
      <c r="MQ32" s="24"/>
      <c r="MR32" s="24"/>
      <c r="MS32" s="24"/>
      <c r="MT32" s="24"/>
      <c r="MU32" s="24"/>
      <c r="MV32" s="24"/>
      <c r="MW32" s="24"/>
      <c r="MX32" s="24"/>
      <c r="MY32" s="24"/>
      <c r="MZ32" s="24"/>
      <c r="NA32" s="24"/>
      <c r="NB32" s="24"/>
      <c r="NC32" s="24"/>
      <c r="ND32" s="24"/>
      <c r="NE32" s="24"/>
      <c r="NF32" s="24"/>
      <c r="NG32" s="24"/>
      <c r="NH32" s="24"/>
      <c r="NI32" s="24"/>
      <c r="NJ32" s="24"/>
      <c r="NK32" s="24"/>
      <c r="NL32" s="24"/>
      <c r="NM32" s="24"/>
      <c r="NN32" s="24"/>
      <c r="NO32" s="24"/>
      <c r="NP32" s="24"/>
      <c r="NQ32" s="24"/>
      <c r="NR32" s="24"/>
      <c r="NS32" s="24"/>
      <c r="NT32" s="24"/>
      <c r="NU32" s="24"/>
      <c r="NV32" s="24"/>
      <c r="NW32" s="24"/>
      <c r="NX32" s="24"/>
      <c r="NY32" s="24"/>
      <c r="NZ32" s="24"/>
      <c r="OA32" s="24"/>
      <c r="OB32" s="24"/>
      <c r="OC32" s="24"/>
      <c r="OD32" s="24"/>
      <c r="OE32" s="24"/>
      <c r="OF32" s="24"/>
      <c r="OG32" s="24"/>
      <c r="OH32" s="24"/>
      <c r="OI32" s="24"/>
      <c r="OJ32" s="24"/>
      <c r="OK32" s="24"/>
      <c r="OL32" s="24"/>
      <c r="OM32" s="24"/>
      <c r="ON32" s="24"/>
      <c r="OO32" s="24"/>
      <c r="OP32" s="24"/>
      <c r="OQ32" s="24"/>
      <c r="OR32" s="24"/>
      <c r="OS32" s="24"/>
      <c r="OT32" s="24"/>
      <c r="OU32" s="24"/>
      <c r="OV32" s="24"/>
      <c r="OW32" s="24"/>
      <c r="OX32" s="24"/>
      <c r="OY32" s="24"/>
      <c r="OZ32" s="24"/>
      <c r="PA32" s="24"/>
      <c r="PB32" s="24"/>
      <c r="PC32" s="24"/>
      <c r="PD32" s="24"/>
      <c r="PE32" s="24"/>
      <c r="PF32" s="24"/>
      <c r="PG32" s="24"/>
      <c r="PH32" s="24"/>
      <c r="PI32" s="24"/>
      <c r="PJ32" s="24"/>
      <c r="PK32" s="24"/>
      <c r="PL32" s="24"/>
      <c r="PM32" s="24"/>
      <c r="PN32" s="24"/>
      <c r="PO32" s="24"/>
      <c r="PP32" s="24"/>
      <c r="PQ32" s="24"/>
      <c r="PR32" s="24"/>
      <c r="PS32" s="24"/>
      <c r="PT32" s="24"/>
      <c r="PU32" s="24"/>
      <c r="PV32" s="24"/>
      <c r="PW32" s="24"/>
      <c r="PX32" s="24"/>
      <c r="PY32" s="24"/>
      <c r="PZ32" s="24"/>
      <c r="QA32" s="24"/>
      <c r="QB32" s="24"/>
      <c r="QC32" s="24"/>
      <c r="QD32" s="24"/>
      <c r="QE32" s="24"/>
      <c r="QF32" s="24"/>
      <c r="QG32" s="24"/>
      <c r="QH32" s="24"/>
      <c r="QI32" s="24"/>
      <c r="QJ32" s="24"/>
      <c r="QK32" s="24"/>
      <c r="QL32" s="24"/>
      <c r="QM32" s="24"/>
      <c r="QN32" s="24"/>
      <c r="QO32" s="24"/>
      <c r="QP32" s="24"/>
      <c r="QQ32" s="24"/>
      <c r="QR32" s="24"/>
      <c r="QS32" s="24"/>
      <c r="QT32" s="24"/>
      <c r="QU32" s="24"/>
      <c r="QV32" s="24"/>
      <c r="QW32" s="24"/>
      <c r="QX32" s="24"/>
      <c r="QY32" s="24"/>
      <c r="QZ32" s="24"/>
      <c r="RA32" s="24"/>
      <c r="RB32" s="24"/>
      <c r="RC32" s="24"/>
      <c r="RD32" s="24"/>
      <c r="RE32" s="24"/>
      <c r="RF32" s="24"/>
      <c r="RG32" s="24"/>
      <c r="RH32" s="24"/>
      <c r="RI32" s="24"/>
      <c r="RJ32" s="24"/>
      <c r="RK32" s="24"/>
      <c r="RL32" s="24"/>
      <c r="RM32" s="24"/>
      <c r="RN32" s="24"/>
      <c r="RO32" s="24"/>
      <c r="RP32" s="24"/>
      <c r="RQ32" s="24"/>
      <c r="RR32" s="24"/>
      <c r="RS32" s="24"/>
      <c r="RT32" s="24"/>
      <c r="RU32" s="24"/>
      <c r="RV32" s="24"/>
      <c r="RW32" s="24"/>
      <c r="RX32" s="24"/>
      <c r="RY32" s="24"/>
      <c r="RZ32" s="24"/>
      <c r="SA32" s="24"/>
      <c r="SB32" s="24"/>
      <c r="SC32" s="24"/>
      <c r="SD32" s="24"/>
      <c r="SE32" s="24"/>
      <c r="SF32" s="24"/>
      <c r="SG32" s="24"/>
      <c r="SH32" s="24"/>
      <c r="SI32" s="24"/>
      <c r="SJ32" s="24"/>
      <c r="SK32" s="24"/>
      <c r="SL32" s="24"/>
      <c r="SM32" s="24"/>
      <c r="SN32" s="24"/>
      <c r="SO32" s="24"/>
      <c r="SP32" s="24"/>
      <c r="SQ32" s="24"/>
      <c r="SR32" s="24"/>
      <c r="SS32" s="24"/>
      <c r="ST32" s="24"/>
      <c r="SU32" s="24"/>
      <c r="SV32" s="24"/>
      <c r="SW32" s="24"/>
      <c r="SX32" s="24"/>
      <c r="SY32" s="24"/>
      <c r="SZ32" s="24"/>
      <c r="TA32" s="24"/>
      <c r="TB32" s="24"/>
      <c r="TC32" s="24"/>
      <c r="TD32" s="24"/>
      <c r="TE32" s="24"/>
      <c r="TF32" s="24"/>
      <c r="TG32" s="24"/>
      <c r="TH32" s="24"/>
      <c r="TI32" s="24"/>
      <c r="TJ32" s="24"/>
      <c r="TK32" s="24"/>
      <c r="TL32" s="24"/>
      <c r="TM32" s="24"/>
      <c r="TN32" s="24"/>
      <c r="TO32" s="24"/>
      <c r="TP32" s="24"/>
      <c r="TQ32" s="24"/>
      <c r="TR32" s="24"/>
      <c r="TS32" s="24"/>
      <c r="TT32" s="24"/>
      <c r="TU32" s="24"/>
      <c r="TV32" s="24"/>
      <c r="TW32" s="24"/>
      <c r="TX32" s="24"/>
      <c r="TY32" s="24"/>
      <c r="TZ32" s="24"/>
      <c r="UA32" s="24"/>
      <c r="UB32" s="24"/>
      <c r="UC32" s="24"/>
      <c r="UD32" s="24"/>
      <c r="UE32" s="24"/>
      <c r="UF32" s="24"/>
      <c r="UG32" s="24"/>
      <c r="UH32" s="24"/>
      <c r="UI32" s="24"/>
      <c r="UJ32" s="24"/>
      <c r="UK32" s="24"/>
      <c r="UL32" s="24"/>
      <c r="UM32" s="24"/>
      <c r="UN32" s="24"/>
      <c r="UO32" s="24"/>
      <c r="UP32" s="24"/>
      <c r="UQ32" s="24"/>
      <c r="UR32" s="24"/>
      <c r="US32" s="24"/>
      <c r="UT32" s="24"/>
      <c r="UU32" s="24"/>
      <c r="UV32" s="24"/>
      <c r="UW32" s="24"/>
      <c r="UX32" s="24"/>
      <c r="UY32" s="24"/>
      <c r="UZ32" s="24"/>
      <c r="VA32" s="24"/>
      <c r="VB32" s="24"/>
      <c r="VC32" s="24"/>
      <c r="VD32" s="24"/>
      <c r="VE32" s="24"/>
      <c r="VF32" s="24"/>
      <c r="VG32" s="24"/>
      <c r="VH32" s="24"/>
      <c r="VI32" s="24"/>
      <c r="VJ32" s="24"/>
      <c r="VK32" s="24"/>
      <c r="VL32" s="24"/>
      <c r="VM32" s="24"/>
      <c r="VN32" s="24"/>
      <c r="VO32" s="24"/>
      <c r="VP32" s="24"/>
      <c r="VQ32" s="24"/>
      <c r="VR32" s="24"/>
      <c r="VS32" s="24"/>
      <c r="VT32" s="24"/>
      <c r="VU32" s="24"/>
      <c r="VV32" s="24"/>
      <c r="VW32" s="24"/>
      <c r="VX32" s="24"/>
      <c r="VY32" s="24"/>
      <c r="VZ32" s="24"/>
      <c r="WA32" s="24"/>
      <c r="WB32" s="24"/>
      <c r="WC32" s="24"/>
      <c r="WD32" s="24"/>
      <c r="WE32" s="24"/>
      <c r="WF32" s="24"/>
      <c r="WG32" s="24"/>
      <c r="WH32" s="24"/>
      <c r="WI32" s="24"/>
      <c r="WJ32" s="24"/>
      <c r="WK32" s="24"/>
      <c r="WL32" s="24"/>
      <c r="WM32" s="24"/>
      <c r="WN32" s="24"/>
      <c r="WO32" s="24"/>
      <c r="WP32" s="24"/>
      <c r="WQ32" s="24"/>
      <c r="WR32" s="24"/>
      <c r="WS32" s="24"/>
      <c r="WT32" s="24"/>
      <c r="WU32" s="24"/>
      <c r="WV32" s="24"/>
      <c r="WW32" s="24"/>
      <c r="WX32" s="24"/>
      <c r="WY32" s="24"/>
      <c r="WZ32" s="24"/>
      <c r="XA32" s="24"/>
      <c r="XB32" s="24"/>
      <c r="XC32" s="24"/>
      <c r="XD32" s="24"/>
      <c r="XE32" s="24"/>
      <c r="XF32" s="24"/>
      <c r="XG32" s="24"/>
      <c r="XH32" s="24"/>
      <c r="XI32" s="24"/>
      <c r="XJ32" s="24"/>
      <c r="XK32" s="24"/>
      <c r="XL32" s="24"/>
      <c r="XM32" s="24"/>
      <c r="XN32" s="24"/>
      <c r="XO32" s="24"/>
      <c r="XP32" s="24"/>
      <c r="XQ32" s="24"/>
      <c r="XR32" s="24"/>
      <c r="XS32" s="24"/>
      <c r="XT32" s="24"/>
      <c r="XU32" s="24"/>
      <c r="XV32" s="24"/>
      <c r="XW32" s="24"/>
      <c r="XX32" s="24"/>
      <c r="XY32" s="24"/>
      <c r="XZ32" s="24"/>
      <c r="YA32" s="24"/>
      <c r="YB32" s="24"/>
      <c r="YC32" s="24"/>
      <c r="YD32" s="24"/>
      <c r="YE32" s="24"/>
      <c r="YF32" s="24"/>
      <c r="YG32" s="24"/>
      <c r="YH32" s="24"/>
      <c r="YI32" s="24"/>
      <c r="YJ32" s="24"/>
      <c r="YK32" s="24"/>
      <c r="YL32" s="24"/>
      <c r="YM32" s="24"/>
      <c r="YN32" s="24"/>
      <c r="YO32" s="24"/>
      <c r="YP32" s="24"/>
      <c r="YQ32" s="24"/>
      <c r="YR32" s="24"/>
      <c r="YS32" s="24"/>
      <c r="YT32" s="24"/>
      <c r="YU32" s="24"/>
      <c r="YV32" s="24"/>
      <c r="YW32" s="24"/>
      <c r="YX32" s="24"/>
      <c r="YY32" s="24"/>
      <c r="YZ32" s="24"/>
      <c r="ZA32" s="24"/>
      <c r="ZB32" s="24"/>
      <c r="ZC32" s="24"/>
      <c r="ZD32" s="24"/>
      <c r="ZE32" s="24"/>
      <c r="ZF32" s="24"/>
      <c r="ZG32" s="24"/>
      <c r="ZH32" s="24"/>
      <c r="ZI32" s="24"/>
      <c r="ZJ32" s="24"/>
      <c r="ZK32" s="24"/>
      <c r="ZL32" s="24"/>
      <c r="ZM32" s="24"/>
      <c r="ZN32" s="24"/>
      <c r="ZO32" s="24"/>
      <c r="ZP32" s="24"/>
      <c r="ZQ32" s="24"/>
      <c r="ZR32" s="24"/>
      <c r="ZS32" s="24"/>
      <c r="ZT32" s="24"/>
      <c r="ZU32" s="24"/>
      <c r="ZV32" s="24"/>
      <c r="ZW32" s="24"/>
      <c r="ZX32" s="24"/>
      <c r="ZY32" s="24"/>
      <c r="ZZ32" s="24"/>
      <c r="AAA32" s="24"/>
      <c r="AAB32" s="24"/>
      <c r="AAC32" s="24"/>
      <c r="AAD32" s="24"/>
      <c r="AAE32" s="24"/>
      <c r="AAF32" s="24"/>
      <c r="AAG32" s="24"/>
      <c r="AAH32" s="24"/>
      <c r="AAI32" s="24"/>
      <c r="AAJ32" s="24"/>
      <c r="AAK32" s="24"/>
      <c r="AAL32" s="24"/>
      <c r="AAM32" s="24"/>
      <c r="AAN32" s="24"/>
      <c r="AAO32" s="24"/>
      <c r="AAP32" s="24"/>
      <c r="AAQ32" s="24"/>
      <c r="AAR32" s="24"/>
      <c r="AAS32" s="24"/>
      <c r="AAT32" s="24"/>
      <c r="AAU32" s="24"/>
      <c r="AAV32" s="24"/>
      <c r="AAW32" s="24"/>
      <c r="AAX32" s="24"/>
      <c r="AAY32" s="24"/>
      <c r="AAZ32" s="24"/>
      <c r="ABA32" s="24"/>
      <c r="ABB32" s="24"/>
      <c r="ABC32" s="24"/>
      <c r="ABD32" s="24"/>
      <c r="ABE32" s="24"/>
      <c r="ABF32" s="24"/>
      <c r="ABG32" s="24"/>
      <c r="ABH32" s="24"/>
      <c r="ABI32" s="24"/>
      <c r="ABJ32" s="24"/>
      <c r="ABK32" s="24"/>
      <c r="ABL32" s="24"/>
      <c r="ABM32" s="24"/>
      <c r="ABN32" s="24"/>
      <c r="ABO32" s="24"/>
      <c r="ABP32" s="24"/>
      <c r="ABQ32" s="24"/>
      <c r="ABR32" s="24"/>
      <c r="ABS32" s="24"/>
      <c r="ABT32" s="24"/>
      <c r="ABU32" s="24"/>
      <c r="ABV32" s="24"/>
      <c r="ABW32" s="24"/>
      <c r="ABX32" s="24"/>
      <c r="ABY32" s="24"/>
      <c r="ABZ32" s="24"/>
      <c r="ACA32" s="24"/>
      <c r="ACB32" s="24"/>
      <c r="ACC32" s="24"/>
      <c r="ACD32" s="24"/>
      <c r="ACE32" s="24"/>
      <c r="ACF32" s="24"/>
      <c r="ACG32" s="24"/>
      <c r="ACH32" s="24"/>
      <c r="ACI32" s="24"/>
      <c r="ACJ32" s="24"/>
      <c r="ACK32" s="24"/>
      <c r="ACL32" s="24"/>
      <c r="ACM32" s="24"/>
      <c r="ACN32" s="24"/>
      <c r="ACO32" s="24"/>
      <c r="ACP32" s="24"/>
      <c r="ACQ32" s="24"/>
      <c r="ACR32" s="24"/>
      <c r="ACS32" s="24"/>
      <c r="ACT32" s="24"/>
      <c r="ACU32" s="24"/>
      <c r="ACV32" s="24"/>
      <c r="ACW32" s="24"/>
      <c r="ACX32" s="24"/>
      <c r="ACY32" s="24"/>
      <c r="ACZ32" s="24"/>
      <c r="ADA32" s="24"/>
      <c r="ADB32" s="24"/>
      <c r="ADC32" s="24"/>
      <c r="ADD32" s="24"/>
      <c r="ADE32" s="24"/>
      <c r="ADF32" s="24"/>
      <c r="ADG32" s="24"/>
      <c r="ADH32" s="24"/>
      <c r="ADI32" s="24"/>
      <c r="ADJ32" s="24"/>
      <c r="ADK32" s="24"/>
      <c r="ADL32" s="24"/>
      <c r="ADM32" s="24"/>
      <c r="ADN32" s="24"/>
      <c r="ADO32" s="24"/>
      <c r="ADP32" s="24"/>
      <c r="ADQ32" s="24"/>
      <c r="ADR32" s="24"/>
      <c r="ADS32" s="24"/>
      <c r="ADT32" s="24"/>
      <c r="ADU32" s="24"/>
      <c r="ADV32" s="24"/>
      <c r="ADW32" s="24"/>
      <c r="ADX32" s="24"/>
      <c r="ADY32" s="24"/>
      <c r="ADZ32" s="24"/>
      <c r="AEA32" s="24"/>
      <c r="AEB32" s="24"/>
      <c r="AEC32" s="24"/>
      <c r="AED32" s="24"/>
      <c r="AEE32" s="24"/>
      <c r="AEF32" s="24"/>
      <c r="AEG32" s="24"/>
      <c r="AEH32" s="24"/>
      <c r="AEI32" s="24"/>
      <c r="AEJ32" s="24"/>
      <c r="AEK32" s="24"/>
      <c r="AEL32" s="24"/>
      <c r="AEM32" s="24"/>
      <c r="AEN32" s="24"/>
      <c r="AEO32" s="24"/>
      <c r="AEP32" s="24"/>
      <c r="AEQ32" s="24"/>
      <c r="AER32" s="24"/>
      <c r="AES32" s="24"/>
      <c r="AET32" s="24"/>
      <c r="AEU32" s="24"/>
      <c r="AEV32" s="24"/>
      <c r="AEW32" s="24"/>
      <c r="AEX32" s="24"/>
      <c r="AEY32" s="24"/>
      <c r="AEZ32" s="24"/>
      <c r="AFA32" s="24"/>
      <c r="AFB32" s="24"/>
      <c r="AFC32" s="24"/>
      <c r="AFD32" s="24"/>
      <c r="AFE32" s="24"/>
      <c r="AFF32" s="24"/>
      <c r="AFG32" s="24"/>
      <c r="AFH32" s="24"/>
      <c r="AFI32" s="24"/>
      <c r="AFJ32" s="24"/>
      <c r="AFK32" s="24"/>
      <c r="AFL32" s="24"/>
      <c r="AFM32" s="24"/>
      <c r="AFN32" s="24"/>
      <c r="AFO32" s="24"/>
      <c r="AFP32" s="24"/>
      <c r="AFQ32" s="24"/>
      <c r="AFR32" s="24"/>
      <c r="AFS32" s="24"/>
      <c r="AFT32" s="24"/>
      <c r="AFU32" s="24"/>
      <c r="AFV32" s="24"/>
      <c r="AFW32" s="24"/>
      <c r="AFX32" s="24"/>
      <c r="AFY32" s="24"/>
      <c r="AFZ32" s="24"/>
      <c r="AGA32" s="24"/>
      <c r="AGB32" s="24"/>
      <c r="AGC32" s="24"/>
      <c r="AGD32" s="24"/>
      <c r="AGE32" s="24"/>
      <c r="AGF32" s="24"/>
      <c r="AGG32" s="24"/>
      <c r="AGH32" s="24"/>
      <c r="AGI32" s="24"/>
      <c r="AGJ32" s="24"/>
      <c r="AGK32" s="24"/>
      <c r="AGL32" s="24"/>
      <c r="AGM32" s="24"/>
      <c r="AGN32" s="24"/>
      <c r="AGO32" s="24"/>
      <c r="AGP32" s="24"/>
      <c r="AGQ32" s="24"/>
      <c r="AGR32" s="24"/>
      <c r="AGS32" s="24"/>
      <c r="AGT32" s="24"/>
      <c r="AGU32" s="24"/>
      <c r="AGV32" s="24"/>
      <c r="AGW32" s="24"/>
      <c r="AGX32" s="24"/>
      <c r="AGY32" s="24"/>
      <c r="AGZ32" s="24"/>
      <c r="AHA32" s="24"/>
      <c r="AHB32" s="24"/>
      <c r="AHC32" s="24"/>
      <c r="AHD32" s="24"/>
      <c r="AHE32" s="24"/>
      <c r="AHF32" s="24"/>
      <c r="AHG32" s="24"/>
      <c r="AHH32" s="24"/>
      <c r="AHI32" s="24"/>
      <c r="AHJ32" s="24"/>
      <c r="AHK32" s="24"/>
      <c r="AHL32" s="24"/>
      <c r="AHM32" s="24"/>
      <c r="AHN32" s="24"/>
      <c r="AHO32" s="24"/>
      <c r="AHP32" s="24"/>
      <c r="AHQ32" s="24"/>
      <c r="AHR32" s="24"/>
      <c r="AHS32" s="24"/>
      <c r="AHT32" s="24"/>
      <c r="AHU32" s="24"/>
      <c r="AHV32" s="24"/>
      <c r="AHW32" s="24"/>
      <c r="AHX32" s="24"/>
      <c r="AHY32" s="24"/>
      <c r="AHZ32" s="24"/>
      <c r="AIA32" s="24"/>
      <c r="AIB32" s="24"/>
      <c r="AIC32" s="24"/>
      <c r="AID32" s="24"/>
      <c r="AIE32" s="24"/>
      <c r="AIF32" s="24"/>
      <c r="AIG32" s="24"/>
      <c r="AIH32" s="24"/>
      <c r="AII32" s="24"/>
      <c r="AIJ32" s="24"/>
      <c r="AIK32" s="24"/>
      <c r="AIL32" s="24"/>
      <c r="AIM32" s="24"/>
      <c r="AIN32" s="24"/>
      <c r="AIO32" s="24"/>
      <c r="AIP32" s="24"/>
      <c r="AIQ32" s="24"/>
      <c r="AIR32" s="24"/>
      <c r="AIS32" s="24"/>
      <c r="AIT32" s="24"/>
      <c r="AIU32" s="24"/>
      <c r="AIV32" s="24"/>
      <c r="AIW32" s="24"/>
      <c r="AIX32" s="24"/>
      <c r="AIY32" s="24"/>
      <c r="AIZ32" s="24"/>
      <c r="AJA32" s="24"/>
      <c r="AJB32" s="24"/>
      <c r="AJC32" s="24"/>
      <c r="AJD32" s="24"/>
      <c r="AJE32" s="24"/>
      <c r="AJF32" s="24"/>
      <c r="AJG32" s="24"/>
      <c r="AJH32" s="24"/>
      <c r="AJI32" s="24"/>
      <c r="AJJ32" s="24"/>
      <c r="AJK32" s="24"/>
      <c r="AJL32" s="24"/>
      <c r="AJM32" s="24"/>
      <c r="AJN32" s="24"/>
      <c r="AJO32" s="24"/>
      <c r="AJP32" s="24"/>
      <c r="AJQ32" s="24"/>
      <c r="AJR32" s="24"/>
      <c r="AJS32" s="24"/>
      <c r="AJT32" s="24"/>
      <c r="AJU32" s="24"/>
      <c r="AJV32" s="24"/>
      <c r="AJW32" s="24"/>
      <c r="AJX32" s="24"/>
      <c r="AJY32" s="24"/>
      <c r="AJZ32" s="24"/>
      <c r="AKA32" s="24"/>
      <c r="AKB32" s="24"/>
      <c r="AKC32" s="24"/>
      <c r="AKD32" s="24"/>
      <c r="AKE32" s="24"/>
      <c r="AKF32" s="24"/>
      <c r="AKG32" s="24"/>
      <c r="AKH32" s="24"/>
      <c r="AKI32" s="24"/>
      <c r="AKJ32" s="24"/>
      <c r="AKK32" s="24"/>
      <c r="AKL32" s="24"/>
      <c r="AKM32" s="24"/>
      <c r="AKN32" s="24"/>
      <c r="AKO32" s="24"/>
      <c r="AKP32" s="24"/>
      <c r="AKQ32" s="24"/>
      <c r="AKR32" s="24"/>
      <c r="AKS32" s="24"/>
      <c r="AKT32" s="24"/>
      <c r="AKU32" s="24"/>
      <c r="AKV32" s="24"/>
      <c r="AKW32" s="24"/>
      <c r="AKX32" s="24"/>
      <c r="AKY32" s="24"/>
      <c r="AKZ32" s="24"/>
      <c r="ALA32" s="24"/>
      <c r="ALB32" s="24"/>
      <c r="ALC32" s="24"/>
      <c r="ALD32" s="24"/>
      <c r="ALE32" s="24"/>
      <c r="ALF32" s="24"/>
      <c r="ALG32" s="24"/>
      <c r="ALH32" s="24"/>
      <c r="ALI32" s="24"/>
      <c r="ALJ32" s="24"/>
      <c r="ALK32" s="24"/>
      <c r="ALL32" s="24"/>
      <c r="ALM32" s="24"/>
      <c r="ALN32" s="24"/>
      <c r="ALO32" s="24"/>
      <c r="ALP32" s="24"/>
      <c r="ALQ32" s="24"/>
      <c r="ALR32" s="24"/>
      <c r="ALS32" s="24"/>
      <c r="ALT32" s="24"/>
      <c r="ALU32" s="24"/>
      <c r="ALV32" s="24"/>
      <c r="ALW32" s="24"/>
      <c r="ALX32" s="24"/>
      <c r="ALY32" s="24"/>
      <c r="ALZ32" s="24"/>
      <c r="AMA32" s="24"/>
      <c r="AMB32" s="24"/>
      <c r="AMC32" s="24"/>
    </row>
    <row r="33" spans="1:1018" ht="17.45" customHeight="1" x14ac:dyDescent="0.25">
      <c r="A33" s="40" t="s">
        <v>30</v>
      </c>
      <c r="B33" s="134">
        <f t="shared" si="0"/>
        <v>0</v>
      </c>
      <c r="C33" s="184"/>
      <c r="D33" s="135"/>
      <c r="E33" s="136"/>
      <c r="F33" s="137"/>
      <c r="G33" s="137"/>
      <c r="H33" s="184"/>
      <c r="I33" s="135"/>
      <c r="J33" s="136"/>
      <c r="K33" s="147"/>
      <c r="L33" s="289"/>
      <c r="M33" s="196"/>
      <c r="N33" s="196"/>
      <c r="O33" s="197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/>
      <c r="HO33" s="24"/>
      <c r="HP33" s="24"/>
      <c r="HQ33" s="24"/>
      <c r="HR33" s="24"/>
      <c r="HS33" s="24"/>
      <c r="HT33" s="24"/>
      <c r="HU33" s="24"/>
      <c r="HV33" s="24"/>
      <c r="HW33" s="24"/>
      <c r="HX33" s="24"/>
      <c r="HY33" s="24"/>
      <c r="HZ33" s="24"/>
      <c r="IA33" s="24"/>
      <c r="IB33" s="24"/>
      <c r="IC33" s="24"/>
      <c r="ID33" s="24"/>
      <c r="IE33" s="24"/>
      <c r="IF33" s="24"/>
      <c r="IG33" s="24"/>
      <c r="IH33" s="24"/>
      <c r="II33" s="24"/>
      <c r="IJ33" s="24"/>
      <c r="IK33" s="24"/>
      <c r="IL33" s="24"/>
      <c r="IM33" s="24"/>
      <c r="IN33" s="24"/>
      <c r="IO33" s="24"/>
      <c r="IP33" s="24"/>
      <c r="IQ33" s="24"/>
      <c r="IR33" s="24"/>
      <c r="IS33" s="24"/>
      <c r="IT33" s="24"/>
      <c r="IU33" s="24"/>
      <c r="IV33" s="24"/>
      <c r="IW33" s="24"/>
      <c r="IX33" s="24"/>
      <c r="IY33" s="24"/>
      <c r="IZ33" s="24"/>
      <c r="JA33" s="24"/>
      <c r="JB33" s="24"/>
      <c r="JC33" s="24"/>
      <c r="JD33" s="24"/>
      <c r="JE33" s="24"/>
      <c r="JF33" s="24"/>
      <c r="JG33" s="24"/>
      <c r="JH33" s="24"/>
      <c r="JI33" s="24"/>
      <c r="JJ33" s="24"/>
      <c r="JK33" s="24"/>
      <c r="JL33" s="24"/>
      <c r="JM33" s="24"/>
      <c r="JN33" s="24"/>
      <c r="JO33" s="24"/>
      <c r="JP33" s="24"/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  <c r="KQ33" s="24"/>
      <c r="KR33" s="24"/>
      <c r="KS33" s="24"/>
      <c r="KT33" s="24"/>
      <c r="KU33" s="24"/>
      <c r="KV33" s="24"/>
      <c r="KW33" s="24"/>
      <c r="KX33" s="24"/>
      <c r="KY33" s="24"/>
      <c r="KZ33" s="24"/>
      <c r="LA33" s="24"/>
      <c r="LB33" s="24"/>
      <c r="LC33" s="24"/>
      <c r="LD33" s="24"/>
      <c r="LE33" s="24"/>
      <c r="LF33" s="24"/>
      <c r="LG33" s="24"/>
      <c r="LH33" s="24"/>
      <c r="LI33" s="24"/>
      <c r="LJ33" s="24"/>
      <c r="LK33" s="24"/>
      <c r="LL33" s="24"/>
      <c r="LM33" s="24"/>
      <c r="LN33" s="24"/>
      <c r="LO33" s="24"/>
      <c r="LP33" s="24"/>
      <c r="LQ33" s="24"/>
      <c r="LR33" s="24"/>
      <c r="LS33" s="24"/>
      <c r="LT33" s="24"/>
      <c r="LU33" s="24"/>
      <c r="LV33" s="24"/>
      <c r="LW33" s="24"/>
      <c r="LX33" s="24"/>
      <c r="LY33" s="24"/>
      <c r="LZ33" s="24"/>
      <c r="MA33" s="24"/>
      <c r="MB33" s="24"/>
      <c r="MC33" s="24"/>
      <c r="MD33" s="24"/>
      <c r="ME33" s="24"/>
      <c r="MF33" s="24"/>
      <c r="MG33" s="24"/>
      <c r="MH33" s="24"/>
      <c r="MI33" s="24"/>
      <c r="MJ33" s="24"/>
      <c r="MK33" s="24"/>
      <c r="ML33" s="24"/>
      <c r="MM33" s="24"/>
      <c r="MN33" s="24"/>
      <c r="MO33" s="24"/>
      <c r="MP33" s="24"/>
      <c r="MQ33" s="24"/>
      <c r="MR33" s="24"/>
      <c r="MS33" s="24"/>
      <c r="MT33" s="24"/>
      <c r="MU33" s="24"/>
      <c r="MV33" s="24"/>
      <c r="MW33" s="24"/>
      <c r="MX33" s="24"/>
      <c r="MY33" s="24"/>
      <c r="MZ33" s="24"/>
      <c r="NA33" s="24"/>
      <c r="NB33" s="24"/>
      <c r="NC33" s="24"/>
      <c r="ND33" s="24"/>
      <c r="NE33" s="24"/>
      <c r="NF33" s="24"/>
      <c r="NG33" s="24"/>
      <c r="NH33" s="24"/>
      <c r="NI33" s="24"/>
      <c r="NJ33" s="24"/>
      <c r="NK33" s="24"/>
      <c r="NL33" s="24"/>
      <c r="NM33" s="24"/>
      <c r="NN33" s="24"/>
      <c r="NO33" s="24"/>
      <c r="NP33" s="24"/>
      <c r="NQ33" s="24"/>
      <c r="NR33" s="24"/>
      <c r="NS33" s="24"/>
      <c r="NT33" s="24"/>
      <c r="NU33" s="24"/>
      <c r="NV33" s="24"/>
      <c r="NW33" s="24"/>
      <c r="NX33" s="24"/>
      <c r="NY33" s="24"/>
      <c r="NZ33" s="24"/>
      <c r="OA33" s="24"/>
      <c r="OB33" s="24"/>
      <c r="OC33" s="24"/>
      <c r="OD33" s="24"/>
      <c r="OE33" s="24"/>
      <c r="OF33" s="24"/>
      <c r="OG33" s="24"/>
      <c r="OH33" s="24"/>
      <c r="OI33" s="24"/>
      <c r="OJ33" s="24"/>
      <c r="OK33" s="24"/>
      <c r="OL33" s="24"/>
      <c r="OM33" s="24"/>
      <c r="ON33" s="24"/>
      <c r="OO33" s="24"/>
      <c r="OP33" s="24"/>
      <c r="OQ33" s="24"/>
      <c r="OR33" s="24"/>
      <c r="OS33" s="24"/>
      <c r="OT33" s="24"/>
      <c r="OU33" s="24"/>
      <c r="OV33" s="24"/>
      <c r="OW33" s="24"/>
      <c r="OX33" s="24"/>
      <c r="OY33" s="24"/>
      <c r="OZ33" s="24"/>
      <c r="PA33" s="24"/>
      <c r="PB33" s="24"/>
      <c r="PC33" s="24"/>
      <c r="PD33" s="24"/>
      <c r="PE33" s="24"/>
      <c r="PF33" s="24"/>
      <c r="PG33" s="24"/>
      <c r="PH33" s="24"/>
      <c r="PI33" s="24"/>
      <c r="PJ33" s="24"/>
      <c r="PK33" s="24"/>
      <c r="PL33" s="24"/>
      <c r="PM33" s="24"/>
      <c r="PN33" s="24"/>
      <c r="PO33" s="24"/>
      <c r="PP33" s="24"/>
      <c r="PQ33" s="24"/>
      <c r="PR33" s="24"/>
      <c r="PS33" s="24"/>
      <c r="PT33" s="24"/>
      <c r="PU33" s="24"/>
      <c r="PV33" s="24"/>
      <c r="PW33" s="24"/>
      <c r="PX33" s="24"/>
      <c r="PY33" s="24"/>
      <c r="PZ33" s="24"/>
      <c r="QA33" s="24"/>
      <c r="QB33" s="24"/>
      <c r="QC33" s="24"/>
      <c r="QD33" s="24"/>
      <c r="QE33" s="24"/>
      <c r="QF33" s="24"/>
      <c r="QG33" s="24"/>
      <c r="QH33" s="24"/>
      <c r="QI33" s="24"/>
      <c r="QJ33" s="24"/>
      <c r="QK33" s="24"/>
      <c r="QL33" s="24"/>
      <c r="QM33" s="24"/>
      <c r="QN33" s="24"/>
      <c r="QO33" s="24"/>
      <c r="QP33" s="24"/>
      <c r="QQ33" s="24"/>
      <c r="QR33" s="24"/>
      <c r="QS33" s="24"/>
      <c r="QT33" s="24"/>
      <c r="QU33" s="24"/>
      <c r="QV33" s="24"/>
      <c r="QW33" s="24"/>
      <c r="QX33" s="24"/>
      <c r="QY33" s="24"/>
      <c r="QZ33" s="24"/>
      <c r="RA33" s="24"/>
      <c r="RB33" s="24"/>
      <c r="RC33" s="24"/>
      <c r="RD33" s="24"/>
      <c r="RE33" s="24"/>
      <c r="RF33" s="24"/>
      <c r="RG33" s="24"/>
      <c r="RH33" s="24"/>
      <c r="RI33" s="24"/>
      <c r="RJ33" s="24"/>
      <c r="RK33" s="24"/>
      <c r="RL33" s="24"/>
      <c r="RM33" s="24"/>
      <c r="RN33" s="24"/>
      <c r="RO33" s="24"/>
      <c r="RP33" s="24"/>
      <c r="RQ33" s="24"/>
      <c r="RR33" s="24"/>
      <c r="RS33" s="24"/>
      <c r="RT33" s="24"/>
      <c r="RU33" s="24"/>
      <c r="RV33" s="24"/>
      <c r="RW33" s="24"/>
      <c r="RX33" s="24"/>
      <c r="RY33" s="24"/>
      <c r="RZ33" s="24"/>
      <c r="SA33" s="24"/>
      <c r="SB33" s="24"/>
      <c r="SC33" s="24"/>
      <c r="SD33" s="24"/>
      <c r="SE33" s="24"/>
      <c r="SF33" s="24"/>
      <c r="SG33" s="24"/>
      <c r="SH33" s="24"/>
      <c r="SI33" s="24"/>
      <c r="SJ33" s="24"/>
      <c r="SK33" s="24"/>
      <c r="SL33" s="24"/>
      <c r="SM33" s="24"/>
      <c r="SN33" s="24"/>
      <c r="SO33" s="24"/>
      <c r="SP33" s="24"/>
      <c r="SQ33" s="24"/>
      <c r="SR33" s="24"/>
      <c r="SS33" s="24"/>
      <c r="ST33" s="24"/>
      <c r="SU33" s="24"/>
      <c r="SV33" s="24"/>
      <c r="SW33" s="24"/>
      <c r="SX33" s="24"/>
      <c r="SY33" s="24"/>
      <c r="SZ33" s="24"/>
      <c r="TA33" s="24"/>
      <c r="TB33" s="24"/>
      <c r="TC33" s="24"/>
      <c r="TD33" s="24"/>
      <c r="TE33" s="24"/>
      <c r="TF33" s="24"/>
      <c r="TG33" s="24"/>
      <c r="TH33" s="24"/>
      <c r="TI33" s="24"/>
      <c r="TJ33" s="24"/>
      <c r="TK33" s="24"/>
      <c r="TL33" s="24"/>
      <c r="TM33" s="24"/>
      <c r="TN33" s="24"/>
      <c r="TO33" s="24"/>
      <c r="TP33" s="24"/>
      <c r="TQ33" s="24"/>
      <c r="TR33" s="24"/>
      <c r="TS33" s="24"/>
      <c r="TT33" s="24"/>
      <c r="TU33" s="24"/>
      <c r="TV33" s="24"/>
      <c r="TW33" s="24"/>
      <c r="TX33" s="24"/>
      <c r="TY33" s="24"/>
      <c r="TZ33" s="24"/>
      <c r="UA33" s="24"/>
      <c r="UB33" s="24"/>
      <c r="UC33" s="24"/>
      <c r="UD33" s="24"/>
      <c r="UE33" s="24"/>
      <c r="UF33" s="24"/>
      <c r="UG33" s="24"/>
      <c r="UH33" s="24"/>
      <c r="UI33" s="24"/>
      <c r="UJ33" s="24"/>
      <c r="UK33" s="24"/>
      <c r="UL33" s="24"/>
      <c r="UM33" s="24"/>
      <c r="UN33" s="24"/>
      <c r="UO33" s="24"/>
      <c r="UP33" s="24"/>
      <c r="UQ33" s="24"/>
      <c r="UR33" s="24"/>
      <c r="US33" s="24"/>
      <c r="UT33" s="24"/>
      <c r="UU33" s="24"/>
      <c r="UV33" s="24"/>
      <c r="UW33" s="24"/>
      <c r="UX33" s="24"/>
      <c r="UY33" s="24"/>
      <c r="UZ33" s="24"/>
      <c r="VA33" s="24"/>
      <c r="VB33" s="24"/>
      <c r="VC33" s="24"/>
      <c r="VD33" s="24"/>
      <c r="VE33" s="24"/>
      <c r="VF33" s="24"/>
      <c r="VG33" s="24"/>
      <c r="VH33" s="24"/>
      <c r="VI33" s="24"/>
      <c r="VJ33" s="24"/>
      <c r="VK33" s="24"/>
      <c r="VL33" s="24"/>
      <c r="VM33" s="24"/>
      <c r="VN33" s="24"/>
      <c r="VO33" s="24"/>
      <c r="VP33" s="24"/>
      <c r="VQ33" s="24"/>
      <c r="VR33" s="24"/>
      <c r="VS33" s="24"/>
      <c r="VT33" s="24"/>
      <c r="VU33" s="24"/>
      <c r="VV33" s="24"/>
      <c r="VW33" s="24"/>
      <c r="VX33" s="24"/>
      <c r="VY33" s="24"/>
      <c r="VZ33" s="24"/>
      <c r="WA33" s="24"/>
      <c r="WB33" s="24"/>
      <c r="WC33" s="24"/>
      <c r="WD33" s="24"/>
      <c r="WE33" s="24"/>
      <c r="WF33" s="24"/>
      <c r="WG33" s="24"/>
      <c r="WH33" s="24"/>
      <c r="WI33" s="24"/>
      <c r="WJ33" s="24"/>
      <c r="WK33" s="24"/>
      <c r="WL33" s="24"/>
      <c r="WM33" s="24"/>
      <c r="WN33" s="24"/>
      <c r="WO33" s="24"/>
      <c r="WP33" s="24"/>
      <c r="WQ33" s="24"/>
      <c r="WR33" s="24"/>
      <c r="WS33" s="24"/>
      <c r="WT33" s="24"/>
      <c r="WU33" s="24"/>
      <c r="WV33" s="24"/>
      <c r="WW33" s="24"/>
      <c r="WX33" s="24"/>
      <c r="WY33" s="24"/>
      <c r="WZ33" s="24"/>
      <c r="XA33" s="24"/>
      <c r="XB33" s="24"/>
      <c r="XC33" s="24"/>
      <c r="XD33" s="24"/>
      <c r="XE33" s="24"/>
      <c r="XF33" s="24"/>
      <c r="XG33" s="24"/>
      <c r="XH33" s="24"/>
      <c r="XI33" s="24"/>
      <c r="XJ33" s="24"/>
      <c r="XK33" s="24"/>
      <c r="XL33" s="24"/>
      <c r="XM33" s="24"/>
      <c r="XN33" s="24"/>
      <c r="XO33" s="24"/>
      <c r="XP33" s="24"/>
      <c r="XQ33" s="24"/>
      <c r="XR33" s="24"/>
      <c r="XS33" s="24"/>
      <c r="XT33" s="24"/>
      <c r="XU33" s="24"/>
      <c r="XV33" s="24"/>
      <c r="XW33" s="24"/>
      <c r="XX33" s="24"/>
      <c r="XY33" s="24"/>
      <c r="XZ33" s="24"/>
      <c r="YA33" s="24"/>
      <c r="YB33" s="24"/>
      <c r="YC33" s="24"/>
      <c r="YD33" s="24"/>
      <c r="YE33" s="24"/>
      <c r="YF33" s="24"/>
      <c r="YG33" s="24"/>
      <c r="YH33" s="24"/>
      <c r="YI33" s="24"/>
      <c r="YJ33" s="24"/>
      <c r="YK33" s="24"/>
      <c r="YL33" s="24"/>
      <c r="YM33" s="24"/>
      <c r="YN33" s="24"/>
      <c r="YO33" s="24"/>
      <c r="YP33" s="24"/>
      <c r="YQ33" s="24"/>
      <c r="YR33" s="24"/>
      <c r="YS33" s="24"/>
      <c r="YT33" s="24"/>
      <c r="YU33" s="24"/>
      <c r="YV33" s="24"/>
      <c r="YW33" s="24"/>
      <c r="YX33" s="24"/>
      <c r="YY33" s="24"/>
      <c r="YZ33" s="24"/>
      <c r="ZA33" s="24"/>
      <c r="ZB33" s="24"/>
      <c r="ZC33" s="24"/>
      <c r="ZD33" s="24"/>
      <c r="ZE33" s="24"/>
      <c r="ZF33" s="24"/>
      <c r="ZG33" s="24"/>
      <c r="ZH33" s="24"/>
      <c r="ZI33" s="24"/>
      <c r="ZJ33" s="24"/>
      <c r="ZK33" s="24"/>
      <c r="ZL33" s="24"/>
      <c r="ZM33" s="24"/>
      <c r="ZN33" s="24"/>
      <c r="ZO33" s="24"/>
      <c r="ZP33" s="24"/>
      <c r="ZQ33" s="24"/>
      <c r="ZR33" s="24"/>
      <c r="ZS33" s="24"/>
      <c r="ZT33" s="24"/>
      <c r="ZU33" s="24"/>
      <c r="ZV33" s="24"/>
      <c r="ZW33" s="24"/>
      <c r="ZX33" s="24"/>
      <c r="ZY33" s="24"/>
      <c r="ZZ33" s="24"/>
      <c r="AAA33" s="24"/>
      <c r="AAB33" s="24"/>
      <c r="AAC33" s="24"/>
      <c r="AAD33" s="24"/>
      <c r="AAE33" s="24"/>
      <c r="AAF33" s="24"/>
      <c r="AAG33" s="24"/>
      <c r="AAH33" s="24"/>
      <c r="AAI33" s="24"/>
      <c r="AAJ33" s="24"/>
      <c r="AAK33" s="24"/>
      <c r="AAL33" s="24"/>
      <c r="AAM33" s="24"/>
      <c r="AAN33" s="24"/>
      <c r="AAO33" s="24"/>
      <c r="AAP33" s="24"/>
      <c r="AAQ33" s="24"/>
      <c r="AAR33" s="24"/>
      <c r="AAS33" s="24"/>
      <c r="AAT33" s="24"/>
      <c r="AAU33" s="24"/>
      <c r="AAV33" s="24"/>
      <c r="AAW33" s="24"/>
      <c r="AAX33" s="24"/>
      <c r="AAY33" s="24"/>
      <c r="AAZ33" s="24"/>
      <c r="ABA33" s="24"/>
      <c r="ABB33" s="24"/>
      <c r="ABC33" s="24"/>
      <c r="ABD33" s="24"/>
      <c r="ABE33" s="24"/>
      <c r="ABF33" s="24"/>
      <c r="ABG33" s="24"/>
      <c r="ABH33" s="24"/>
      <c r="ABI33" s="24"/>
      <c r="ABJ33" s="24"/>
      <c r="ABK33" s="24"/>
      <c r="ABL33" s="24"/>
      <c r="ABM33" s="24"/>
      <c r="ABN33" s="24"/>
      <c r="ABO33" s="24"/>
      <c r="ABP33" s="24"/>
      <c r="ABQ33" s="24"/>
      <c r="ABR33" s="24"/>
      <c r="ABS33" s="24"/>
      <c r="ABT33" s="24"/>
      <c r="ABU33" s="24"/>
      <c r="ABV33" s="24"/>
      <c r="ABW33" s="24"/>
      <c r="ABX33" s="24"/>
      <c r="ABY33" s="24"/>
      <c r="ABZ33" s="24"/>
      <c r="ACA33" s="24"/>
      <c r="ACB33" s="24"/>
      <c r="ACC33" s="24"/>
      <c r="ACD33" s="24"/>
      <c r="ACE33" s="24"/>
      <c r="ACF33" s="24"/>
      <c r="ACG33" s="24"/>
      <c r="ACH33" s="24"/>
      <c r="ACI33" s="24"/>
      <c r="ACJ33" s="24"/>
      <c r="ACK33" s="24"/>
      <c r="ACL33" s="24"/>
      <c r="ACM33" s="24"/>
      <c r="ACN33" s="24"/>
      <c r="ACO33" s="24"/>
      <c r="ACP33" s="24"/>
      <c r="ACQ33" s="24"/>
      <c r="ACR33" s="24"/>
      <c r="ACS33" s="24"/>
      <c r="ACT33" s="24"/>
      <c r="ACU33" s="24"/>
      <c r="ACV33" s="24"/>
      <c r="ACW33" s="24"/>
      <c r="ACX33" s="24"/>
      <c r="ACY33" s="24"/>
      <c r="ACZ33" s="24"/>
      <c r="ADA33" s="24"/>
      <c r="ADB33" s="24"/>
      <c r="ADC33" s="24"/>
      <c r="ADD33" s="24"/>
      <c r="ADE33" s="24"/>
      <c r="ADF33" s="24"/>
      <c r="ADG33" s="24"/>
      <c r="ADH33" s="24"/>
      <c r="ADI33" s="24"/>
      <c r="ADJ33" s="24"/>
      <c r="ADK33" s="24"/>
      <c r="ADL33" s="24"/>
      <c r="ADM33" s="24"/>
      <c r="ADN33" s="24"/>
      <c r="ADO33" s="24"/>
      <c r="ADP33" s="24"/>
      <c r="ADQ33" s="24"/>
      <c r="ADR33" s="24"/>
      <c r="ADS33" s="24"/>
      <c r="ADT33" s="24"/>
      <c r="ADU33" s="24"/>
      <c r="ADV33" s="24"/>
      <c r="ADW33" s="24"/>
      <c r="ADX33" s="24"/>
      <c r="ADY33" s="24"/>
      <c r="ADZ33" s="24"/>
      <c r="AEA33" s="24"/>
      <c r="AEB33" s="24"/>
      <c r="AEC33" s="24"/>
      <c r="AED33" s="24"/>
      <c r="AEE33" s="24"/>
      <c r="AEF33" s="24"/>
      <c r="AEG33" s="24"/>
      <c r="AEH33" s="24"/>
      <c r="AEI33" s="24"/>
      <c r="AEJ33" s="24"/>
      <c r="AEK33" s="24"/>
      <c r="AEL33" s="24"/>
      <c r="AEM33" s="24"/>
      <c r="AEN33" s="24"/>
      <c r="AEO33" s="24"/>
      <c r="AEP33" s="24"/>
      <c r="AEQ33" s="24"/>
      <c r="AER33" s="24"/>
      <c r="AES33" s="24"/>
      <c r="AET33" s="24"/>
      <c r="AEU33" s="24"/>
      <c r="AEV33" s="24"/>
      <c r="AEW33" s="24"/>
      <c r="AEX33" s="24"/>
      <c r="AEY33" s="24"/>
      <c r="AEZ33" s="24"/>
      <c r="AFA33" s="24"/>
      <c r="AFB33" s="24"/>
      <c r="AFC33" s="24"/>
      <c r="AFD33" s="24"/>
      <c r="AFE33" s="24"/>
      <c r="AFF33" s="24"/>
      <c r="AFG33" s="24"/>
      <c r="AFH33" s="24"/>
      <c r="AFI33" s="24"/>
      <c r="AFJ33" s="24"/>
      <c r="AFK33" s="24"/>
      <c r="AFL33" s="24"/>
      <c r="AFM33" s="24"/>
      <c r="AFN33" s="24"/>
      <c r="AFO33" s="24"/>
      <c r="AFP33" s="24"/>
      <c r="AFQ33" s="24"/>
      <c r="AFR33" s="24"/>
      <c r="AFS33" s="24"/>
      <c r="AFT33" s="24"/>
      <c r="AFU33" s="24"/>
      <c r="AFV33" s="24"/>
      <c r="AFW33" s="24"/>
      <c r="AFX33" s="24"/>
      <c r="AFY33" s="24"/>
      <c r="AFZ33" s="24"/>
      <c r="AGA33" s="24"/>
      <c r="AGB33" s="24"/>
      <c r="AGC33" s="24"/>
      <c r="AGD33" s="24"/>
      <c r="AGE33" s="24"/>
      <c r="AGF33" s="24"/>
      <c r="AGG33" s="24"/>
      <c r="AGH33" s="24"/>
      <c r="AGI33" s="24"/>
      <c r="AGJ33" s="24"/>
      <c r="AGK33" s="24"/>
      <c r="AGL33" s="24"/>
      <c r="AGM33" s="24"/>
      <c r="AGN33" s="24"/>
      <c r="AGO33" s="24"/>
      <c r="AGP33" s="24"/>
      <c r="AGQ33" s="24"/>
      <c r="AGR33" s="24"/>
      <c r="AGS33" s="24"/>
      <c r="AGT33" s="24"/>
      <c r="AGU33" s="24"/>
      <c r="AGV33" s="24"/>
      <c r="AGW33" s="24"/>
      <c r="AGX33" s="24"/>
      <c r="AGY33" s="24"/>
      <c r="AGZ33" s="24"/>
      <c r="AHA33" s="24"/>
      <c r="AHB33" s="24"/>
      <c r="AHC33" s="24"/>
      <c r="AHD33" s="24"/>
      <c r="AHE33" s="24"/>
      <c r="AHF33" s="24"/>
      <c r="AHG33" s="24"/>
      <c r="AHH33" s="24"/>
      <c r="AHI33" s="24"/>
      <c r="AHJ33" s="24"/>
      <c r="AHK33" s="24"/>
      <c r="AHL33" s="24"/>
      <c r="AHM33" s="24"/>
      <c r="AHN33" s="24"/>
      <c r="AHO33" s="24"/>
      <c r="AHP33" s="24"/>
      <c r="AHQ33" s="24"/>
      <c r="AHR33" s="24"/>
      <c r="AHS33" s="24"/>
      <c r="AHT33" s="24"/>
      <c r="AHU33" s="24"/>
      <c r="AHV33" s="24"/>
      <c r="AHW33" s="24"/>
      <c r="AHX33" s="24"/>
      <c r="AHY33" s="24"/>
      <c r="AHZ33" s="24"/>
      <c r="AIA33" s="24"/>
      <c r="AIB33" s="24"/>
      <c r="AIC33" s="24"/>
      <c r="AID33" s="24"/>
      <c r="AIE33" s="24"/>
      <c r="AIF33" s="24"/>
      <c r="AIG33" s="24"/>
      <c r="AIH33" s="24"/>
      <c r="AII33" s="24"/>
      <c r="AIJ33" s="24"/>
      <c r="AIK33" s="24"/>
      <c r="AIL33" s="24"/>
      <c r="AIM33" s="24"/>
      <c r="AIN33" s="24"/>
      <c r="AIO33" s="24"/>
      <c r="AIP33" s="24"/>
      <c r="AIQ33" s="24"/>
      <c r="AIR33" s="24"/>
      <c r="AIS33" s="24"/>
      <c r="AIT33" s="24"/>
      <c r="AIU33" s="24"/>
      <c r="AIV33" s="24"/>
      <c r="AIW33" s="24"/>
      <c r="AIX33" s="24"/>
      <c r="AIY33" s="24"/>
      <c r="AIZ33" s="24"/>
      <c r="AJA33" s="24"/>
      <c r="AJB33" s="24"/>
      <c r="AJC33" s="24"/>
      <c r="AJD33" s="24"/>
      <c r="AJE33" s="24"/>
      <c r="AJF33" s="24"/>
      <c r="AJG33" s="24"/>
      <c r="AJH33" s="24"/>
      <c r="AJI33" s="24"/>
      <c r="AJJ33" s="24"/>
      <c r="AJK33" s="24"/>
      <c r="AJL33" s="24"/>
      <c r="AJM33" s="24"/>
      <c r="AJN33" s="24"/>
      <c r="AJO33" s="24"/>
      <c r="AJP33" s="24"/>
      <c r="AJQ33" s="24"/>
      <c r="AJR33" s="24"/>
      <c r="AJS33" s="24"/>
      <c r="AJT33" s="24"/>
      <c r="AJU33" s="24"/>
      <c r="AJV33" s="24"/>
      <c r="AJW33" s="24"/>
      <c r="AJX33" s="24"/>
      <c r="AJY33" s="24"/>
      <c r="AJZ33" s="24"/>
      <c r="AKA33" s="24"/>
      <c r="AKB33" s="24"/>
      <c r="AKC33" s="24"/>
      <c r="AKD33" s="24"/>
      <c r="AKE33" s="24"/>
      <c r="AKF33" s="24"/>
      <c r="AKG33" s="24"/>
      <c r="AKH33" s="24"/>
      <c r="AKI33" s="24"/>
      <c r="AKJ33" s="24"/>
      <c r="AKK33" s="24"/>
      <c r="AKL33" s="24"/>
      <c r="AKM33" s="24"/>
      <c r="AKN33" s="24"/>
      <c r="AKO33" s="24"/>
      <c r="AKP33" s="24"/>
      <c r="AKQ33" s="24"/>
      <c r="AKR33" s="24"/>
      <c r="AKS33" s="24"/>
      <c r="AKT33" s="24"/>
      <c r="AKU33" s="24"/>
      <c r="AKV33" s="24"/>
      <c r="AKW33" s="24"/>
      <c r="AKX33" s="24"/>
      <c r="AKY33" s="24"/>
      <c r="AKZ33" s="24"/>
      <c r="ALA33" s="24"/>
      <c r="ALB33" s="24"/>
      <c r="ALC33" s="24"/>
      <c r="ALD33" s="24"/>
      <c r="ALE33" s="24"/>
      <c r="ALF33" s="24"/>
      <c r="ALG33" s="24"/>
      <c r="ALH33" s="24"/>
      <c r="ALI33" s="24"/>
      <c r="ALJ33" s="24"/>
      <c r="ALK33" s="24"/>
      <c r="ALL33" s="24"/>
      <c r="ALM33" s="24"/>
      <c r="ALN33" s="24"/>
      <c r="ALO33" s="24"/>
      <c r="ALP33" s="24"/>
      <c r="ALQ33" s="24"/>
      <c r="ALR33" s="24"/>
      <c r="ALS33" s="24"/>
      <c r="ALT33" s="24"/>
      <c r="ALU33" s="24"/>
      <c r="ALV33" s="24"/>
      <c r="ALW33" s="24"/>
      <c r="ALX33" s="24"/>
      <c r="ALY33" s="24"/>
      <c r="ALZ33" s="24"/>
      <c r="AMA33" s="24"/>
      <c r="AMB33" s="24"/>
      <c r="AMC33" s="24"/>
    </row>
    <row r="34" spans="1:1018" ht="15.75" x14ac:dyDescent="0.25">
      <c r="A34" s="40" t="s">
        <v>31</v>
      </c>
      <c r="B34" s="134">
        <f t="shared" si="0"/>
        <v>0</v>
      </c>
      <c r="C34" s="184"/>
      <c r="D34" s="135"/>
      <c r="E34" s="136"/>
      <c r="F34" s="137"/>
      <c r="G34" s="137"/>
      <c r="H34" s="184"/>
      <c r="I34" s="135"/>
      <c r="J34" s="136"/>
      <c r="K34" s="147"/>
      <c r="L34" s="289"/>
      <c r="M34" s="196"/>
      <c r="N34" s="196"/>
      <c r="O34" s="197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24"/>
      <c r="DT34" s="24"/>
      <c r="DU34" s="24"/>
      <c r="DV34" s="24"/>
      <c r="DW34" s="24"/>
      <c r="DX34" s="24"/>
      <c r="DY34" s="24"/>
      <c r="DZ34" s="24"/>
      <c r="EA34" s="24"/>
      <c r="EB34" s="24"/>
      <c r="EC34" s="24"/>
      <c r="ED34" s="24"/>
      <c r="EE34" s="24"/>
      <c r="EF34" s="24"/>
      <c r="EG34" s="24"/>
      <c r="EH34" s="24"/>
      <c r="EI34" s="24"/>
      <c r="EJ34" s="24"/>
      <c r="EK34" s="24"/>
      <c r="EL34" s="24"/>
      <c r="EM34" s="24"/>
      <c r="EN34" s="24"/>
      <c r="EO34" s="24"/>
      <c r="EP34" s="24"/>
      <c r="EQ34" s="24"/>
      <c r="ER34" s="24"/>
      <c r="ES34" s="24"/>
      <c r="ET34" s="24"/>
      <c r="EU34" s="24"/>
      <c r="EV34" s="24"/>
      <c r="EW34" s="24"/>
      <c r="EX34" s="24"/>
      <c r="EY34" s="24"/>
      <c r="EZ34" s="24"/>
      <c r="FA34" s="24"/>
      <c r="FB34" s="24"/>
      <c r="FC34" s="24"/>
      <c r="FD34" s="24"/>
      <c r="FE34" s="24"/>
      <c r="FF34" s="24"/>
      <c r="FG34" s="24"/>
      <c r="FH34" s="24"/>
      <c r="FI34" s="24"/>
      <c r="FJ34" s="24"/>
      <c r="FK34" s="24"/>
      <c r="FL34" s="24"/>
      <c r="FM34" s="24"/>
      <c r="FN34" s="24"/>
      <c r="FO34" s="24"/>
      <c r="FP34" s="24"/>
      <c r="FQ34" s="24"/>
      <c r="FR34" s="24"/>
      <c r="FS34" s="24"/>
      <c r="FT34" s="24"/>
      <c r="FU34" s="24"/>
      <c r="FV34" s="24"/>
      <c r="FW34" s="24"/>
      <c r="FX34" s="24"/>
      <c r="FY34" s="24"/>
      <c r="FZ34" s="24"/>
      <c r="GA34" s="24"/>
      <c r="GB34" s="24"/>
      <c r="GC34" s="24"/>
      <c r="GD34" s="24"/>
      <c r="GE34" s="24"/>
      <c r="GF34" s="24"/>
      <c r="GG34" s="24"/>
      <c r="GH34" s="24"/>
      <c r="GI34" s="24"/>
      <c r="GJ34" s="24"/>
      <c r="GK34" s="24"/>
      <c r="GL34" s="24"/>
      <c r="GM34" s="24"/>
      <c r="GN34" s="24"/>
      <c r="GO34" s="24"/>
      <c r="GP34" s="24"/>
      <c r="GQ34" s="24"/>
      <c r="GR34" s="24"/>
      <c r="GS34" s="24"/>
      <c r="GT34" s="24"/>
      <c r="GU34" s="24"/>
      <c r="GV34" s="24"/>
      <c r="GW34" s="24"/>
      <c r="GX34" s="24"/>
      <c r="GY34" s="24"/>
      <c r="GZ34" s="24"/>
      <c r="HA34" s="24"/>
      <c r="HB34" s="24"/>
      <c r="HC34" s="24"/>
      <c r="HD34" s="24"/>
      <c r="HE34" s="24"/>
      <c r="HF34" s="24"/>
      <c r="HG34" s="24"/>
      <c r="HH34" s="24"/>
      <c r="HI34" s="24"/>
      <c r="HJ34" s="24"/>
      <c r="HK34" s="24"/>
      <c r="HL34" s="24"/>
      <c r="HM34" s="24"/>
      <c r="HN34" s="24"/>
      <c r="HO34" s="24"/>
      <c r="HP34" s="24"/>
      <c r="HQ34" s="24"/>
      <c r="HR34" s="24"/>
      <c r="HS34" s="24"/>
      <c r="HT34" s="24"/>
      <c r="HU34" s="24"/>
      <c r="HV34" s="24"/>
      <c r="HW34" s="24"/>
      <c r="HX34" s="24"/>
      <c r="HY34" s="24"/>
      <c r="HZ34" s="24"/>
      <c r="IA34" s="24"/>
      <c r="IB34" s="24"/>
      <c r="IC34" s="24"/>
      <c r="ID34" s="24"/>
      <c r="IE34" s="24"/>
      <c r="IF34" s="24"/>
      <c r="IG34" s="24"/>
      <c r="IH34" s="24"/>
      <c r="II34" s="24"/>
      <c r="IJ34" s="24"/>
      <c r="IK34" s="24"/>
      <c r="IL34" s="24"/>
      <c r="IM34" s="24"/>
      <c r="IN34" s="24"/>
      <c r="IO34" s="24"/>
      <c r="IP34" s="24"/>
      <c r="IQ34" s="24"/>
      <c r="IR34" s="24"/>
      <c r="IS34" s="24"/>
      <c r="IT34" s="24"/>
      <c r="IU34" s="24"/>
      <c r="IV34" s="24"/>
      <c r="IW34" s="24"/>
      <c r="IX34" s="24"/>
      <c r="IY34" s="24"/>
      <c r="IZ34" s="24"/>
      <c r="JA34" s="24"/>
      <c r="JB34" s="24"/>
      <c r="JC34" s="24"/>
      <c r="JD34" s="24"/>
      <c r="JE34" s="24"/>
      <c r="JF34" s="24"/>
      <c r="JG34" s="24"/>
      <c r="JH34" s="24"/>
      <c r="JI34" s="24"/>
      <c r="JJ34" s="24"/>
      <c r="JK34" s="24"/>
      <c r="JL34" s="24"/>
      <c r="JM34" s="24"/>
      <c r="JN34" s="24"/>
      <c r="JO34" s="24"/>
      <c r="JP34" s="24"/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  <c r="KQ34" s="24"/>
      <c r="KR34" s="24"/>
      <c r="KS34" s="24"/>
      <c r="KT34" s="24"/>
      <c r="KU34" s="24"/>
      <c r="KV34" s="24"/>
      <c r="KW34" s="24"/>
      <c r="KX34" s="24"/>
      <c r="KY34" s="24"/>
      <c r="KZ34" s="24"/>
      <c r="LA34" s="24"/>
      <c r="LB34" s="24"/>
      <c r="LC34" s="24"/>
      <c r="LD34" s="24"/>
      <c r="LE34" s="24"/>
      <c r="LF34" s="24"/>
      <c r="LG34" s="24"/>
      <c r="LH34" s="24"/>
      <c r="LI34" s="24"/>
      <c r="LJ34" s="24"/>
      <c r="LK34" s="24"/>
      <c r="LL34" s="24"/>
      <c r="LM34" s="24"/>
      <c r="LN34" s="24"/>
      <c r="LO34" s="24"/>
      <c r="LP34" s="24"/>
      <c r="LQ34" s="24"/>
      <c r="LR34" s="24"/>
      <c r="LS34" s="24"/>
      <c r="LT34" s="24"/>
      <c r="LU34" s="24"/>
      <c r="LV34" s="24"/>
      <c r="LW34" s="24"/>
      <c r="LX34" s="24"/>
      <c r="LY34" s="24"/>
      <c r="LZ34" s="24"/>
      <c r="MA34" s="24"/>
      <c r="MB34" s="24"/>
      <c r="MC34" s="24"/>
      <c r="MD34" s="24"/>
      <c r="ME34" s="24"/>
      <c r="MF34" s="24"/>
      <c r="MG34" s="24"/>
      <c r="MH34" s="24"/>
      <c r="MI34" s="24"/>
      <c r="MJ34" s="24"/>
      <c r="MK34" s="24"/>
      <c r="ML34" s="24"/>
      <c r="MM34" s="24"/>
      <c r="MN34" s="24"/>
      <c r="MO34" s="24"/>
      <c r="MP34" s="24"/>
      <c r="MQ34" s="24"/>
      <c r="MR34" s="24"/>
      <c r="MS34" s="24"/>
      <c r="MT34" s="24"/>
      <c r="MU34" s="24"/>
      <c r="MV34" s="24"/>
      <c r="MW34" s="24"/>
      <c r="MX34" s="24"/>
      <c r="MY34" s="24"/>
      <c r="MZ34" s="24"/>
      <c r="NA34" s="24"/>
      <c r="NB34" s="24"/>
      <c r="NC34" s="24"/>
      <c r="ND34" s="24"/>
      <c r="NE34" s="24"/>
      <c r="NF34" s="24"/>
      <c r="NG34" s="24"/>
      <c r="NH34" s="24"/>
      <c r="NI34" s="24"/>
      <c r="NJ34" s="24"/>
      <c r="NK34" s="24"/>
      <c r="NL34" s="24"/>
      <c r="NM34" s="24"/>
      <c r="NN34" s="24"/>
      <c r="NO34" s="24"/>
      <c r="NP34" s="24"/>
      <c r="NQ34" s="24"/>
      <c r="NR34" s="24"/>
      <c r="NS34" s="24"/>
      <c r="NT34" s="24"/>
      <c r="NU34" s="24"/>
      <c r="NV34" s="24"/>
      <c r="NW34" s="24"/>
      <c r="NX34" s="24"/>
      <c r="NY34" s="24"/>
      <c r="NZ34" s="24"/>
      <c r="OA34" s="24"/>
      <c r="OB34" s="24"/>
      <c r="OC34" s="24"/>
      <c r="OD34" s="24"/>
      <c r="OE34" s="24"/>
      <c r="OF34" s="24"/>
      <c r="OG34" s="24"/>
      <c r="OH34" s="24"/>
      <c r="OI34" s="24"/>
      <c r="OJ34" s="24"/>
      <c r="OK34" s="24"/>
      <c r="OL34" s="24"/>
      <c r="OM34" s="24"/>
      <c r="ON34" s="24"/>
      <c r="OO34" s="24"/>
      <c r="OP34" s="24"/>
      <c r="OQ34" s="24"/>
      <c r="OR34" s="24"/>
      <c r="OS34" s="24"/>
      <c r="OT34" s="24"/>
      <c r="OU34" s="24"/>
      <c r="OV34" s="24"/>
      <c r="OW34" s="24"/>
      <c r="OX34" s="24"/>
      <c r="OY34" s="24"/>
      <c r="OZ34" s="24"/>
      <c r="PA34" s="24"/>
      <c r="PB34" s="24"/>
      <c r="PC34" s="24"/>
      <c r="PD34" s="24"/>
      <c r="PE34" s="24"/>
      <c r="PF34" s="24"/>
      <c r="PG34" s="24"/>
      <c r="PH34" s="24"/>
      <c r="PI34" s="24"/>
      <c r="PJ34" s="24"/>
      <c r="PK34" s="24"/>
      <c r="PL34" s="24"/>
      <c r="PM34" s="24"/>
      <c r="PN34" s="24"/>
      <c r="PO34" s="24"/>
      <c r="PP34" s="24"/>
      <c r="PQ34" s="24"/>
      <c r="PR34" s="24"/>
      <c r="PS34" s="24"/>
      <c r="PT34" s="24"/>
      <c r="PU34" s="24"/>
      <c r="PV34" s="24"/>
      <c r="PW34" s="24"/>
      <c r="PX34" s="24"/>
      <c r="PY34" s="24"/>
      <c r="PZ34" s="24"/>
      <c r="QA34" s="24"/>
      <c r="QB34" s="24"/>
      <c r="QC34" s="24"/>
      <c r="QD34" s="24"/>
      <c r="QE34" s="24"/>
      <c r="QF34" s="24"/>
      <c r="QG34" s="24"/>
      <c r="QH34" s="24"/>
      <c r="QI34" s="24"/>
      <c r="QJ34" s="24"/>
      <c r="QK34" s="24"/>
      <c r="QL34" s="24"/>
      <c r="QM34" s="24"/>
      <c r="QN34" s="24"/>
      <c r="QO34" s="24"/>
      <c r="QP34" s="24"/>
      <c r="QQ34" s="24"/>
      <c r="QR34" s="24"/>
      <c r="QS34" s="24"/>
      <c r="QT34" s="24"/>
      <c r="QU34" s="24"/>
      <c r="QV34" s="24"/>
      <c r="QW34" s="24"/>
      <c r="QX34" s="24"/>
      <c r="QY34" s="24"/>
      <c r="QZ34" s="24"/>
      <c r="RA34" s="24"/>
      <c r="RB34" s="24"/>
      <c r="RC34" s="24"/>
      <c r="RD34" s="24"/>
      <c r="RE34" s="24"/>
      <c r="RF34" s="24"/>
      <c r="RG34" s="24"/>
      <c r="RH34" s="24"/>
      <c r="RI34" s="24"/>
      <c r="RJ34" s="24"/>
      <c r="RK34" s="24"/>
      <c r="RL34" s="24"/>
      <c r="RM34" s="24"/>
      <c r="RN34" s="24"/>
      <c r="RO34" s="24"/>
      <c r="RP34" s="24"/>
      <c r="RQ34" s="24"/>
      <c r="RR34" s="24"/>
      <c r="RS34" s="24"/>
      <c r="RT34" s="24"/>
      <c r="RU34" s="24"/>
      <c r="RV34" s="24"/>
      <c r="RW34" s="24"/>
      <c r="RX34" s="24"/>
      <c r="RY34" s="24"/>
      <c r="RZ34" s="24"/>
      <c r="SA34" s="24"/>
      <c r="SB34" s="24"/>
      <c r="SC34" s="24"/>
      <c r="SD34" s="24"/>
      <c r="SE34" s="24"/>
      <c r="SF34" s="24"/>
      <c r="SG34" s="24"/>
      <c r="SH34" s="24"/>
      <c r="SI34" s="24"/>
      <c r="SJ34" s="24"/>
      <c r="SK34" s="24"/>
      <c r="SL34" s="24"/>
      <c r="SM34" s="24"/>
      <c r="SN34" s="24"/>
      <c r="SO34" s="24"/>
      <c r="SP34" s="24"/>
      <c r="SQ34" s="24"/>
      <c r="SR34" s="24"/>
      <c r="SS34" s="24"/>
      <c r="ST34" s="24"/>
      <c r="SU34" s="24"/>
      <c r="SV34" s="24"/>
      <c r="SW34" s="24"/>
      <c r="SX34" s="24"/>
      <c r="SY34" s="24"/>
      <c r="SZ34" s="24"/>
      <c r="TA34" s="24"/>
      <c r="TB34" s="24"/>
      <c r="TC34" s="24"/>
      <c r="TD34" s="24"/>
      <c r="TE34" s="24"/>
      <c r="TF34" s="24"/>
      <c r="TG34" s="24"/>
      <c r="TH34" s="24"/>
      <c r="TI34" s="24"/>
      <c r="TJ34" s="24"/>
      <c r="TK34" s="24"/>
      <c r="TL34" s="24"/>
      <c r="TM34" s="24"/>
      <c r="TN34" s="24"/>
      <c r="TO34" s="24"/>
      <c r="TP34" s="24"/>
      <c r="TQ34" s="24"/>
      <c r="TR34" s="24"/>
      <c r="TS34" s="24"/>
      <c r="TT34" s="24"/>
      <c r="TU34" s="24"/>
      <c r="TV34" s="24"/>
      <c r="TW34" s="24"/>
      <c r="TX34" s="24"/>
      <c r="TY34" s="24"/>
      <c r="TZ34" s="24"/>
      <c r="UA34" s="24"/>
      <c r="UB34" s="24"/>
      <c r="UC34" s="24"/>
      <c r="UD34" s="24"/>
      <c r="UE34" s="24"/>
      <c r="UF34" s="24"/>
      <c r="UG34" s="24"/>
      <c r="UH34" s="24"/>
      <c r="UI34" s="24"/>
      <c r="UJ34" s="24"/>
      <c r="UK34" s="24"/>
      <c r="UL34" s="24"/>
      <c r="UM34" s="24"/>
      <c r="UN34" s="24"/>
      <c r="UO34" s="24"/>
      <c r="UP34" s="24"/>
      <c r="UQ34" s="24"/>
      <c r="UR34" s="24"/>
      <c r="US34" s="24"/>
      <c r="UT34" s="24"/>
      <c r="UU34" s="24"/>
      <c r="UV34" s="24"/>
      <c r="UW34" s="24"/>
      <c r="UX34" s="24"/>
      <c r="UY34" s="24"/>
      <c r="UZ34" s="24"/>
      <c r="VA34" s="24"/>
      <c r="VB34" s="24"/>
      <c r="VC34" s="24"/>
      <c r="VD34" s="24"/>
      <c r="VE34" s="24"/>
      <c r="VF34" s="24"/>
      <c r="VG34" s="24"/>
      <c r="VH34" s="24"/>
      <c r="VI34" s="24"/>
      <c r="VJ34" s="24"/>
      <c r="VK34" s="24"/>
      <c r="VL34" s="24"/>
      <c r="VM34" s="24"/>
      <c r="VN34" s="24"/>
      <c r="VO34" s="24"/>
      <c r="VP34" s="24"/>
      <c r="VQ34" s="24"/>
      <c r="VR34" s="24"/>
      <c r="VS34" s="24"/>
      <c r="VT34" s="24"/>
      <c r="VU34" s="24"/>
      <c r="VV34" s="24"/>
      <c r="VW34" s="24"/>
      <c r="VX34" s="24"/>
      <c r="VY34" s="24"/>
      <c r="VZ34" s="24"/>
      <c r="WA34" s="24"/>
      <c r="WB34" s="24"/>
      <c r="WC34" s="24"/>
      <c r="WD34" s="24"/>
      <c r="WE34" s="24"/>
      <c r="WF34" s="24"/>
      <c r="WG34" s="24"/>
      <c r="WH34" s="24"/>
      <c r="WI34" s="24"/>
      <c r="WJ34" s="24"/>
      <c r="WK34" s="24"/>
      <c r="WL34" s="24"/>
      <c r="WM34" s="24"/>
      <c r="WN34" s="24"/>
      <c r="WO34" s="24"/>
      <c r="WP34" s="24"/>
      <c r="WQ34" s="24"/>
      <c r="WR34" s="24"/>
      <c r="WS34" s="24"/>
      <c r="WT34" s="24"/>
      <c r="WU34" s="24"/>
      <c r="WV34" s="24"/>
      <c r="WW34" s="24"/>
      <c r="WX34" s="24"/>
      <c r="WY34" s="24"/>
      <c r="WZ34" s="24"/>
      <c r="XA34" s="24"/>
      <c r="XB34" s="24"/>
      <c r="XC34" s="24"/>
      <c r="XD34" s="24"/>
      <c r="XE34" s="24"/>
      <c r="XF34" s="24"/>
      <c r="XG34" s="24"/>
      <c r="XH34" s="24"/>
      <c r="XI34" s="24"/>
      <c r="XJ34" s="24"/>
      <c r="XK34" s="24"/>
      <c r="XL34" s="24"/>
      <c r="XM34" s="24"/>
      <c r="XN34" s="24"/>
      <c r="XO34" s="24"/>
      <c r="XP34" s="24"/>
      <c r="XQ34" s="24"/>
      <c r="XR34" s="24"/>
      <c r="XS34" s="24"/>
      <c r="XT34" s="24"/>
      <c r="XU34" s="24"/>
      <c r="XV34" s="24"/>
      <c r="XW34" s="24"/>
      <c r="XX34" s="24"/>
      <c r="XY34" s="24"/>
      <c r="XZ34" s="24"/>
      <c r="YA34" s="24"/>
      <c r="YB34" s="24"/>
      <c r="YC34" s="24"/>
      <c r="YD34" s="24"/>
      <c r="YE34" s="24"/>
      <c r="YF34" s="24"/>
      <c r="YG34" s="24"/>
      <c r="YH34" s="24"/>
      <c r="YI34" s="24"/>
      <c r="YJ34" s="24"/>
      <c r="YK34" s="24"/>
      <c r="YL34" s="24"/>
      <c r="YM34" s="24"/>
      <c r="YN34" s="24"/>
      <c r="YO34" s="24"/>
      <c r="YP34" s="24"/>
      <c r="YQ34" s="24"/>
      <c r="YR34" s="24"/>
      <c r="YS34" s="24"/>
      <c r="YT34" s="24"/>
      <c r="YU34" s="24"/>
      <c r="YV34" s="24"/>
      <c r="YW34" s="24"/>
      <c r="YX34" s="24"/>
      <c r="YY34" s="24"/>
      <c r="YZ34" s="24"/>
      <c r="ZA34" s="24"/>
      <c r="ZB34" s="24"/>
      <c r="ZC34" s="24"/>
      <c r="ZD34" s="24"/>
      <c r="ZE34" s="24"/>
      <c r="ZF34" s="24"/>
      <c r="ZG34" s="24"/>
      <c r="ZH34" s="24"/>
      <c r="ZI34" s="24"/>
      <c r="ZJ34" s="24"/>
      <c r="ZK34" s="24"/>
      <c r="ZL34" s="24"/>
      <c r="ZM34" s="24"/>
      <c r="ZN34" s="24"/>
      <c r="ZO34" s="24"/>
      <c r="ZP34" s="24"/>
      <c r="ZQ34" s="24"/>
      <c r="ZR34" s="24"/>
      <c r="ZS34" s="24"/>
      <c r="ZT34" s="24"/>
      <c r="ZU34" s="24"/>
      <c r="ZV34" s="24"/>
      <c r="ZW34" s="24"/>
      <c r="ZX34" s="24"/>
      <c r="ZY34" s="24"/>
      <c r="ZZ34" s="24"/>
      <c r="AAA34" s="24"/>
      <c r="AAB34" s="24"/>
      <c r="AAC34" s="24"/>
      <c r="AAD34" s="24"/>
      <c r="AAE34" s="24"/>
      <c r="AAF34" s="24"/>
      <c r="AAG34" s="24"/>
      <c r="AAH34" s="24"/>
      <c r="AAI34" s="24"/>
      <c r="AAJ34" s="24"/>
      <c r="AAK34" s="24"/>
      <c r="AAL34" s="24"/>
      <c r="AAM34" s="24"/>
      <c r="AAN34" s="24"/>
      <c r="AAO34" s="24"/>
      <c r="AAP34" s="24"/>
      <c r="AAQ34" s="24"/>
      <c r="AAR34" s="24"/>
      <c r="AAS34" s="24"/>
      <c r="AAT34" s="24"/>
      <c r="AAU34" s="24"/>
      <c r="AAV34" s="24"/>
      <c r="AAW34" s="24"/>
      <c r="AAX34" s="24"/>
      <c r="AAY34" s="24"/>
      <c r="AAZ34" s="24"/>
      <c r="ABA34" s="24"/>
      <c r="ABB34" s="24"/>
      <c r="ABC34" s="24"/>
      <c r="ABD34" s="24"/>
      <c r="ABE34" s="24"/>
      <c r="ABF34" s="24"/>
      <c r="ABG34" s="24"/>
      <c r="ABH34" s="24"/>
      <c r="ABI34" s="24"/>
      <c r="ABJ34" s="24"/>
      <c r="ABK34" s="24"/>
      <c r="ABL34" s="24"/>
      <c r="ABM34" s="24"/>
      <c r="ABN34" s="24"/>
      <c r="ABO34" s="24"/>
      <c r="ABP34" s="24"/>
      <c r="ABQ34" s="24"/>
      <c r="ABR34" s="24"/>
      <c r="ABS34" s="24"/>
      <c r="ABT34" s="24"/>
      <c r="ABU34" s="24"/>
      <c r="ABV34" s="24"/>
      <c r="ABW34" s="24"/>
      <c r="ABX34" s="24"/>
      <c r="ABY34" s="24"/>
      <c r="ABZ34" s="24"/>
      <c r="ACA34" s="24"/>
      <c r="ACB34" s="24"/>
      <c r="ACC34" s="24"/>
      <c r="ACD34" s="24"/>
      <c r="ACE34" s="24"/>
      <c r="ACF34" s="24"/>
      <c r="ACG34" s="24"/>
      <c r="ACH34" s="24"/>
      <c r="ACI34" s="24"/>
      <c r="ACJ34" s="24"/>
      <c r="ACK34" s="24"/>
      <c r="ACL34" s="24"/>
      <c r="ACM34" s="24"/>
      <c r="ACN34" s="24"/>
      <c r="ACO34" s="24"/>
      <c r="ACP34" s="24"/>
      <c r="ACQ34" s="24"/>
      <c r="ACR34" s="24"/>
      <c r="ACS34" s="24"/>
      <c r="ACT34" s="24"/>
      <c r="ACU34" s="24"/>
      <c r="ACV34" s="24"/>
      <c r="ACW34" s="24"/>
      <c r="ACX34" s="24"/>
      <c r="ACY34" s="24"/>
      <c r="ACZ34" s="24"/>
      <c r="ADA34" s="24"/>
      <c r="ADB34" s="24"/>
      <c r="ADC34" s="24"/>
      <c r="ADD34" s="24"/>
      <c r="ADE34" s="24"/>
      <c r="ADF34" s="24"/>
      <c r="ADG34" s="24"/>
      <c r="ADH34" s="24"/>
      <c r="ADI34" s="24"/>
      <c r="ADJ34" s="24"/>
      <c r="ADK34" s="24"/>
      <c r="ADL34" s="24"/>
      <c r="ADM34" s="24"/>
      <c r="ADN34" s="24"/>
      <c r="ADO34" s="24"/>
      <c r="ADP34" s="24"/>
      <c r="ADQ34" s="24"/>
      <c r="ADR34" s="24"/>
      <c r="ADS34" s="24"/>
      <c r="ADT34" s="24"/>
      <c r="ADU34" s="24"/>
      <c r="ADV34" s="24"/>
      <c r="ADW34" s="24"/>
      <c r="ADX34" s="24"/>
      <c r="ADY34" s="24"/>
      <c r="ADZ34" s="24"/>
      <c r="AEA34" s="24"/>
      <c r="AEB34" s="24"/>
      <c r="AEC34" s="24"/>
      <c r="AED34" s="24"/>
      <c r="AEE34" s="24"/>
      <c r="AEF34" s="24"/>
      <c r="AEG34" s="24"/>
      <c r="AEH34" s="24"/>
      <c r="AEI34" s="24"/>
      <c r="AEJ34" s="24"/>
      <c r="AEK34" s="24"/>
      <c r="AEL34" s="24"/>
      <c r="AEM34" s="24"/>
      <c r="AEN34" s="24"/>
      <c r="AEO34" s="24"/>
      <c r="AEP34" s="24"/>
      <c r="AEQ34" s="24"/>
      <c r="AER34" s="24"/>
      <c r="AES34" s="24"/>
      <c r="AET34" s="24"/>
      <c r="AEU34" s="24"/>
      <c r="AEV34" s="24"/>
      <c r="AEW34" s="24"/>
      <c r="AEX34" s="24"/>
      <c r="AEY34" s="24"/>
      <c r="AEZ34" s="24"/>
      <c r="AFA34" s="24"/>
      <c r="AFB34" s="24"/>
      <c r="AFC34" s="24"/>
      <c r="AFD34" s="24"/>
      <c r="AFE34" s="24"/>
      <c r="AFF34" s="24"/>
      <c r="AFG34" s="24"/>
      <c r="AFH34" s="24"/>
      <c r="AFI34" s="24"/>
      <c r="AFJ34" s="24"/>
      <c r="AFK34" s="24"/>
      <c r="AFL34" s="24"/>
      <c r="AFM34" s="24"/>
      <c r="AFN34" s="24"/>
      <c r="AFO34" s="24"/>
      <c r="AFP34" s="24"/>
      <c r="AFQ34" s="24"/>
      <c r="AFR34" s="24"/>
      <c r="AFS34" s="24"/>
      <c r="AFT34" s="24"/>
      <c r="AFU34" s="24"/>
      <c r="AFV34" s="24"/>
      <c r="AFW34" s="24"/>
      <c r="AFX34" s="24"/>
      <c r="AFY34" s="24"/>
      <c r="AFZ34" s="24"/>
      <c r="AGA34" s="24"/>
      <c r="AGB34" s="24"/>
      <c r="AGC34" s="24"/>
      <c r="AGD34" s="24"/>
      <c r="AGE34" s="24"/>
      <c r="AGF34" s="24"/>
      <c r="AGG34" s="24"/>
      <c r="AGH34" s="24"/>
      <c r="AGI34" s="24"/>
      <c r="AGJ34" s="24"/>
      <c r="AGK34" s="24"/>
      <c r="AGL34" s="24"/>
      <c r="AGM34" s="24"/>
      <c r="AGN34" s="24"/>
      <c r="AGO34" s="24"/>
      <c r="AGP34" s="24"/>
      <c r="AGQ34" s="24"/>
      <c r="AGR34" s="24"/>
      <c r="AGS34" s="24"/>
      <c r="AGT34" s="24"/>
      <c r="AGU34" s="24"/>
      <c r="AGV34" s="24"/>
      <c r="AGW34" s="24"/>
      <c r="AGX34" s="24"/>
      <c r="AGY34" s="24"/>
      <c r="AGZ34" s="24"/>
      <c r="AHA34" s="24"/>
      <c r="AHB34" s="24"/>
      <c r="AHC34" s="24"/>
      <c r="AHD34" s="24"/>
      <c r="AHE34" s="24"/>
      <c r="AHF34" s="24"/>
      <c r="AHG34" s="24"/>
      <c r="AHH34" s="24"/>
      <c r="AHI34" s="24"/>
      <c r="AHJ34" s="24"/>
      <c r="AHK34" s="24"/>
      <c r="AHL34" s="24"/>
      <c r="AHM34" s="24"/>
      <c r="AHN34" s="24"/>
      <c r="AHO34" s="24"/>
      <c r="AHP34" s="24"/>
      <c r="AHQ34" s="24"/>
      <c r="AHR34" s="24"/>
      <c r="AHS34" s="24"/>
      <c r="AHT34" s="24"/>
      <c r="AHU34" s="24"/>
      <c r="AHV34" s="24"/>
      <c r="AHW34" s="24"/>
      <c r="AHX34" s="24"/>
      <c r="AHY34" s="24"/>
      <c r="AHZ34" s="24"/>
      <c r="AIA34" s="24"/>
      <c r="AIB34" s="24"/>
      <c r="AIC34" s="24"/>
      <c r="AID34" s="24"/>
      <c r="AIE34" s="24"/>
      <c r="AIF34" s="24"/>
      <c r="AIG34" s="24"/>
      <c r="AIH34" s="24"/>
      <c r="AII34" s="24"/>
      <c r="AIJ34" s="24"/>
      <c r="AIK34" s="24"/>
      <c r="AIL34" s="24"/>
      <c r="AIM34" s="24"/>
      <c r="AIN34" s="24"/>
      <c r="AIO34" s="24"/>
      <c r="AIP34" s="24"/>
      <c r="AIQ34" s="24"/>
      <c r="AIR34" s="24"/>
      <c r="AIS34" s="24"/>
      <c r="AIT34" s="24"/>
      <c r="AIU34" s="24"/>
      <c r="AIV34" s="24"/>
      <c r="AIW34" s="24"/>
      <c r="AIX34" s="24"/>
      <c r="AIY34" s="24"/>
      <c r="AIZ34" s="24"/>
      <c r="AJA34" s="24"/>
      <c r="AJB34" s="24"/>
      <c r="AJC34" s="24"/>
      <c r="AJD34" s="24"/>
      <c r="AJE34" s="24"/>
      <c r="AJF34" s="24"/>
      <c r="AJG34" s="24"/>
      <c r="AJH34" s="24"/>
      <c r="AJI34" s="24"/>
      <c r="AJJ34" s="24"/>
      <c r="AJK34" s="24"/>
      <c r="AJL34" s="24"/>
      <c r="AJM34" s="24"/>
      <c r="AJN34" s="24"/>
      <c r="AJO34" s="24"/>
      <c r="AJP34" s="24"/>
      <c r="AJQ34" s="24"/>
      <c r="AJR34" s="24"/>
      <c r="AJS34" s="24"/>
      <c r="AJT34" s="24"/>
      <c r="AJU34" s="24"/>
      <c r="AJV34" s="24"/>
      <c r="AJW34" s="24"/>
      <c r="AJX34" s="24"/>
      <c r="AJY34" s="24"/>
      <c r="AJZ34" s="24"/>
      <c r="AKA34" s="24"/>
      <c r="AKB34" s="24"/>
      <c r="AKC34" s="24"/>
      <c r="AKD34" s="24"/>
      <c r="AKE34" s="24"/>
      <c r="AKF34" s="24"/>
      <c r="AKG34" s="24"/>
      <c r="AKH34" s="24"/>
      <c r="AKI34" s="24"/>
      <c r="AKJ34" s="24"/>
      <c r="AKK34" s="24"/>
      <c r="AKL34" s="24"/>
      <c r="AKM34" s="24"/>
      <c r="AKN34" s="24"/>
      <c r="AKO34" s="24"/>
      <c r="AKP34" s="24"/>
      <c r="AKQ34" s="24"/>
      <c r="AKR34" s="24"/>
      <c r="AKS34" s="24"/>
      <c r="AKT34" s="24"/>
      <c r="AKU34" s="24"/>
      <c r="AKV34" s="24"/>
      <c r="AKW34" s="24"/>
      <c r="AKX34" s="24"/>
      <c r="AKY34" s="24"/>
      <c r="AKZ34" s="24"/>
      <c r="ALA34" s="24"/>
      <c r="ALB34" s="24"/>
      <c r="ALC34" s="24"/>
      <c r="ALD34" s="24"/>
      <c r="ALE34" s="24"/>
      <c r="ALF34" s="24"/>
      <c r="ALG34" s="24"/>
      <c r="ALH34" s="24"/>
      <c r="ALI34" s="24"/>
      <c r="ALJ34" s="24"/>
      <c r="ALK34" s="24"/>
      <c r="ALL34" s="24"/>
      <c r="ALM34" s="24"/>
      <c r="ALN34" s="24"/>
      <c r="ALO34" s="24"/>
      <c r="ALP34" s="24"/>
      <c r="ALQ34" s="24"/>
      <c r="ALR34" s="24"/>
      <c r="ALS34" s="24"/>
      <c r="ALT34" s="24"/>
      <c r="ALU34" s="24"/>
      <c r="ALV34" s="24"/>
      <c r="ALW34" s="24"/>
      <c r="ALX34" s="24"/>
      <c r="ALY34" s="24"/>
      <c r="ALZ34" s="24"/>
      <c r="AMA34" s="24"/>
      <c r="AMB34" s="24"/>
      <c r="AMC34" s="24"/>
    </row>
    <row r="35" spans="1:1018" ht="16.899999999999999" customHeight="1" x14ac:dyDescent="0.25">
      <c r="A35" s="40" t="s">
        <v>32</v>
      </c>
      <c r="B35" s="134">
        <f t="shared" si="0"/>
        <v>0</v>
      </c>
      <c r="C35" s="184"/>
      <c r="D35" s="135"/>
      <c r="E35" s="136"/>
      <c r="F35" s="137"/>
      <c r="G35" s="137"/>
      <c r="H35" s="184"/>
      <c r="I35" s="135"/>
      <c r="J35" s="136"/>
      <c r="K35" s="147"/>
      <c r="L35" s="289"/>
      <c r="M35" s="196"/>
      <c r="N35" s="196"/>
      <c r="O35" s="197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/>
      <c r="HO35" s="24"/>
      <c r="HP35" s="24"/>
      <c r="HQ35" s="24"/>
      <c r="HR35" s="24"/>
      <c r="HS35" s="24"/>
      <c r="HT35" s="24"/>
      <c r="HU35" s="24"/>
      <c r="HV35" s="24"/>
      <c r="HW35" s="24"/>
      <c r="HX35" s="24"/>
      <c r="HY35" s="24"/>
      <c r="HZ35" s="24"/>
      <c r="IA35" s="24"/>
      <c r="IB35" s="24"/>
      <c r="IC35" s="24"/>
      <c r="ID35" s="24"/>
      <c r="IE35" s="24"/>
      <c r="IF35" s="24"/>
      <c r="IG35" s="24"/>
      <c r="IH35" s="24"/>
      <c r="II35" s="24"/>
      <c r="IJ35" s="24"/>
      <c r="IK35" s="24"/>
      <c r="IL35" s="24"/>
      <c r="IM35" s="24"/>
      <c r="IN35" s="24"/>
      <c r="IO35" s="24"/>
      <c r="IP35" s="24"/>
      <c r="IQ35" s="24"/>
      <c r="IR35" s="24"/>
      <c r="IS35" s="24"/>
      <c r="IT35" s="24"/>
      <c r="IU35" s="24"/>
      <c r="IV35" s="24"/>
      <c r="IW35" s="24"/>
      <c r="IX35" s="24"/>
      <c r="IY35" s="24"/>
      <c r="IZ35" s="24"/>
      <c r="JA35" s="24"/>
      <c r="JB35" s="24"/>
      <c r="JC35" s="24"/>
      <c r="JD35" s="24"/>
      <c r="JE35" s="24"/>
      <c r="JF35" s="24"/>
      <c r="JG35" s="24"/>
      <c r="JH35" s="24"/>
      <c r="JI35" s="24"/>
      <c r="JJ35" s="24"/>
      <c r="JK35" s="24"/>
      <c r="JL35" s="24"/>
      <c r="JM35" s="24"/>
      <c r="JN35" s="24"/>
      <c r="JO35" s="24"/>
      <c r="JP35" s="24"/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  <c r="KQ35" s="24"/>
      <c r="KR35" s="24"/>
      <c r="KS35" s="24"/>
      <c r="KT35" s="24"/>
      <c r="KU35" s="24"/>
      <c r="KV35" s="24"/>
      <c r="KW35" s="24"/>
      <c r="KX35" s="24"/>
      <c r="KY35" s="24"/>
      <c r="KZ35" s="24"/>
      <c r="LA35" s="24"/>
      <c r="LB35" s="24"/>
      <c r="LC35" s="24"/>
      <c r="LD35" s="24"/>
      <c r="LE35" s="24"/>
      <c r="LF35" s="24"/>
      <c r="LG35" s="24"/>
      <c r="LH35" s="24"/>
      <c r="LI35" s="24"/>
      <c r="LJ35" s="24"/>
      <c r="LK35" s="24"/>
      <c r="LL35" s="24"/>
      <c r="LM35" s="24"/>
      <c r="LN35" s="24"/>
      <c r="LO35" s="24"/>
      <c r="LP35" s="24"/>
      <c r="LQ35" s="24"/>
      <c r="LR35" s="24"/>
      <c r="LS35" s="24"/>
      <c r="LT35" s="24"/>
      <c r="LU35" s="24"/>
      <c r="LV35" s="24"/>
      <c r="LW35" s="24"/>
      <c r="LX35" s="24"/>
      <c r="LY35" s="24"/>
      <c r="LZ35" s="24"/>
      <c r="MA35" s="24"/>
      <c r="MB35" s="24"/>
      <c r="MC35" s="24"/>
      <c r="MD35" s="24"/>
      <c r="ME35" s="24"/>
      <c r="MF35" s="24"/>
      <c r="MG35" s="24"/>
      <c r="MH35" s="24"/>
      <c r="MI35" s="24"/>
      <c r="MJ35" s="24"/>
      <c r="MK35" s="24"/>
      <c r="ML35" s="24"/>
      <c r="MM35" s="24"/>
      <c r="MN35" s="24"/>
      <c r="MO35" s="24"/>
      <c r="MP35" s="24"/>
      <c r="MQ35" s="24"/>
      <c r="MR35" s="24"/>
      <c r="MS35" s="24"/>
      <c r="MT35" s="24"/>
      <c r="MU35" s="24"/>
      <c r="MV35" s="24"/>
      <c r="MW35" s="24"/>
      <c r="MX35" s="24"/>
      <c r="MY35" s="24"/>
      <c r="MZ35" s="24"/>
      <c r="NA35" s="24"/>
      <c r="NB35" s="24"/>
      <c r="NC35" s="24"/>
      <c r="ND35" s="24"/>
      <c r="NE35" s="24"/>
      <c r="NF35" s="24"/>
      <c r="NG35" s="24"/>
      <c r="NH35" s="24"/>
      <c r="NI35" s="24"/>
      <c r="NJ35" s="24"/>
      <c r="NK35" s="24"/>
      <c r="NL35" s="24"/>
      <c r="NM35" s="24"/>
      <c r="NN35" s="24"/>
      <c r="NO35" s="24"/>
      <c r="NP35" s="24"/>
      <c r="NQ35" s="24"/>
      <c r="NR35" s="24"/>
      <c r="NS35" s="24"/>
      <c r="NT35" s="24"/>
      <c r="NU35" s="24"/>
      <c r="NV35" s="24"/>
      <c r="NW35" s="24"/>
      <c r="NX35" s="24"/>
      <c r="NY35" s="24"/>
      <c r="NZ35" s="24"/>
      <c r="OA35" s="24"/>
      <c r="OB35" s="24"/>
      <c r="OC35" s="24"/>
      <c r="OD35" s="24"/>
      <c r="OE35" s="24"/>
      <c r="OF35" s="24"/>
      <c r="OG35" s="24"/>
      <c r="OH35" s="24"/>
      <c r="OI35" s="24"/>
      <c r="OJ35" s="24"/>
      <c r="OK35" s="24"/>
      <c r="OL35" s="24"/>
      <c r="OM35" s="24"/>
      <c r="ON35" s="24"/>
      <c r="OO35" s="24"/>
      <c r="OP35" s="24"/>
      <c r="OQ35" s="24"/>
      <c r="OR35" s="24"/>
      <c r="OS35" s="24"/>
      <c r="OT35" s="24"/>
      <c r="OU35" s="24"/>
      <c r="OV35" s="24"/>
      <c r="OW35" s="24"/>
      <c r="OX35" s="24"/>
      <c r="OY35" s="24"/>
      <c r="OZ35" s="24"/>
      <c r="PA35" s="24"/>
      <c r="PB35" s="24"/>
      <c r="PC35" s="24"/>
      <c r="PD35" s="24"/>
      <c r="PE35" s="24"/>
      <c r="PF35" s="24"/>
      <c r="PG35" s="24"/>
      <c r="PH35" s="24"/>
      <c r="PI35" s="24"/>
      <c r="PJ35" s="24"/>
      <c r="PK35" s="24"/>
      <c r="PL35" s="24"/>
      <c r="PM35" s="24"/>
      <c r="PN35" s="24"/>
      <c r="PO35" s="24"/>
      <c r="PP35" s="24"/>
      <c r="PQ35" s="24"/>
      <c r="PR35" s="24"/>
      <c r="PS35" s="24"/>
      <c r="PT35" s="24"/>
      <c r="PU35" s="24"/>
      <c r="PV35" s="24"/>
      <c r="PW35" s="24"/>
      <c r="PX35" s="24"/>
      <c r="PY35" s="24"/>
      <c r="PZ35" s="24"/>
      <c r="QA35" s="24"/>
      <c r="QB35" s="24"/>
      <c r="QC35" s="24"/>
      <c r="QD35" s="24"/>
      <c r="QE35" s="24"/>
      <c r="QF35" s="24"/>
      <c r="QG35" s="24"/>
      <c r="QH35" s="24"/>
      <c r="QI35" s="24"/>
      <c r="QJ35" s="24"/>
      <c r="QK35" s="24"/>
      <c r="QL35" s="24"/>
      <c r="QM35" s="24"/>
      <c r="QN35" s="24"/>
      <c r="QO35" s="24"/>
      <c r="QP35" s="24"/>
      <c r="QQ35" s="24"/>
      <c r="QR35" s="24"/>
      <c r="QS35" s="24"/>
      <c r="QT35" s="24"/>
      <c r="QU35" s="24"/>
      <c r="QV35" s="24"/>
      <c r="QW35" s="24"/>
      <c r="QX35" s="24"/>
      <c r="QY35" s="24"/>
      <c r="QZ35" s="24"/>
      <c r="RA35" s="24"/>
      <c r="RB35" s="24"/>
      <c r="RC35" s="24"/>
      <c r="RD35" s="24"/>
      <c r="RE35" s="24"/>
      <c r="RF35" s="24"/>
      <c r="RG35" s="24"/>
      <c r="RH35" s="24"/>
      <c r="RI35" s="24"/>
      <c r="RJ35" s="24"/>
      <c r="RK35" s="24"/>
      <c r="RL35" s="24"/>
      <c r="RM35" s="24"/>
      <c r="RN35" s="24"/>
      <c r="RO35" s="24"/>
      <c r="RP35" s="24"/>
      <c r="RQ35" s="24"/>
      <c r="RR35" s="24"/>
      <c r="RS35" s="24"/>
      <c r="RT35" s="24"/>
      <c r="RU35" s="24"/>
      <c r="RV35" s="24"/>
      <c r="RW35" s="24"/>
      <c r="RX35" s="24"/>
      <c r="RY35" s="24"/>
      <c r="RZ35" s="24"/>
      <c r="SA35" s="24"/>
      <c r="SB35" s="24"/>
      <c r="SC35" s="24"/>
      <c r="SD35" s="24"/>
      <c r="SE35" s="24"/>
      <c r="SF35" s="24"/>
      <c r="SG35" s="24"/>
      <c r="SH35" s="24"/>
      <c r="SI35" s="24"/>
      <c r="SJ35" s="24"/>
      <c r="SK35" s="24"/>
      <c r="SL35" s="24"/>
      <c r="SM35" s="24"/>
      <c r="SN35" s="24"/>
      <c r="SO35" s="24"/>
      <c r="SP35" s="24"/>
      <c r="SQ35" s="24"/>
      <c r="SR35" s="24"/>
      <c r="SS35" s="24"/>
      <c r="ST35" s="24"/>
      <c r="SU35" s="24"/>
      <c r="SV35" s="24"/>
      <c r="SW35" s="24"/>
      <c r="SX35" s="24"/>
      <c r="SY35" s="24"/>
      <c r="SZ35" s="24"/>
      <c r="TA35" s="24"/>
      <c r="TB35" s="24"/>
      <c r="TC35" s="24"/>
      <c r="TD35" s="24"/>
      <c r="TE35" s="24"/>
      <c r="TF35" s="24"/>
      <c r="TG35" s="24"/>
      <c r="TH35" s="24"/>
      <c r="TI35" s="24"/>
      <c r="TJ35" s="24"/>
      <c r="TK35" s="24"/>
      <c r="TL35" s="24"/>
      <c r="TM35" s="24"/>
      <c r="TN35" s="24"/>
      <c r="TO35" s="24"/>
      <c r="TP35" s="24"/>
      <c r="TQ35" s="24"/>
      <c r="TR35" s="24"/>
      <c r="TS35" s="24"/>
      <c r="TT35" s="24"/>
      <c r="TU35" s="24"/>
      <c r="TV35" s="24"/>
      <c r="TW35" s="24"/>
      <c r="TX35" s="24"/>
      <c r="TY35" s="24"/>
      <c r="TZ35" s="24"/>
      <c r="UA35" s="24"/>
      <c r="UB35" s="24"/>
      <c r="UC35" s="24"/>
      <c r="UD35" s="24"/>
      <c r="UE35" s="24"/>
      <c r="UF35" s="24"/>
      <c r="UG35" s="24"/>
      <c r="UH35" s="24"/>
      <c r="UI35" s="24"/>
      <c r="UJ35" s="24"/>
      <c r="UK35" s="24"/>
      <c r="UL35" s="24"/>
      <c r="UM35" s="24"/>
      <c r="UN35" s="24"/>
      <c r="UO35" s="24"/>
      <c r="UP35" s="24"/>
      <c r="UQ35" s="24"/>
      <c r="UR35" s="24"/>
      <c r="US35" s="24"/>
      <c r="UT35" s="24"/>
      <c r="UU35" s="24"/>
      <c r="UV35" s="24"/>
      <c r="UW35" s="24"/>
      <c r="UX35" s="24"/>
      <c r="UY35" s="24"/>
      <c r="UZ35" s="24"/>
      <c r="VA35" s="24"/>
      <c r="VB35" s="24"/>
      <c r="VC35" s="24"/>
      <c r="VD35" s="24"/>
      <c r="VE35" s="24"/>
      <c r="VF35" s="24"/>
      <c r="VG35" s="24"/>
      <c r="VH35" s="24"/>
      <c r="VI35" s="24"/>
      <c r="VJ35" s="24"/>
      <c r="VK35" s="24"/>
      <c r="VL35" s="24"/>
      <c r="VM35" s="24"/>
      <c r="VN35" s="24"/>
      <c r="VO35" s="24"/>
      <c r="VP35" s="24"/>
      <c r="VQ35" s="24"/>
      <c r="VR35" s="24"/>
      <c r="VS35" s="24"/>
      <c r="VT35" s="24"/>
      <c r="VU35" s="24"/>
      <c r="VV35" s="24"/>
      <c r="VW35" s="24"/>
      <c r="VX35" s="24"/>
      <c r="VY35" s="24"/>
      <c r="VZ35" s="24"/>
      <c r="WA35" s="24"/>
      <c r="WB35" s="24"/>
      <c r="WC35" s="24"/>
      <c r="WD35" s="24"/>
      <c r="WE35" s="24"/>
      <c r="WF35" s="24"/>
      <c r="WG35" s="24"/>
      <c r="WH35" s="24"/>
      <c r="WI35" s="24"/>
      <c r="WJ35" s="24"/>
      <c r="WK35" s="24"/>
      <c r="WL35" s="24"/>
      <c r="WM35" s="24"/>
      <c r="WN35" s="24"/>
      <c r="WO35" s="24"/>
      <c r="WP35" s="24"/>
      <c r="WQ35" s="24"/>
      <c r="WR35" s="24"/>
      <c r="WS35" s="24"/>
      <c r="WT35" s="24"/>
      <c r="WU35" s="24"/>
      <c r="WV35" s="24"/>
      <c r="WW35" s="24"/>
      <c r="WX35" s="24"/>
      <c r="WY35" s="24"/>
      <c r="WZ35" s="24"/>
      <c r="XA35" s="24"/>
      <c r="XB35" s="24"/>
      <c r="XC35" s="24"/>
      <c r="XD35" s="24"/>
      <c r="XE35" s="24"/>
      <c r="XF35" s="24"/>
      <c r="XG35" s="24"/>
      <c r="XH35" s="24"/>
      <c r="XI35" s="24"/>
      <c r="XJ35" s="24"/>
      <c r="XK35" s="24"/>
      <c r="XL35" s="24"/>
      <c r="XM35" s="24"/>
      <c r="XN35" s="24"/>
      <c r="XO35" s="24"/>
      <c r="XP35" s="24"/>
      <c r="XQ35" s="24"/>
      <c r="XR35" s="24"/>
      <c r="XS35" s="24"/>
      <c r="XT35" s="24"/>
      <c r="XU35" s="24"/>
      <c r="XV35" s="24"/>
      <c r="XW35" s="24"/>
      <c r="XX35" s="24"/>
      <c r="XY35" s="24"/>
      <c r="XZ35" s="24"/>
      <c r="YA35" s="24"/>
      <c r="YB35" s="24"/>
      <c r="YC35" s="24"/>
      <c r="YD35" s="24"/>
      <c r="YE35" s="24"/>
      <c r="YF35" s="24"/>
      <c r="YG35" s="24"/>
      <c r="YH35" s="24"/>
      <c r="YI35" s="24"/>
      <c r="YJ35" s="24"/>
      <c r="YK35" s="24"/>
      <c r="YL35" s="24"/>
      <c r="YM35" s="24"/>
      <c r="YN35" s="24"/>
      <c r="YO35" s="24"/>
      <c r="YP35" s="24"/>
      <c r="YQ35" s="24"/>
      <c r="YR35" s="24"/>
      <c r="YS35" s="24"/>
      <c r="YT35" s="24"/>
      <c r="YU35" s="24"/>
      <c r="YV35" s="24"/>
      <c r="YW35" s="24"/>
      <c r="YX35" s="24"/>
      <c r="YY35" s="24"/>
      <c r="YZ35" s="24"/>
      <c r="ZA35" s="24"/>
      <c r="ZB35" s="24"/>
      <c r="ZC35" s="24"/>
      <c r="ZD35" s="24"/>
      <c r="ZE35" s="24"/>
      <c r="ZF35" s="24"/>
      <c r="ZG35" s="24"/>
      <c r="ZH35" s="24"/>
      <c r="ZI35" s="24"/>
      <c r="ZJ35" s="24"/>
      <c r="ZK35" s="24"/>
      <c r="ZL35" s="24"/>
      <c r="ZM35" s="24"/>
      <c r="ZN35" s="24"/>
      <c r="ZO35" s="24"/>
      <c r="ZP35" s="24"/>
      <c r="ZQ35" s="24"/>
      <c r="ZR35" s="24"/>
      <c r="ZS35" s="24"/>
      <c r="ZT35" s="24"/>
      <c r="ZU35" s="24"/>
      <c r="ZV35" s="24"/>
      <c r="ZW35" s="24"/>
      <c r="ZX35" s="24"/>
      <c r="ZY35" s="24"/>
      <c r="ZZ35" s="24"/>
      <c r="AAA35" s="24"/>
      <c r="AAB35" s="24"/>
      <c r="AAC35" s="24"/>
      <c r="AAD35" s="24"/>
      <c r="AAE35" s="24"/>
      <c r="AAF35" s="24"/>
      <c r="AAG35" s="24"/>
      <c r="AAH35" s="24"/>
      <c r="AAI35" s="24"/>
      <c r="AAJ35" s="24"/>
      <c r="AAK35" s="24"/>
      <c r="AAL35" s="24"/>
      <c r="AAM35" s="24"/>
      <c r="AAN35" s="24"/>
      <c r="AAO35" s="24"/>
      <c r="AAP35" s="24"/>
      <c r="AAQ35" s="24"/>
      <c r="AAR35" s="24"/>
      <c r="AAS35" s="24"/>
      <c r="AAT35" s="24"/>
      <c r="AAU35" s="24"/>
      <c r="AAV35" s="24"/>
      <c r="AAW35" s="24"/>
      <c r="AAX35" s="24"/>
      <c r="AAY35" s="24"/>
      <c r="AAZ35" s="24"/>
      <c r="ABA35" s="24"/>
      <c r="ABB35" s="24"/>
      <c r="ABC35" s="24"/>
      <c r="ABD35" s="24"/>
      <c r="ABE35" s="24"/>
      <c r="ABF35" s="24"/>
      <c r="ABG35" s="24"/>
      <c r="ABH35" s="24"/>
      <c r="ABI35" s="24"/>
      <c r="ABJ35" s="24"/>
      <c r="ABK35" s="24"/>
      <c r="ABL35" s="24"/>
      <c r="ABM35" s="24"/>
      <c r="ABN35" s="24"/>
      <c r="ABO35" s="24"/>
      <c r="ABP35" s="24"/>
      <c r="ABQ35" s="24"/>
      <c r="ABR35" s="24"/>
      <c r="ABS35" s="24"/>
      <c r="ABT35" s="24"/>
      <c r="ABU35" s="24"/>
      <c r="ABV35" s="24"/>
      <c r="ABW35" s="24"/>
      <c r="ABX35" s="24"/>
      <c r="ABY35" s="24"/>
      <c r="ABZ35" s="24"/>
      <c r="ACA35" s="24"/>
      <c r="ACB35" s="24"/>
      <c r="ACC35" s="24"/>
      <c r="ACD35" s="24"/>
      <c r="ACE35" s="24"/>
      <c r="ACF35" s="24"/>
      <c r="ACG35" s="24"/>
      <c r="ACH35" s="24"/>
      <c r="ACI35" s="24"/>
      <c r="ACJ35" s="24"/>
      <c r="ACK35" s="24"/>
      <c r="ACL35" s="24"/>
      <c r="ACM35" s="24"/>
      <c r="ACN35" s="24"/>
      <c r="ACO35" s="24"/>
      <c r="ACP35" s="24"/>
      <c r="ACQ35" s="24"/>
      <c r="ACR35" s="24"/>
      <c r="ACS35" s="24"/>
      <c r="ACT35" s="24"/>
      <c r="ACU35" s="24"/>
      <c r="ACV35" s="24"/>
      <c r="ACW35" s="24"/>
      <c r="ACX35" s="24"/>
      <c r="ACY35" s="24"/>
      <c r="ACZ35" s="24"/>
      <c r="ADA35" s="24"/>
      <c r="ADB35" s="24"/>
      <c r="ADC35" s="24"/>
      <c r="ADD35" s="24"/>
      <c r="ADE35" s="24"/>
      <c r="ADF35" s="24"/>
      <c r="ADG35" s="24"/>
      <c r="ADH35" s="24"/>
      <c r="ADI35" s="24"/>
      <c r="ADJ35" s="24"/>
      <c r="ADK35" s="24"/>
      <c r="ADL35" s="24"/>
      <c r="ADM35" s="24"/>
      <c r="ADN35" s="24"/>
      <c r="ADO35" s="24"/>
      <c r="ADP35" s="24"/>
      <c r="ADQ35" s="24"/>
      <c r="ADR35" s="24"/>
      <c r="ADS35" s="24"/>
      <c r="ADT35" s="24"/>
      <c r="ADU35" s="24"/>
      <c r="ADV35" s="24"/>
      <c r="ADW35" s="24"/>
      <c r="ADX35" s="24"/>
      <c r="ADY35" s="24"/>
      <c r="ADZ35" s="24"/>
      <c r="AEA35" s="24"/>
      <c r="AEB35" s="24"/>
      <c r="AEC35" s="24"/>
      <c r="AED35" s="24"/>
      <c r="AEE35" s="24"/>
      <c r="AEF35" s="24"/>
      <c r="AEG35" s="24"/>
      <c r="AEH35" s="24"/>
      <c r="AEI35" s="24"/>
      <c r="AEJ35" s="24"/>
      <c r="AEK35" s="24"/>
      <c r="AEL35" s="24"/>
      <c r="AEM35" s="24"/>
      <c r="AEN35" s="24"/>
      <c r="AEO35" s="24"/>
      <c r="AEP35" s="24"/>
      <c r="AEQ35" s="24"/>
      <c r="AER35" s="24"/>
      <c r="AES35" s="24"/>
      <c r="AET35" s="24"/>
      <c r="AEU35" s="24"/>
      <c r="AEV35" s="24"/>
      <c r="AEW35" s="24"/>
      <c r="AEX35" s="24"/>
      <c r="AEY35" s="24"/>
      <c r="AEZ35" s="24"/>
      <c r="AFA35" s="24"/>
      <c r="AFB35" s="24"/>
      <c r="AFC35" s="24"/>
      <c r="AFD35" s="24"/>
      <c r="AFE35" s="24"/>
      <c r="AFF35" s="24"/>
      <c r="AFG35" s="24"/>
      <c r="AFH35" s="24"/>
      <c r="AFI35" s="24"/>
      <c r="AFJ35" s="24"/>
      <c r="AFK35" s="24"/>
      <c r="AFL35" s="24"/>
      <c r="AFM35" s="24"/>
      <c r="AFN35" s="24"/>
      <c r="AFO35" s="24"/>
      <c r="AFP35" s="24"/>
      <c r="AFQ35" s="24"/>
      <c r="AFR35" s="24"/>
      <c r="AFS35" s="24"/>
      <c r="AFT35" s="24"/>
      <c r="AFU35" s="24"/>
      <c r="AFV35" s="24"/>
      <c r="AFW35" s="24"/>
      <c r="AFX35" s="24"/>
      <c r="AFY35" s="24"/>
      <c r="AFZ35" s="24"/>
      <c r="AGA35" s="24"/>
      <c r="AGB35" s="24"/>
      <c r="AGC35" s="24"/>
      <c r="AGD35" s="24"/>
      <c r="AGE35" s="24"/>
      <c r="AGF35" s="24"/>
      <c r="AGG35" s="24"/>
      <c r="AGH35" s="24"/>
      <c r="AGI35" s="24"/>
      <c r="AGJ35" s="24"/>
      <c r="AGK35" s="24"/>
      <c r="AGL35" s="24"/>
      <c r="AGM35" s="24"/>
      <c r="AGN35" s="24"/>
      <c r="AGO35" s="24"/>
      <c r="AGP35" s="24"/>
      <c r="AGQ35" s="24"/>
      <c r="AGR35" s="24"/>
      <c r="AGS35" s="24"/>
      <c r="AGT35" s="24"/>
      <c r="AGU35" s="24"/>
      <c r="AGV35" s="24"/>
      <c r="AGW35" s="24"/>
      <c r="AGX35" s="24"/>
      <c r="AGY35" s="24"/>
      <c r="AGZ35" s="24"/>
      <c r="AHA35" s="24"/>
      <c r="AHB35" s="24"/>
      <c r="AHC35" s="24"/>
      <c r="AHD35" s="24"/>
      <c r="AHE35" s="24"/>
      <c r="AHF35" s="24"/>
      <c r="AHG35" s="24"/>
      <c r="AHH35" s="24"/>
      <c r="AHI35" s="24"/>
      <c r="AHJ35" s="24"/>
      <c r="AHK35" s="24"/>
      <c r="AHL35" s="24"/>
      <c r="AHM35" s="24"/>
      <c r="AHN35" s="24"/>
      <c r="AHO35" s="24"/>
      <c r="AHP35" s="24"/>
      <c r="AHQ35" s="24"/>
      <c r="AHR35" s="24"/>
      <c r="AHS35" s="24"/>
      <c r="AHT35" s="24"/>
      <c r="AHU35" s="24"/>
      <c r="AHV35" s="24"/>
      <c r="AHW35" s="24"/>
      <c r="AHX35" s="24"/>
      <c r="AHY35" s="24"/>
      <c r="AHZ35" s="24"/>
      <c r="AIA35" s="24"/>
      <c r="AIB35" s="24"/>
      <c r="AIC35" s="24"/>
      <c r="AID35" s="24"/>
      <c r="AIE35" s="24"/>
      <c r="AIF35" s="24"/>
      <c r="AIG35" s="24"/>
      <c r="AIH35" s="24"/>
      <c r="AII35" s="24"/>
      <c r="AIJ35" s="24"/>
      <c r="AIK35" s="24"/>
      <c r="AIL35" s="24"/>
      <c r="AIM35" s="24"/>
      <c r="AIN35" s="24"/>
      <c r="AIO35" s="24"/>
      <c r="AIP35" s="24"/>
      <c r="AIQ35" s="24"/>
      <c r="AIR35" s="24"/>
      <c r="AIS35" s="24"/>
      <c r="AIT35" s="24"/>
      <c r="AIU35" s="24"/>
      <c r="AIV35" s="24"/>
      <c r="AIW35" s="24"/>
      <c r="AIX35" s="24"/>
      <c r="AIY35" s="24"/>
      <c r="AIZ35" s="24"/>
      <c r="AJA35" s="24"/>
      <c r="AJB35" s="24"/>
      <c r="AJC35" s="24"/>
      <c r="AJD35" s="24"/>
      <c r="AJE35" s="24"/>
      <c r="AJF35" s="24"/>
      <c r="AJG35" s="24"/>
      <c r="AJH35" s="24"/>
      <c r="AJI35" s="24"/>
      <c r="AJJ35" s="24"/>
      <c r="AJK35" s="24"/>
      <c r="AJL35" s="24"/>
      <c r="AJM35" s="24"/>
      <c r="AJN35" s="24"/>
      <c r="AJO35" s="24"/>
      <c r="AJP35" s="24"/>
      <c r="AJQ35" s="24"/>
      <c r="AJR35" s="24"/>
      <c r="AJS35" s="24"/>
      <c r="AJT35" s="24"/>
      <c r="AJU35" s="24"/>
      <c r="AJV35" s="24"/>
      <c r="AJW35" s="24"/>
      <c r="AJX35" s="24"/>
      <c r="AJY35" s="24"/>
      <c r="AJZ35" s="24"/>
      <c r="AKA35" s="24"/>
      <c r="AKB35" s="24"/>
      <c r="AKC35" s="24"/>
      <c r="AKD35" s="24"/>
      <c r="AKE35" s="24"/>
      <c r="AKF35" s="24"/>
      <c r="AKG35" s="24"/>
      <c r="AKH35" s="24"/>
      <c r="AKI35" s="24"/>
      <c r="AKJ35" s="24"/>
      <c r="AKK35" s="24"/>
      <c r="AKL35" s="24"/>
      <c r="AKM35" s="24"/>
      <c r="AKN35" s="24"/>
      <c r="AKO35" s="24"/>
      <c r="AKP35" s="24"/>
      <c r="AKQ35" s="24"/>
      <c r="AKR35" s="24"/>
      <c r="AKS35" s="24"/>
      <c r="AKT35" s="24"/>
      <c r="AKU35" s="24"/>
      <c r="AKV35" s="24"/>
      <c r="AKW35" s="24"/>
      <c r="AKX35" s="24"/>
      <c r="AKY35" s="24"/>
      <c r="AKZ35" s="24"/>
      <c r="ALA35" s="24"/>
      <c r="ALB35" s="24"/>
      <c r="ALC35" s="24"/>
      <c r="ALD35" s="24"/>
      <c r="ALE35" s="24"/>
      <c r="ALF35" s="24"/>
      <c r="ALG35" s="24"/>
      <c r="ALH35" s="24"/>
      <c r="ALI35" s="24"/>
      <c r="ALJ35" s="24"/>
      <c r="ALK35" s="24"/>
      <c r="ALL35" s="24"/>
      <c r="ALM35" s="24"/>
      <c r="ALN35" s="24"/>
      <c r="ALO35" s="24"/>
      <c r="ALP35" s="24"/>
      <c r="ALQ35" s="24"/>
      <c r="ALR35" s="24"/>
      <c r="ALS35" s="24"/>
      <c r="ALT35" s="24"/>
      <c r="ALU35" s="24"/>
      <c r="ALV35" s="24"/>
      <c r="ALW35" s="24"/>
      <c r="ALX35" s="24"/>
      <c r="ALY35" s="24"/>
      <c r="ALZ35" s="24"/>
      <c r="AMA35" s="24"/>
      <c r="AMB35" s="24"/>
      <c r="AMC35" s="24"/>
    </row>
    <row r="36" spans="1:1018" s="70" customFormat="1" ht="15.6" customHeight="1" x14ac:dyDescent="0.25">
      <c r="A36" s="68" t="s">
        <v>33</v>
      </c>
      <c r="B36" s="134">
        <f t="shared" si="0"/>
        <v>0</v>
      </c>
      <c r="C36" s="185"/>
      <c r="D36" s="186"/>
      <c r="E36" s="143"/>
      <c r="F36" s="148"/>
      <c r="G36" s="148"/>
      <c r="H36" s="185"/>
      <c r="I36" s="186"/>
      <c r="J36" s="143"/>
      <c r="K36" s="276">
        <f t="shared" ref="K36" si="1">ROUND(((B36+H36)*4)+I36*9.4,2)</f>
        <v>0</v>
      </c>
      <c r="L36" s="312"/>
      <c r="M36" s="313"/>
      <c r="N36" s="313"/>
      <c r="O36" s="314"/>
      <c r="AMD36" s="69"/>
    </row>
    <row r="37" spans="1:1018" ht="15.6" customHeight="1" x14ac:dyDescent="0.25">
      <c r="A37" s="40" t="s">
        <v>34</v>
      </c>
      <c r="B37" s="134">
        <f t="shared" si="0"/>
        <v>0</v>
      </c>
      <c r="C37" s="184"/>
      <c r="D37" s="135"/>
      <c r="E37" s="136"/>
      <c r="F37" s="137"/>
      <c r="G37" s="137"/>
      <c r="H37" s="184"/>
      <c r="I37" s="135"/>
      <c r="J37" s="136"/>
      <c r="K37" s="188"/>
      <c r="L37" s="289"/>
      <c r="M37" s="196"/>
      <c r="N37" s="196"/>
      <c r="O37" s="197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/>
      <c r="HO37" s="24"/>
      <c r="HP37" s="24"/>
      <c r="HQ37" s="24"/>
      <c r="HR37" s="24"/>
      <c r="HS37" s="24"/>
      <c r="HT37" s="24"/>
      <c r="HU37" s="24"/>
      <c r="HV37" s="24"/>
      <c r="HW37" s="24"/>
      <c r="HX37" s="24"/>
      <c r="HY37" s="24"/>
      <c r="HZ37" s="24"/>
      <c r="IA37" s="24"/>
      <c r="IB37" s="24"/>
      <c r="IC37" s="24"/>
      <c r="ID37" s="24"/>
      <c r="IE37" s="24"/>
      <c r="IF37" s="24"/>
      <c r="IG37" s="24"/>
      <c r="IH37" s="24"/>
      <c r="II37" s="24"/>
      <c r="IJ37" s="24"/>
      <c r="IK37" s="24"/>
      <c r="IL37" s="24"/>
      <c r="IM37" s="24"/>
      <c r="IN37" s="24"/>
      <c r="IO37" s="24"/>
      <c r="IP37" s="24"/>
      <c r="IQ37" s="24"/>
      <c r="IR37" s="24"/>
      <c r="IS37" s="24"/>
      <c r="IT37" s="24"/>
      <c r="IU37" s="24"/>
      <c r="IV37" s="24"/>
      <c r="IW37" s="24"/>
      <c r="IX37" s="24"/>
      <c r="IY37" s="24"/>
      <c r="IZ37" s="24"/>
      <c r="JA37" s="24"/>
      <c r="JB37" s="24"/>
      <c r="JC37" s="24"/>
      <c r="JD37" s="24"/>
      <c r="JE37" s="24"/>
      <c r="JF37" s="24"/>
      <c r="JG37" s="24"/>
      <c r="JH37" s="24"/>
      <c r="JI37" s="24"/>
      <c r="JJ37" s="24"/>
      <c r="JK37" s="24"/>
      <c r="JL37" s="24"/>
      <c r="JM37" s="24"/>
      <c r="JN37" s="24"/>
      <c r="JO37" s="24"/>
      <c r="JP37" s="24"/>
      <c r="JQ37" s="24"/>
      <c r="JR37" s="24"/>
      <c r="JS37" s="24"/>
      <c r="JT37" s="24"/>
      <c r="JU37" s="24"/>
      <c r="JV37" s="24"/>
      <c r="JW37" s="24"/>
      <c r="JX37" s="24"/>
      <c r="JY37" s="24"/>
      <c r="JZ37" s="24"/>
      <c r="KA37" s="24"/>
      <c r="KB37" s="24"/>
      <c r="KC37" s="24"/>
      <c r="KD37" s="24"/>
      <c r="KE37" s="24"/>
      <c r="KF37" s="24"/>
      <c r="KG37" s="24"/>
      <c r="KH37" s="24"/>
      <c r="KI37" s="24"/>
      <c r="KJ37" s="24"/>
      <c r="KK37" s="24"/>
      <c r="KL37" s="24"/>
      <c r="KM37" s="24"/>
      <c r="KN37" s="24"/>
      <c r="KO37" s="24"/>
      <c r="KP37" s="24"/>
      <c r="KQ37" s="24"/>
      <c r="KR37" s="24"/>
      <c r="KS37" s="24"/>
      <c r="KT37" s="24"/>
      <c r="KU37" s="24"/>
      <c r="KV37" s="24"/>
      <c r="KW37" s="24"/>
      <c r="KX37" s="24"/>
      <c r="KY37" s="24"/>
      <c r="KZ37" s="24"/>
      <c r="LA37" s="24"/>
      <c r="LB37" s="24"/>
      <c r="LC37" s="24"/>
      <c r="LD37" s="24"/>
      <c r="LE37" s="24"/>
      <c r="LF37" s="24"/>
      <c r="LG37" s="24"/>
      <c r="LH37" s="24"/>
      <c r="LI37" s="24"/>
      <c r="LJ37" s="24"/>
      <c r="LK37" s="24"/>
      <c r="LL37" s="24"/>
      <c r="LM37" s="24"/>
      <c r="LN37" s="24"/>
      <c r="LO37" s="24"/>
      <c r="LP37" s="24"/>
      <c r="LQ37" s="24"/>
      <c r="LR37" s="24"/>
      <c r="LS37" s="24"/>
      <c r="LT37" s="24"/>
      <c r="LU37" s="24"/>
      <c r="LV37" s="24"/>
      <c r="LW37" s="24"/>
      <c r="LX37" s="24"/>
      <c r="LY37" s="24"/>
      <c r="LZ37" s="24"/>
      <c r="MA37" s="24"/>
      <c r="MB37" s="24"/>
      <c r="MC37" s="24"/>
      <c r="MD37" s="24"/>
      <c r="ME37" s="24"/>
      <c r="MF37" s="24"/>
      <c r="MG37" s="24"/>
      <c r="MH37" s="24"/>
      <c r="MI37" s="24"/>
      <c r="MJ37" s="24"/>
      <c r="MK37" s="24"/>
      <c r="ML37" s="24"/>
      <c r="MM37" s="24"/>
      <c r="MN37" s="24"/>
      <c r="MO37" s="24"/>
      <c r="MP37" s="24"/>
      <c r="MQ37" s="24"/>
      <c r="MR37" s="24"/>
      <c r="MS37" s="24"/>
      <c r="MT37" s="24"/>
      <c r="MU37" s="24"/>
      <c r="MV37" s="24"/>
      <c r="MW37" s="24"/>
      <c r="MX37" s="24"/>
      <c r="MY37" s="24"/>
      <c r="MZ37" s="24"/>
      <c r="NA37" s="24"/>
      <c r="NB37" s="24"/>
      <c r="NC37" s="24"/>
      <c r="ND37" s="24"/>
      <c r="NE37" s="24"/>
      <c r="NF37" s="24"/>
      <c r="NG37" s="24"/>
      <c r="NH37" s="24"/>
      <c r="NI37" s="24"/>
      <c r="NJ37" s="24"/>
      <c r="NK37" s="24"/>
      <c r="NL37" s="24"/>
      <c r="NM37" s="24"/>
      <c r="NN37" s="24"/>
      <c r="NO37" s="24"/>
      <c r="NP37" s="24"/>
      <c r="NQ37" s="24"/>
      <c r="NR37" s="24"/>
      <c r="NS37" s="24"/>
      <c r="NT37" s="24"/>
      <c r="NU37" s="24"/>
      <c r="NV37" s="24"/>
      <c r="NW37" s="24"/>
      <c r="NX37" s="24"/>
      <c r="NY37" s="24"/>
      <c r="NZ37" s="24"/>
      <c r="OA37" s="24"/>
      <c r="OB37" s="24"/>
      <c r="OC37" s="24"/>
      <c r="OD37" s="24"/>
      <c r="OE37" s="24"/>
      <c r="OF37" s="24"/>
      <c r="OG37" s="24"/>
      <c r="OH37" s="24"/>
      <c r="OI37" s="24"/>
      <c r="OJ37" s="24"/>
      <c r="OK37" s="24"/>
      <c r="OL37" s="24"/>
      <c r="OM37" s="24"/>
      <c r="ON37" s="24"/>
      <c r="OO37" s="24"/>
      <c r="OP37" s="24"/>
      <c r="OQ37" s="24"/>
      <c r="OR37" s="24"/>
      <c r="OS37" s="24"/>
      <c r="OT37" s="24"/>
      <c r="OU37" s="24"/>
      <c r="OV37" s="24"/>
      <c r="OW37" s="24"/>
      <c r="OX37" s="24"/>
      <c r="OY37" s="24"/>
      <c r="OZ37" s="24"/>
      <c r="PA37" s="24"/>
      <c r="PB37" s="24"/>
      <c r="PC37" s="24"/>
      <c r="PD37" s="24"/>
      <c r="PE37" s="24"/>
      <c r="PF37" s="24"/>
      <c r="PG37" s="24"/>
      <c r="PH37" s="24"/>
      <c r="PI37" s="24"/>
      <c r="PJ37" s="24"/>
      <c r="PK37" s="24"/>
      <c r="PL37" s="24"/>
      <c r="PM37" s="24"/>
      <c r="PN37" s="24"/>
      <c r="PO37" s="24"/>
      <c r="PP37" s="24"/>
      <c r="PQ37" s="24"/>
      <c r="PR37" s="24"/>
      <c r="PS37" s="24"/>
      <c r="PT37" s="24"/>
      <c r="PU37" s="24"/>
      <c r="PV37" s="24"/>
      <c r="PW37" s="24"/>
      <c r="PX37" s="24"/>
      <c r="PY37" s="24"/>
      <c r="PZ37" s="24"/>
      <c r="QA37" s="24"/>
      <c r="QB37" s="24"/>
      <c r="QC37" s="24"/>
      <c r="QD37" s="24"/>
      <c r="QE37" s="24"/>
      <c r="QF37" s="24"/>
      <c r="QG37" s="24"/>
      <c r="QH37" s="24"/>
      <c r="QI37" s="24"/>
      <c r="QJ37" s="24"/>
      <c r="QK37" s="24"/>
      <c r="QL37" s="24"/>
      <c r="QM37" s="24"/>
      <c r="QN37" s="24"/>
      <c r="QO37" s="24"/>
      <c r="QP37" s="24"/>
      <c r="QQ37" s="24"/>
      <c r="QR37" s="24"/>
      <c r="QS37" s="24"/>
      <c r="QT37" s="24"/>
      <c r="QU37" s="24"/>
      <c r="QV37" s="24"/>
      <c r="QW37" s="24"/>
      <c r="QX37" s="24"/>
      <c r="QY37" s="24"/>
      <c r="QZ37" s="24"/>
      <c r="RA37" s="24"/>
      <c r="RB37" s="24"/>
      <c r="RC37" s="24"/>
      <c r="RD37" s="24"/>
      <c r="RE37" s="24"/>
      <c r="RF37" s="24"/>
      <c r="RG37" s="24"/>
      <c r="RH37" s="24"/>
      <c r="RI37" s="24"/>
      <c r="RJ37" s="24"/>
      <c r="RK37" s="24"/>
      <c r="RL37" s="24"/>
      <c r="RM37" s="24"/>
      <c r="RN37" s="24"/>
      <c r="RO37" s="24"/>
      <c r="RP37" s="24"/>
      <c r="RQ37" s="24"/>
      <c r="RR37" s="24"/>
      <c r="RS37" s="24"/>
      <c r="RT37" s="24"/>
      <c r="RU37" s="24"/>
      <c r="RV37" s="24"/>
      <c r="RW37" s="24"/>
      <c r="RX37" s="24"/>
      <c r="RY37" s="24"/>
      <c r="RZ37" s="24"/>
      <c r="SA37" s="24"/>
      <c r="SB37" s="24"/>
      <c r="SC37" s="24"/>
      <c r="SD37" s="24"/>
      <c r="SE37" s="24"/>
      <c r="SF37" s="24"/>
      <c r="SG37" s="24"/>
      <c r="SH37" s="24"/>
      <c r="SI37" s="24"/>
      <c r="SJ37" s="24"/>
      <c r="SK37" s="24"/>
      <c r="SL37" s="24"/>
      <c r="SM37" s="24"/>
      <c r="SN37" s="24"/>
      <c r="SO37" s="24"/>
      <c r="SP37" s="24"/>
      <c r="SQ37" s="24"/>
      <c r="SR37" s="24"/>
      <c r="SS37" s="24"/>
      <c r="ST37" s="24"/>
      <c r="SU37" s="24"/>
      <c r="SV37" s="24"/>
      <c r="SW37" s="24"/>
      <c r="SX37" s="24"/>
      <c r="SY37" s="24"/>
      <c r="SZ37" s="24"/>
      <c r="TA37" s="24"/>
      <c r="TB37" s="24"/>
      <c r="TC37" s="24"/>
      <c r="TD37" s="24"/>
      <c r="TE37" s="24"/>
      <c r="TF37" s="24"/>
      <c r="TG37" s="24"/>
      <c r="TH37" s="24"/>
      <c r="TI37" s="24"/>
      <c r="TJ37" s="24"/>
      <c r="TK37" s="24"/>
      <c r="TL37" s="24"/>
      <c r="TM37" s="24"/>
      <c r="TN37" s="24"/>
      <c r="TO37" s="24"/>
      <c r="TP37" s="24"/>
      <c r="TQ37" s="24"/>
      <c r="TR37" s="24"/>
      <c r="TS37" s="24"/>
      <c r="TT37" s="24"/>
      <c r="TU37" s="24"/>
      <c r="TV37" s="24"/>
      <c r="TW37" s="24"/>
      <c r="TX37" s="24"/>
      <c r="TY37" s="24"/>
      <c r="TZ37" s="24"/>
      <c r="UA37" s="24"/>
      <c r="UB37" s="24"/>
      <c r="UC37" s="24"/>
      <c r="UD37" s="24"/>
      <c r="UE37" s="24"/>
      <c r="UF37" s="24"/>
      <c r="UG37" s="24"/>
      <c r="UH37" s="24"/>
      <c r="UI37" s="24"/>
      <c r="UJ37" s="24"/>
      <c r="UK37" s="24"/>
      <c r="UL37" s="24"/>
      <c r="UM37" s="24"/>
      <c r="UN37" s="24"/>
      <c r="UO37" s="24"/>
      <c r="UP37" s="24"/>
      <c r="UQ37" s="24"/>
      <c r="UR37" s="24"/>
      <c r="US37" s="24"/>
      <c r="UT37" s="24"/>
      <c r="UU37" s="24"/>
      <c r="UV37" s="24"/>
      <c r="UW37" s="24"/>
      <c r="UX37" s="24"/>
      <c r="UY37" s="24"/>
      <c r="UZ37" s="24"/>
      <c r="VA37" s="24"/>
      <c r="VB37" s="24"/>
      <c r="VC37" s="24"/>
      <c r="VD37" s="24"/>
      <c r="VE37" s="24"/>
      <c r="VF37" s="24"/>
      <c r="VG37" s="24"/>
      <c r="VH37" s="24"/>
      <c r="VI37" s="24"/>
      <c r="VJ37" s="24"/>
      <c r="VK37" s="24"/>
      <c r="VL37" s="24"/>
      <c r="VM37" s="24"/>
      <c r="VN37" s="24"/>
      <c r="VO37" s="24"/>
      <c r="VP37" s="24"/>
      <c r="VQ37" s="24"/>
      <c r="VR37" s="24"/>
      <c r="VS37" s="24"/>
      <c r="VT37" s="24"/>
      <c r="VU37" s="24"/>
      <c r="VV37" s="24"/>
      <c r="VW37" s="24"/>
      <c r="VX37" s="24"/>
      <c r="VY37" s="24"/>
      <c r="VZ37" s="24"/>
      <c r="WA37" s="24"/>
      <c r="WB37" s="24"/>
      <c r="WC37" s="24"/>
      <c r="WD37" s="24"/>
      <c r="WE37" s="24"/>
      <c r="WF37" s="24"/>
      <c r="WG37" s="24"/>
      <c r="WH37" s="24"/>
      <c r="WI37" s="24"/>
      <c r="WJ37" s="24"/>
      <c r="WK37" s="24"/>
      <c r="WL37" s="24"/>
      <c r="WM37" s="24"/>
      <c r="WN37" s="24"/>
      <c r="WO37" s="24"/>
      <c r="WP37" s="24"/>
      <c r="WQ37" s="24"/>
      <c r="WR37" s="24"/>
      <c r="WS37" s="24"/>
      <c r="WT37" s="24"/>
      <c r="WU37" s="24"/>
      <c r="WV37" s="24"/>
      <c r="WW37" s="24"/>
      <c r="WX37" s="24"/>
      <c r="WY37" s="24"/>
      <c r="WZ37" s="24"/>
      <c r="XA37" s="24"/>
      <c r="XB37" s="24"/>
      <c r="XC37" s="24"/>
      <c r="XD37" s="24"/>
      <c r="XE37" s="24"/>
      <c r="XF37" s="24"/>
      <c r="XG37" s="24"/>
      <c r="XH37" s="24"/>
      <c r="XI37" s="24"/>
      <c r="XJ37" s="24"/>
      <c r="XK37" s="24"/>
      <c r="XL37" s="24"/>
      <c r="XM37" s="24"/>
      <c r="XN37" s="24"/>
      <c r="XO37" s="24"/>
      <c r="XP37" s="24"/>
      <c r="XQ37" s="24"/>
      <c r="XR37" s="24"/>
      <c r="XS37" s="24"/>
      <c r="XT37" s="24"/>
      <c r="XU37" s="24"/>
      <c r="XV37" s="24"/>
      <c r="XW37" s="24"/>
      <c r="XX37" s="24"/>
      <c r="XY37" s="24"/>
      <c r="XZ37" s="24"/>
      <c r="YA37" s="24"/>
      <c r="YB37" s="24"/>
      <c r="YC37" s="24"/>
      <c r="YD37" s="24"/>
      <c r="YE37" s="24"/>
      <c r="YF37" s="24"/>
      <c r="YG37" s="24"/>
      <c r="YH37" s="24"/>
      <c r="YI37" s="24"/>
      <c r="YJ37" s="24"/>
      <c r="YK37" s="24"/>
      <c r="YL37" s="24"/>
      <c r="YM37" s="24"/>
      <c r="YN37" s="24"/>
      <c r="YO37" s="24"/>
      <c r="YP37" s="24"/>
      <c r="YQ37" s="24"/>
      <c r="YR37" s="24"/>
      <c r="YS37" s="24"/>
      <c r="YT37" s="24"/>
      <c r="YU37" s="24"/>
      <c r="YV37" s="24"/>
      <c r="YW37" s="24"/>
      <c r="YX37" s="24"/>
      <c r="YY37" s="24"/>
      <c r="YZ37" s="24"/>
      <c r="ZA37" s="24"/>
      <c r="ZB37" s="24"/>
      <c r="ZC37" s="24"/>
      <c r="ZD37" s="24"/>
      <c r="ZE37" s="24"/>
      <c r="ZF37" s="24"/>
      <c r="ZG37" s="24"/>
      <c r="ZH37" s="24"/>
      <c r="ZI37" s="24"/>
      <c r="ZJ37" s="24"/>
      <c r="ZK37" s="24"/>
      <c r="ZL37" s="24"/>
      <c r="ZM37" s="24"/>
      <c r="ZN37" s="24"/>
      <c r="ZO37" s="24"/>
      <c r="ZP37" s="24"/>
      <c r="ZQ37" s="24"/>
      <c r="ZR37" s="24"/>
      <c r="ZS37" s="24"/>
      <c r="ZT37" s="24"/>
      <c r="ZU37" s="24"/>
      <c r="ZV37" s="24"/>
      <c r="ZW37" s="24"/>
      <c r="ZX37" s="24"/>
      <c r="ZY37" s="24"/>
      <c r="ZZ37" s="24"/>
      <c r="AAA37" s="24"/>
      <c r="AAB37" s="24"/>
      <c r="AAC37" s="24"/>
      <c r="AAD37" s="24"/>
      <c r="AAE37" s="24"/>
      <c r="AAF37" s="24"/>
      <c r="AAG37" s="24"/>
      <c r="AAH37" s="24"/>
      <c r="AAI37" s="24"/>
      <c r="AAJ37" s="24"/>
      <c r="AAK37" s="24"/>
      <c r="AAL37" s="24"/>
      <c r="AAM37" s="24"/>
      <c r="AAN37" s="24"/>
      <c r="AAO37" s="24"/>
      <c r="AAP37" s="24"/>
      <c r="AAQ37" s="24"/>
      <c r="AAR37" s="24"/>
      <c r="AAS37" s="24"/>
      <c r="AAT37" s="24"/>
      <c r="AAU37" s="24"/>
      <c r="AAV37" s="24"/>
      <c r="AAW37" s="24"/>
      <c r="AAX37" s="24"/>
      <c r="AAY37" s="24"/>
      <c r="AAZ37" s="24"/>
      <c r="ABA37" s="24"/>
      <c r="ABB37" s="24"/>
      <c r="ABC37" s="24"/>
      <c r="ABD37" s="24"/>
      <c r="ABE37" s="24"/>
      <c r="ABF37" s="24"/>
      <c r="ABG37" s="24"/>
      <c r="ABH37" s="24"/>
      <c r="ABI37" s="24"/>
      <c r="ABJ37" s="24"/>
      <c r="ABK37" s="24"/>
      <c r="ABL37" s="24"/>
      <c r="ABM37" s="24"/>
      <c r="ABN37" s="24"/>
      <c r="ABO37" s="24"/>
      <c r="ABP37" s="24"/>
      <c r="ABQ37" s="24"/>
      <c r="ABR37" s="24"/>
      <c r="ABS37" s="24"/>
      <c r="ABT37" s="24"/>
      <c r="ABU37" s="24"/>
      <c r="ABV37" s="24"/>
      <c r="ABW37" s="24"/>
      <c r="ABX37" s="24"/>
      <c r="ABY37" s="24"/>
      <c r="ABZ37" s="24"/>
      <c r="ACA37" s="24"/>
      <c r="ACB37" s="24"/>
      <c r="ACC37" s="24"/>
      <c r="ACD37" s="24"/>
      <c r="ACE37" s="24"/>
      <c r="ACF37" s="24"/>
      <c r="ACG37" s="24"/>
      <c r="ACH37" s="24"/>
      <c r="ACI37" s="24"/>
      <c r="ACJ37" s="24"/>
      <c r="ACK37" s="24"/>
      <c r="ACL37" s="24"/>
      <c r="ACM37" s="24"/>
      <c r="ACN37" s="24"/>
      <c r="ACO37" s="24"/>
      <c r="ACP37" s="24"/>
      <c r="ACQ37" s="24"/>
      <c r="ACR37" s="24"/>
      <c r="ACS37" s="24"/>
      <c r="ACT37" s="24"/>
      <c r="ACU37" s="24"/>
      <c r="ACV37" s="24"/>
      <c r="ACW37" s="24"/>
      <c r="ACX37" s="24"/>
      <c r="ACY37" s="24"/>
      <c r="ACZ37" s="24"/>
      <c r="ADA37" s="24"/>
      <c r="ADB37" s="24"/>
      <c r="ADC37" s="24"/>
      <c r="ADD37" s="24"/>
      <c r="ADE37" s="24"/>
      <c r="ADF37" s="24"/>
      <c r="ADG37" s="24"/>
      <c r="ADH37" s="24"/>
      <c r="ADI37" s="24"/>
      <c r="ADJ37" s="24"/>
      <c r="ADK37" s="24"/>
      <c r="ADL37" s="24"/>
      <c r="ADM37" s="24"/>
      <c r="ADN37" s="24"/>
      <c r="ADO37" s="24"/>
      <c r="ADP37" s="24"/>
      <c r="ADQ37" s="24"/>
      <c r="ADR37" s="24"/>
      <c r="ADS37" s="24"/>
      <c r="ADT37" s="24"/>
      <c r="ADU37" s="24"/>
      <c r="ADV37" s="24"/>
      <c r="ADW37" s="24"/>
      <c r="ADX37" s="24"/>
      <c r="ADY37" s="24"/>
      <c r="ADZ37" s="24"/>
      <c r="AEA37" s="24"/>
      <c r="AEB37" s="24"/>
      <c r="AEC37" s="24"/>
      <c r="AED37" s="24"/>
      <c r="AEE37" s="24"/>
      <c r="AEF37" s="24"/>
      <c r="AEG37" s="24"/>
      <c r="AEH37" s="24"/>
      <c r="AEI37" s="24"/>
      <c r="AEJ37" s="24"/>
      <c r="AEK37" s="24"/>
      <c r="AEL37" s="24"/>
      <c r="AEM37" s="24"/>
      <c r="AEN37" s="24"/>
      <c r="AEO37" s="24"/>
      <c r="AEP37" s="24"/>
      <c r="AEQ37" s="24"/>
      <c r="AER37" s="24"/>
      <c r="AES37" s="24"/>
      <c r="AET37" s="24"/>
      <c r="AEU37" s="24"/>
      <c r="AEV37" s="24"/>
      <c r="AEW37" s="24"/>
      <c r="AEX37" s="24"/>
      <c r="AEY37" s="24"/>
      <c r="AEZ37" s="24"/>
      <c r="AFA37" s="24"/>
      <c r="AFB37" s="24"/>
      <c r="AFC37" s="24"/>
      <c r="AFD37" s="24"/>
      <c r="AFE37" s="24"/>
      <c r="AFF37" s="24"/>
      <c r="AFG37" s="24"/>
      <c r="AFH37" s="24"/>
      <c r="AFI37" s="24"/>
      <c r="AFJ37" s="24"/>
      <c r="AFK37" s="24"/>
      <c r="AFL37" s="24"/>
      <c r="AFM37" s="24"/>
      <c r="AFN37" s="24"/>
      <c r="AFO37" s="24"/>
      <c r="AFP37" s="24"/>
      <c r="AFQ37" s="24"/>
      <c r="AFR37" s="24"/>
      <c r="AFS37" s="24"/>
      <c r="AFT37" s="24"/>
      <c r="AFU37" s="24"/>
      <c r="AFV37" s="24"/>
      <c r="AFW37" s="24"/>
      <c r="AFX37" s="24"/>
      <c r="AFY37" s="24"/>
      <c r="AFZ37" s="24"/>
      <c r="AGA37" s="24"/>
      <c r="AGB37" s="24"/>
      <c r="AGC37" s="24"/>
      <c r="AGD37" s="24"/>
      <c r="AGE37" s="24"/>
      <c r="AGF37" s="24"/>
      <c r="AGG37" s="24"/>
      <c r="AGH37" s="24"/>
      <c r="AGI37" s="24"/>
      <c r="AGJ37" s="24"/>
      <c r="AGK37" s="24"/>
      <c r="AGL37" s="24"/>
      <c r="AGM37" s="24"/>
      <c r="AGN37" s="24"/>
      <c r="AGO37" s="24"/>
      <c r="AGP37" s="24"/>
      <c r="AGQ37" s="24"/>
      <c r="AGR37" s="24"/>
      <c r="AGS37" s="24"/>
      <c r="AGT37" s="24"/>
      <c r="AGU37" s="24"/>
      <c r="AGV37" s="24"/>
      <c r="AGW37" s="24"/>
      <c r="AGX37" s="24"/>
      <c r="AGY37" s="24"/>
      <c r="AGZ37" s="24"/>
      <c r="AHA37" s="24"/>
      <c r="AHB37" s="24"/>
      <c r="AHC37" s="24"/>
      <c r="AHD37" s="24"/>
      <c r="AHE37" s="24"/>
      <c r="AHF37" s="24"/>
      <c r="AHG37" s="24"/>
      <c r="AHH37" s="24"/>
      <c r="AHI37" s="24"/>
      <c r="AHJ37" s="24"/>
      <c r="AHK37" s="24"/>
      <c r="AHL37" s="24"/>
      <c r="AHM37" s="24"/>
      <c r="AHN37" s="24"/>
      <c r="AHO37" s="24"/>
      <c r="AHP37" s="24"/>
      <c r="AHQ37" s="24"/>
      <c r="AHR37" s="24"/>
      <c r="AHS37" s="24"/>
      <c r="AHT37" s="24"/>
      <c r="AHU37" s="24"/>
      <c r="AHV37" s="24"/>
      <c r="AHW37" s="24"/>
      <c r="AHX37" s="24"/>
      <c r="AHY37" s="24"/>
      <c r="AHZ37" s="24"/>
      <c r="AIA37" s="24"/>
      <c r="AIB37" s="24"/>
      <c r="AIC37" s="24"/>
      <c r="AID37" s="24"/>
      <c r="AIE37" s="24"/>
      <c r="AIF37" s="24"/>
      <c r="AIG37" s="24"/>
      <c r="AIH37" s="24"/>
      <c r="AII37" s="24"/>
      <c r="AIJ37" s="24"/>
      <c r="AIK37" s="24"/>
      <c r="AIL37" s="24"/>
      <c r="AIM37" s="24"/>
      <c r="AIN37" s="24"/>
      <c r="AIO37" s="24"/>
      <c r="AIP37" s="24"/>
      <c r="AIQ37" s="24"/>
      <c r="AIR37" s="24"/>
      <c r="AIS37" s="24"/>
      <c r="AIT37" s="24"/>
      <c r="AIU37" s="24"/>
      <c r="AIV37" s="24"/>
      <c r="AIW37" s="24"/>
      <c r="AIX37" s="24"/>
      <c r="AIY37" s="24"/>
      <c r="AIZ37" s="24"/>
      <c r="AJA37" s="24"/>
      <c r="AJB37" s="24"/>
      <c r="AJC37" s="24"/>
      <c r="AJD37" s="24"/>
      <c r="AJE37" s="24"/>
      <c r="AJF37" s="24"/>
      <c r="AJG37" s="24"/>
      <c r="AJH37" s="24"/>
      <c r="AJI37" s="24"/>
      <c r="AJJ37" s="24"/>
      <c r="AJK37" s="24"/>
      <c r="AJL37" s="24"/>
      <c r="AJM37" s="24"/>
      <c r="AJN37" s="24"/>
      <c r="AJO37" s="24"/>
      <c r="AJP37" s="24"/>
      <c r="AJQ37" s="24"/>
      <c r="AJR37" s="24"/>
      <c r="AJS37" s="24"/>
      <c r="AJT37" s="24"/>
      <c r="AJU37" s="24"/>
      <c r="AJV37" s="24"/>
      <c r="AJW37" s="24"/>
      <c r="AJX37" s="24"/>
      <c r="AJY37" s="24"/>
      <c r="AJZ37" s="24"/>
      <c r="AKA37" s="24"/>
      <c r="AKB37" s="24"/>
      <c r="AKC37" s="24"/>
      <c r="AKD37" s="24"/>
      <c r="AKE37" s="24"/>
      <c r="AKF37" s="24"/>
      <c r="AKG37" s="24"/>
      <c r="AKH37" s="24"/>
      <c r="AKI37" s="24"/>
      <c r="AKJ37" s="24"/>
      <c r="AKK37" s="24"/>
      <c r="AKL37" s="24"/>
      <c r="AKM37" s="24"/>
      <c r="AKN37" s="24"/>
      <c r="AKO37" s="24"/>
      <c r="AKP37" s="24"/>
      <c r="AKQ37" s="24"/>
      <c r="AKR37" s="24"/>
      <c r="AKS37" s="24"/>
      <c r="AKT37" s="24"/>
      <c r="AKU37" s="24"/>
      <c r="AKV37" s="24"/>
      <c r="AKW37" s="24"/>
      <c r="AKX37" s="24"/>
      <c r="AKY37" s="24"/>
      <c r="AKZ37" s="24"/>
      <c r="ALA37" s="24"/>
      <c r="ALB37" s="24"/>
      <c r="ALC37" s="24"/>
      <c r="ALD37" s="24"/>
      <c r="ALE37" s="24"/>
      <c r="ALF37" s="24"/>
      <c r="ALG37" s="24"/>
      <c r="ALH37" s="24"/>
      <c r="ALI37" s="24"/>
      <c r="ALJ37" s="24"/>
      <c r="ALK37" s="24"/>
      <c r="ALL37" s="24"/>
      <c r="ALM37" s="24"/>
      <c r="ALN37" s="24"/>
      <c r="ALO37" s="24"/>
      <c r="ALP37" s="24"/>
      <c r="ALQ37" s="24"/>
      <c r="ALR37" s="24"/>
      <c r="ALS37" s="24"/>
      <c r="ALT37" s="24"/>
      <c r="ALU37" s="24"/>
      <c r="ALV37" s="24"/>
      <c r="ALW37" s="24"/>
      <c r="ALX37" s="24"/>
      <c r="ALY37" s="24"/>
      <c r="ALZ37" s="24"/>
      <c r="AMA37" s="24"/>
      <c r="AMB37" s="24"/>
      <c r="AMC37" s="24"/>
    </row>
    <row r="38" spans="1:1018" ht="15.75" x14ac:dyDescent="0.25">
      <c r="A38" s="40" t="s">
        <v>35</v>
      </c>
      <c r="B38" s="134">
        <f t="shared" si="0"/>
        <v>0</v>
      </c>
      <c r="C38" s="184"/>
      <c r="D38" s="135"/>
      <c r="E38" s="136"/>
      <c r="F38" s="137"/>
      <c r="G38" s="137"/>
      <c r="H38" s="184"/>
      <c r="I38" s="135"/>
      <c r="J38" s="136"/>
      <c r="K38" s="147"/>
      <c r="L38" s="289"/>
      <c r="M38" s="196"/>
      <c r="N38" s="196"/>
      <c r="O38" s="197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/>
      <c r="HO38" s="24"/>
      <c r="HP38" s="24"/>
      <c r="HQ38" s="24"/>
      <c r="HR38" s="24"/>
      <c r="HS38" s="24"/>
      <c r="HT38" s="24"/>
      <c r="HU38" s="24"/>
      <c r="HV38" s="24"/>
      <c r="HW38" s="24"/>
      <c r="HX38" s="24"/>
      <c r="HY38" s="24"/>
      <c r="HZ38" s="24"/>
      <c r="IA38" s="24"/>
      <c r="IB38" s="24"/>
      <c r="IC38" s="24"/>
      <c r="ID38" s="24"/>
      <c r="IE38" s="24"/>
      <c r="IF38" s="24"/>
      <c r="IG38" s="24"/>
      <c r="IH38" s="24"/>
      <c r="II38" s="24"/>
      <c r="IJ38" s="24"/>
      <c r="IK38" s="24"/>
      <c r="IL38" s="24"/>
      <c r="IM38" s="24"/>
      <c r="IN38" s="24"/>
      <c r="IO38" s="24"/>
      <c r="IP38" s="24"/>
      <c r="IQ38" s="24"/>
      <c r="IR38" s="24"/>
      <c r="IS38" s="24"/>
      <c r="IT38" s="24"/>
      <c r="IU38" s="24"/>
      <c r="IV38" s="24"/>
      <c r="IW38" s="24"/>
      <c r="IX38" s="24"/>
      <c r="IY38" s="24"/>
      <c r="IZ38" s="24"/>
      <c r="JA38" s="24"/>
      <c r="JB38" s="24"/>
      <c r="JC38" s="24"/>
      <c r="JD38" s="24"/>
      <c r="JE38" s="24"/>
      <c r="JF38" s="24"/>
      <c r="JG38" s="24"/>
      <c r="JH38" s="24"/>
      <c r="JI38" s="24"/>
      <c r="JJ38" s="24"/>
      <c r="JK38" s="24"/>
      <c r="JL38" s="24"/>
      <c r="JM38" s="24"/>
      <c r="JN38" s="24"/>
      <c r="JO38" s="24"/>
      <c r="JP38" s="24"/>
      <c r="JQ38" s="24"/>
      <c r="JR38" s="24"/>
      <c r="JS38" s="24"/>
      <c r="JT38" s="24"/>
      <c r="JU38" s="24"/>
      <c r="JV38" s="24"/>
      <c r="JW38" s="24"/>
      <c r="JX38" s="24"/>
      <c r="JY38" s="24"/>
      <c r="JZ38" s="24"/>
      <c r="KA38" s="24"/>
      <c r="KB38" s="24"/>
      <c r="KC38" s="24"/>
      <c r="KD38" s="24"/>
      <c r="KE38" s="24"/>
      <c r="KF38" s="24"/>
      <c r="KG38" s="24"/>
      <c r="KH38" s="24"/>
      <c r="KI38" s="24"/>
      <c r="KJ38" s="24"/>
      <c r="KK38" s="24"/>
      <c r="KL38" s="24"/>
      <c r="KM38" s="24"/>
      <c r="KN38" s="24"/>
      <c r="KO38" s="24"/>
      <c r="KP38" s="24"/>
      <c r="KQ38" s="24"/>
      <c r="KR38" s="24"/>
      <c r="KS38" s="24"/>
      <c r="KT38" s="24"/>
      <c r="KU38" s="24"/>
      <c r="KV38" s="24"/>
      <c r="KW38" s="24"/>
      <c r="KX38" s="24"/>
      <c r="KY38" s="24"/>
      <c r="KZ38" s="24"/>
      <c r="LA38" s="24"/>
      <c r="LB38" s="24"/>
      <c r="LC38" s="24"/>
      <c r="LD38" s="24"/>
      <c r="LE38" s="24"/>
      <c r="LF38" s="24"/>
      <c r="LG38" s="24"/>
      <c r="LH38" s="24"/>
      <c r="LI38" s="24"/>
      <c r="LJ38" s="24"/>
      <c r="LK38" s="24"/>
      <c r="LL38" s="24"/>
      <c r="LM38" s="24"/>
      <c r="LN38" s="24"/>
      <c r="LO38" s="24"/>
      <c r="LP38" s="24"/>
      <c r="LQ38" s="24"/>
      <c r="LR38" s="24"/>
      <c r="LS38" s="24"/>
      <c r="LT38" s="24"/>
      <c r="LU38" s="24"/>
      <c r="LV38" s="24"/>
      <c r="LW38" s="24"/>
      <c r="LX38" s="24"/>
      <c r="LY38" s="24"/>
      <c r="LZ38" s="24"/>
      <c r="MA38" s="24"/>
      <c r="MB38" s="24"/>
      <c r="MC38" s="24"/>
      <c r="MD38" s="24"/>
      <c r="ME38" s="24"/>
      <c r="MF38" s="24"/>
      <c r="MG38" s="24"/>
      <c r="MH38" s="24"/>
      <c r="MI38" s="24"/>
      <c r="MJ38" s="24"/>
      <c r="MK38" s="24"/>
      <c r="ML38" s="24"/>
      <c r="MM38" s="24"/>
      <c r="MN38" s="24"/>
      <c r="MO38" s="24"/>
      <c r="MP38" s="24"/>
      <c r="MQ38" s="24"/>
      <c r="MR38" s="24"/>
      <c r="MS38" s="24"/>
      <c r="MT38" s="24"/>
      <c r="MU38" s="24"/>
      <c r="MV38" s="24"/>
      <c r="MW38" s="24"/>
      <c r="MX38" s="24"/>
      <c r="MY38" s="24"/>
      <c r="MZ38" s="24"/>
      <c r="NA38" s="24"/>
      <c r="NB38" s="24"/>
      <c r="NC38" s="24"/>
      <c r="ND38" s="24"/>
      <c r="NE38" s="24"/>
      <c r="NF38" s="24"/>
      <c r="NG38" s="24"/>
      <c r="NH38" s="24"/>
      <c r="NI38" s="24"/>
      <c r="NJ38" s="24"/>
      <c r="NK38" s="24"/>
      <c r="NL38" s="24"/>
      <c r="NM38" s="24"/>
      <c r="NN38" s="24"/>
      <c r="NO38" s="24"/>
      <c r="NP38" s="24"/>
      <c r="NQ38" s="24"/>
      <c r="NR38" s="24"/>
      <c r="NS38" s="24"/>
      <c r="NT38" s="24"/>
      <c r="NU38" s="24"/>
      <c r="NV38" s="24"/>
      <c r="NW38" s="24"/>
      <c r="NX38" s="24"/>
      <c r="NY38" s="24"/>
      <c r="NZ38" s="24"/>
      <c r="OA38" s="24"/>
      <c r="OB38" s="24"/>
      <c r="OC38" s="24"/>
      <c r="OD38" s="24"/>
      <c r="OE38" s="24"/>
      <c r="OF38" s="24"/>
      <c r="OG38" s="24"/>
      <c r="OH38" s="24"/>
      <c r="OI38" s="24"/>
      <c r="OJ38" s="24"/>
      <c r="OK38" s="24"/>
      <c r="OL38" s="24"/>
      <c r="OM38" s="24"/>
      <c r="ON38" s="24"/>
      <c r="OO38" s="24"/>
      <c r="OP38" s="24"/>
      <c r="OQ38" s="24"/>
      <c r="OR38" s="24"/>
      <c r="OS38" s="24"/>
      <c r="OT38" s="24"/>
      <c r="OU38" s="24"/>
      <c r="OV38" s="24"/>
      <c r="OW38" s="24"/>
      <c r="OX38" s="24"/>
      <c r="OY38" s="24"/>
      <c r="OZ38" s="24"/>
      <c r="PA38" s="24"/>
      <c r="PB38" s="24"/>
      <c r="PC38" s="24"/>
      <c r="PD38" s="24"/>
      <c r="PE38" s="24"/>
      <c r="PF38" s="24"/>
      <c r="PG38" s="24"/>
      <c r="PH38" s="24"/>
      <c r="PI38" s="24"/>
      <c r="PJ38" s="24"/>
      <c r="PK38" s="24"/>
      <c r="PL38" s="24"/>
      <c r="PM38" s="24"/>
      <c r="PN38" s="24"/>
      <c r="PO38" s="24"/>
      <c r="PP38" s="24"/>
      <c r="PQ38" s="24"/>
      <c r="PR38" s="24"/>
      <c r="PS38" s="24"/>
      <c r="PT38" s="24"/>
      <c r="PU38" s="24"/>
      <c r="PV38" s="24"/>
      <c r="PW38" s="24"/>
      <c r="PX38" s="24"/>
      <c r="PY38" s="24"/>
      <c r="PZ38" s="24"/>
      <c r="QA38" s="24"/>
      <c r="QB38" s="24"/>
      <c r="QC38" s="24"/>
      <c r="QD38" s="24"/>
      <c r="QE38" s="24"/>
      <c r="QF38" s="24"/>
      <c r="QG38" s="24"/>
      <c r="QH38" s="24"/>
      <c r="QI38" s="24"/>
      <c r="QJ38" s="24"/>
      <c r="QK38" s="24"/>
      <c r="QL38" s="24"/>
      <c r="QM38" s="24"/>
      <c r="QN38" s="24"/>
      <c r="QO38" s="24"/>
      <c r="QP38" s="24"/>
      <c r="QQ38" s="24"/>
      <c r="QR38" s="24"/>
      <c r="QS38" s="24"/>
      <c r="QT38" s="24"/>
      <c r="QU38" s="24"/>
      <c r="QV38" s="24"/>
      <c r="QW38" s="24"/>
      <c r="QX38" s="24"/>
      <c r="QY38" s="24"/>
      <c r="QZ38" s="24"/>
      <c r="RA38" s="24"/>
      <c r="RB38" s="24"/>
      <c r="RC38" s="24"/>
      <c r="RD38" s="24"/>
      <c r="RE38" s="24"/>
      <c r="RF38" s="24"/>
      <c r="RG38" s="24"/>
      <c r="RH38" s="24"/>
      <c r="RI38" s="24"/>
      <c r="RJ38" s="24"/>
      <c r="RK38" s="24"/>
      <c r="RL38" s="24"/>
      <c r="RM38" s="24"/>
      <c r="RN38" s="24"/>
      <c r="RO38" s="24"/>
      <c r="RP38" s="24"/>
      <c r="RQ38" s="24"/>
      <c r="RR38" s="24"/>
      <c r="RS38" s="24"/>
      <c r="RT38" s="24"/>
      <c r="RU38" s="24"/>
      <c r="RV38" s="24"/>
      <c r="RW38" s="24"/>
      <c r="RX38" s="24"/>
      <c r="RY38" s="24"/>
      <c r="RZ38" s="24"/>
      <c r="SA38" s="24"/>
      <c r="SB38" s="24"/>
      <c r="SC38" s="24"/>
      <c r="SD38" s="24"/>
      <c r="SE38" s="24"/>
      <c r="SF38" s="24"/>
      <c r="SG38" s="24"/>
      <c r="SH38" s="24"/>
      <c r="SI38" s="24"/>
      <c r="SJ38" s="24"/>
      <c r="SK38" s="24"/>
      <c r="SL38" s="24"/>
      <c r="SM38" s="24"/>
      <c r="SN38" s="24"/>
      <c r="SO38" s="24"/>
      <c r="SP38" s="24"/>
      <c r="SQ38" s="24"/>
      <c r="SR38" s="24"/>
      <c r="SS38" s="24"/>
      <c r="ST38" s="24"/>
      <c r="SU38" s="24"/>
      <c r="SV38" s="24"/>
      <c r="SW38" s="24"/>
      <c r="SX38" s="24"/>
      <c r="SY38" s="24"/>
      <c r="SZ38" s="24"/>
      <c r="TA38" s="24"/>
      <c r="TB38" s="24"/>
      <c r="TC38" s="24"/>
      <c r="TD38" s="24"/>
      <c r="TE38" s="24"/>
      <c r="TF38" s="24"/>
      <c r="TG38" s="24"/>
      <c r="TH38" s="24"/>
      <c r="TI38" s="24"/>
      <c r="TJ38" s="24"/>
      <c r="TK38" s="24"/>
      <c r="TL38" s="24"/>
      <c r="TM38" s="24"/>
      <c r="TN38" s="24"/>
      <c r="TO38" s="24"/>
      <c r="TP38" s="24"/>
      <c r="TQ38" s="24"/>
      <c r="TR38" s="24"/>
      <c r="TS38" s="24"/>
      <c r="TT38" s="24"/>
      <c r="TU38" s="24"/>
      <c r="TV38" s="24"/>
      <c r="TW38" s="24"/>
      <c r="TX38" s="24"/>
      <c r="TY38" s="24"/>
      <c r="TZ38" s="24"/>
      <c r="UA38" s="24"/>
      <c r="UB38" s="24"/>
      <c r="UC38" s="24"/>
      <c r="UD38" s="24"/>
      <c r="UE38" s="24"/>
      <c r="UF38" s="24"/>
      <c r="UG38" s="24"/>
      <c r="UH38" s="24"/>
      <c r="UI38" s="24"/>
      <c r="UJ38" s="24"/>
      <c r="UK38" s="24"/>
      <c r="UL38" s="24"/>
      <c r="UM38" s="24"/>
      <c r="UN38" s="24"/>
      <c r="UO38" s="24"/>
      <c r="UP38" s="24"/>
      <c r="UQ38" s="24"/>
      <c r="UR38" s="24"/>
      <c r="US38" s="24"/>
      <c r="UT38" s="24"/>
      <c r="UU38" s="24"/>
      <c r="UV38" s="24"/>
      <c r="UW38" s="24"/>
      <c r="UX38" s="24"/>
      <c r="UY38" s="24"/>
      <c r="UZ38" s="24"/>
      <c r="VA38" s="24"/>
      <c r="VB38" s="24"/>
      <c r="VC38" s="24"/>
      <c r="VD38" s="24"/>
      <c r="VE38" s="24"/>
      <c r="VF38" s="24"/>
      <c r="VG38" s="24"/>
      <c r="VH38" s="24"/>
      <c r="VI38" s="24"/>
      <c r="VJ38" s="24"/>
      <c r="VK38" s="24"/>
      <c r="VL38" s="24"/>
      <c r="VM38" s="24"/>
      <c r="VN38" s="24"/>
      <c r="VO38" s="24"/>
      <c r="VP38" s="24"/>
      <c r="VQ38" s="24"/>
      <c r="VR38" s="24"/>
      <c r="VS38" s="24"/>
      <c r="VT38" s="24"/>
      <c r="VU38" s="24"/>
      <c r="VV38" s="24"/>
      <c r="VW38" s="24"/>
      <c r="VX38" s="24"/>
      <c r="VY38" s="24"/>
      <c r="VZ38" s="24"/>
      <c r="WA38" s="24"/>
      <c r="WB38" s="24"/>
      <c r="WC38" s="24"/>
      <c r="WD38" s="24"/>
      <c r="WE38" s="24"/>
      <c r="WF38" s="24"/>
      <c r="WG38" s="24"/>
      <c r="WH38" s="24"/>
      <c r="WI38" s="24"/>
      <c r="WJ38" s="24"/>
      <c r="WK38" s="24"/>
      <c r="WL38" s="24"/>
      <c r="WM38" s="24"/>
      <c r="WN38" s="24"/>
      <c r="WO38" s="24"/>
      <c r="WP38" s="24"/>
      <c r="WQ38" s="24"/>
      <c r="WR38" s="24"/>
      <c r="WS38" s="24"/>
      <c r="WT38" s="24"/>
      <c r="WU38" s="24"/>
      <c r="WV38" s="24"/>
      <c r="WW38" s="24"/>
      <c r="WX38" s="24"/>
      <c r="WY38" s="24"/>
      <c r="WZ38" s="24"/>
      <c r="XA38" s="24"/>
      <c r="XB38" s="24"/>
      <c r="XC38" s="24"/>
      <c r="XD38" s="24"/>
      <c r="XE38" s="24"/>
      <c r="XF38" s="24"/>
      <c r="XG38" s="24"/>
      <c r="XH38" s="24"/>
      <c r="XI38" s="24"/>
      <c r="XJ38" s="24"/>
      <c r="XK38" s="24"/>
      <c r="XL38" s="24"/>
      <c r="XM38" s="24"/>
      <c r="XN38" s="24"/>
      <c r="XO38" s="24"/>
      <c r="XP38" s="24"/>
      <c r="XQ38" s="24"/>
      <c r="XR38" s="24"/>
      <c r="XS38" s="24"/>
      <c r="XT38" s="24"/>
      <c r="XU38" s="24"/>
      <c r="XV38" s="24"/>
      <c r="XW38" s="24"/>
      <c r="XX38" s="24"/>
      <c r="XY38" s="24"/>
      <c r="XZ38" s="24"/>
      <c r="YA38" s="24"/>
      <c r="YB38" s="24"/>
      <c r="YC38" s="24"/>
      <c r="YD38" s="24"/>
      <c r="YE38" s="24"/>
      <c r="YF38" s="24"/>
      <c r="YG38" s="24"/>
      <c r="YH38" s="24"/>
      <c r="YI38" s="24"/>
      <c r="YJ38" s="24"/>
      <c r="YK38" s="24"/>
      <c r="YL38" s="24"/>
      <c r="YM38" s="24"/>
      <c r="YN38" s="24"/>
      <c r="YO38" s="24"/>
      <c r="YP38" s="24"/>
      <c r="YQ38" s="24"/>
      <c r="YR38" s="24"/>
      <c r="YS38" s="24"/>
      <c r="YT38" s="24"/>
      <c r="YU38" s="24"/>
      <c r="YV38" s="24"/>
      <c r="YW38" s="24"/>
      <c r="YX38" s="24"/>
      <c r="YY38" s="24"/>
      <c r="YZ38" s="24"/>
      <c r="ZA38" s="24"/>
      <c r="ZB38" s="24"/>
      <c r="ZC38" s="24"/>
      <c r="ZD38" s="24"/>
      <c r="ZE38" s="24"/>
      <c r="ZF38" s="24"/>
      <c r="ZG38" s="24"/>
      <c r="ZH38" s="24"/>
      <c r="ZI38" s="24"/>
      <c r="ZJ38" s="24"/>
      <c r="ZK38" s="24"/>
      <c r="ZL38" s="24"/>
      <c r="ZM38" s="24"/>
      <c r="ZN38" s="24"/>
      <c r="ZO38" s="24"/>
      <c r="ZP38" s="24"/>
      <c r="ZQ38" s="24"/>
      <c r="ZR38" s="24"/>
      <c r="ZS38" s="24"/>
      <c r="ZT38" s="24"/>
      <c r="ZU38" s="24"/>
      <c r="ZV38" s="24"/>
      <c r="ZW38" s="24"/>
      <c r="ZX38" s="24"/>
      <c r="ZY38" s="24"/>
      <c r="ZZ38" s="24"/>
      <c r="AAA38" s="24"/>
      <c r="AAB38" s="24"/>
      <c r="AAC38" s="24"/>
      <c r="AAD38" s="24"/>
      <c r="AAE38" s="24"/>
      <c r="AAF38" s="24"/>
      <c r="AAG38" s="24"/>
      <c r="AAH38" s="24"/>
      <c r="AAI38" s="24"/>
      <c r="AAJ38" s="24"/>
      <c r="AAK38" s="24"/>
      <c r="AAL38" s="24"/>
      <c r="AAM38" s="24"/>
      <c r="AAN38" s="24"/>
      <c r="AAO38" s="24"/>
      <c r="AAP38" s="24"/>
      <c r="AAQ38" s="24"/>
      <c r="AAR38" s="24"/>
      <c r="AAS38" s="24"/>
      <c r="AAT38" s="24"/>
      <c r="AAU38" s="24"/>
      <c r="AAV38" s="24"/>
      <c r="AAW38" s="24"/>
      <c r="AAX38" s="24"/>
      <c r="AAY38" s="24"/>
      <c r="AAZ38" s="24"/>
      <c r="ABA38" s="24"/>
      <c r="ABB38" s="24"/>
      <c r="ABC38" s="24"/>
      <c r="ABD38" s="24"/>
      <c r="ABE38" s="24"/>
      <c r="ABF38" s="24"/>
      <c r="ABG38" s="24"/>
      <c r="ABH38" s="24"/>
      <c r="ABI38" s="24"/>
      <c r="ABJ38" s="24"/>
      <c r="ABK38" s="24"/>
      <c r="ABL38" s="24"/>
      <c r="ABM38" s="24"/>
      <c r="ABN38" s="24"/>
      <c r="ABO38" s="24"/>
      <c r="ABP38" s="24"/>
      <c r="ABQ38" s="24"/>
      <c r="ABR38" s="24"/>
      <c r="ABS38" s="24"/>
      <c r="ABT38" s="24"/>
      <c r="ABU38" s="24"/>
      <c r="ABV38" s="24"/>
      <c r="ABW38" s="24"/>
      <c r="ABX38" s="24"/>
      <c r="ABY38" s="24"/>
      <c r="ABZ38" s="24"/>
      <c r="ACA38" s="24"/>
      <c r="ACB38" s="24"/>
      <c r="ACC38" s="24"/>
      <c r="ACD38" s="24"/>
      <c r="ACE38" s="24"/>
      <c r="ACF38" s="24"/>
      <c r="ACG38" s="24"/>
      <c r="ACH38" s="24"/>
      <c r="ACI38" s="24"/>
      <c r="ACJ38" s="24"/>
      <c r="ACK38" s="24"/>
      <c r="ACL38" s="24"/>
      <c r="ACM38" s="24"/>
      <c r="ACN38" s="24"/>
      <c r="ACO38" s="24"/>
      <c r="ACP38" s="24"/>
      <c r="ACQ38" s="24"/>
      <c r="ACR38" s="24"/>
      <c r="ACS38" s="24"/>
      <c r="ACT38" s="24"/>
      <c r="ACU38" s="24"/>
      <c r="ACV38" s="24"/>
      <c r="ACW38" s="24"/>
      <c r="ACX38" s="24"/>
      <c r="ACY38" s="24"/>
      <c r="ACZ38" s="24"/>
      <c r="ADA38" s="24"/>
      <c r="ADB38" s="24"/>
      <c r="ADC38" s="24"/>
      <c r="ADD38" s="24"/>
      <c r="ADE38" s="24"/>
      <c r="ADF38" s="24"/>
      <c r="ADG38" s="24"/>
      <c r="ADH38" s="24"/>
      <c r="ADI38" s="24"/>
      <c r="ADJ38" s="24"/>
      <c r="ADK38" s="24"/>
      <c r="ADL38" s="24"/>
      <c r="ADM38" s="24"/>
      <c r="ADN38" s="24"/>
      <c r="ADO38" s="24"/>
      <c r="ADP38" s="24"/>
      <c r="ADQ38" s="24"/>
      <c r="ADR38" s="24"/>
      <c r="ADS38" s="24"/>
      <c r="ADT38" s="24"/>
      <c r="ADU38" s="24"/>
      <c r="ADV38" s="24"/>
      <c r="ADW38" s="24"/>
      <c r="ADX38" s="24"/>
      <c r="ADY38" s="24"/>
      <c r="ADZ38" s="24"/>
      <c r="AEA38" s="24"/>
      <c r="AEB38" s="24"/>
      <c r="AEC38" s="24"/>
      <c r="AED38" s="24"/>
      <c r="AEE38" s="24"/>
      <c r="AEF38" s="24"/>
      <c r="AEG38" s="24"/>
      <c r="AEH38" s="24"/>
      <c r="AEI38" s="24"/>
      <c r="AEJ38" s="24"/>
      <c r="AEK38" s="24"/>
      <c r="AEL38" s="24"/>
      <c r="AEM38" s="24"/>
      <c r="AEN38" s="24"/>
      <c r="AEO38" s="24"/>
      <c r="AEP38" s="24"/>
      <c r="AEQ38" s="24"/>
      <c r="AER38" s="24"/>
      <c r="AES38" s="24"/>
      <c r="AET38" s="24"/>
      <c r="AEU38" s="24"/>
      <c r="AEV38" s="24"/>
      <c r="AEW38" s="24"/>
      <c r="AEX38" s="24"/>
      <c r="AEY38" s="24"/>
      <c r="AEZ38" s="24"/>
      <c r="AFA38" s="24"/>
      <c r="AFB38" s="24"/>
      <c r="AFC38" s="24"/>
      <c r="AFD38" s="24"/>
      <c r="AFE38" s="24"/>
      <c r="AFF38" s="24"/>
      <c r="AFG38" s="24"/>
      <c r="AFH38" s="24"/>
      <c r="AFI38" s="24"/>
      <c r="AFJ38" s="24"/>
      <c r="AFK38" s="24"/>
      <c r="AFL38" s="24"/>
      <c r="AFM38" s="24"/>
      <c r="AFN38" s="24"/>
      <c r="AFO38" s="24"/>
      <c r="AFP38" s="24"/>
      <c r="AFQ38" s="24"/>
      <c r="AFR38" s="24"/>
      <c r="AFS38" s="24"/>
      <c r="AFT38" s="24"/>
      <c r="AFU38" s="24"/>
      <c r="AFV38" s="24"/>
      <c r="AFW38" s="24"/>
      <c r="AFX38" s="24"/>
      <c r="AFY38" s="24"/>
      <c r="AFZ38" s="24"/>
      <c r="AGA38" s="24"/>
      <c r="AGB38" s="24"/>
      <c r="AGC38" s="24"/>
      <c r="AGD38" s="24"/>
      <c r="AGE38" s="24"/>
      <c r="AGF38" s="24"/>
      <c r="AGG38" s="24"/>
      <c r="AGH38" s="24"/>
      <c r="AGI38" s="24"/>
      <c r="AGJ38" s="24"/>
      <c r="AGK38" s="24"/>
      <c r="AGL38" s="24"/>
      <c r="AGM38" s="24"/>
      <c r="AGN38" s="24"/>
      <c r="AGO38" s="24"/>
      <c r="AGP38" s="24"/>
      <c r="AGQ38" s="24"/>
      <c r="AGR38" s="24"/>
      <c r="AGS38" s="24"/>
      <c r="AGT38" s="24"/>
      <c r="AGU38" s="24"/>
      <c r="AGV38" s="24"/>
      <c r="AGW38" s="24"/>
      <c r="AGX38" s="24"/>
      <c r="AGY38" s="24"/>
      <c r="AGZ38" s="24"/>
      <c r="AHA38" s="24"/>
      <c r="AHB38" s="24"/>
      <c r="AHC38" s="24"/>
      <c r="AHD38" s="24"/>
      <c r="AHE38" s="24"/>
      <c r="AHF38" s="24"/>
      <c r="AHG38" s="24"/>
      <c r="AHH38" s="24"/>
      <c r="AHI38" s="24"/>
      <c r="AHJ38" s="24"/>
      <c r="AHK38" s="24"/>
      <c r="AHL38" s="24"/>
      <c r="AHM38" s="24"/>
      <c r="AHN38" s="24"/>
      <c r="AHO38" s="24"/>
      <c r="AHP38" s="24"/>
      <c r="AHQ38" s="24"/>
      <c r="AHR38" s="24"/>
      <c r="AHS38" s="24"/>
      <c r="AHT38" s="24"/>
      <c r="AHU38" s="24"/>
      <c r="AHV38" s="24"/>
      <c r="AHW38" s="24"/>
      <c r="AHX38" s="24"/>
      <c r="AHY38" s="24"/>
      <c r="AHZ38" s="24"/>
      <c r="AIA38" s="24"/>
      <c r="AIB38" s="24"/>
      <c r="AIC38" s="24"/>
      <c r="AID38" s="24"/>
      <c r="AIE38" s="24"/>
      <c r="AIF38" s="24"/>
      <c r="AIG38" s="24"/>
      <c r="AIH38" s="24"/>
      <c r="AII38" s="24"/>
      <c r="AIJ38" s="24"/>
      <c r="AIK38" s="24"/>
      <c r="AIL38" s="24"/>
      <c r="AIM38" s="24"/>
      <c r="AIN38" s="24"/>
      <c r="AIO38" s="24"/>
      <c r="AIP38" s="24"/>
      <c r="AIQ38" s="24"/>
      <c r="AIR38" s="24"/>
      <c r="AIS38" s="24"/>
      <c r="AIT38" s="24"/>
      <c r="AIU38" s="24"/>
      <c r="AIV38" s="24"/>
      <c r="AIW38" s="24"/>
      <c r="AIX38" s="24"/>
      <c r="AIY38" s="24"/>
      <c r="AIZ38" s="24"/>
      <c r="AJA38" s="24"/>
      <c r="AJB38" s="24"/>
      <c r="AJC38" s="24"/>
      <c r="AJD38" s="24"/>
      <c r="AJE38" s="24"/>
      <c r="AJF38" s="24"/>
      <c r="AJG38" s="24"/>
      <c r="AJH38" s="24"/>
      <c r="AJI38" s="24"/>
      <c r="AJJ38" s="24"/>
      <c r="AJK38" s="24"/>
      <c r="AJL38" s="24"/>
      <c r="AJM38" s="24"/>
      <c r="AJN38" s="24"/>
      <c r="AJO38" s="24"/>
      <c r="AJP38" s="24"/>
      <c r="AJQ38" s="24"/>
      <c r="AJR38" s="24"/>
      <c r="AJS38" s="24"/>
      <c r="AJT38" s="24"/>
      <c r="AJU38" s="24"/>
      <c r="AJV38" s="24"/>
      <c r="AJW38" s="24"/>
      <c r="AJX38" s="24"/>
      <c r="AJY38" s="24"/>
      <c r="AJZ38" s="24"/>
      <c r="AKA38" s="24"/>
      <c r="AKB38" s="24"/>
      <c r="AKC38" s="24"/>
      <c r="AKD38" s="24"/>
      <c r="AKE38" s="24"/>
      <c r="AKF38" s="24"/>
      <c r="AKG38" s="24"/>
      <c r="AKH38" s="24"/>
      <c r="AKI38" s="24"/>
      <c r="AKJ38" s="24"/>
      <c r="AKK38" s="24"/>
      <c r="AKL38" s="24"/>
      <c r="AKM38" s="24"/>
      <c r="AKN38" s="24"/>
      <c r="AKO38" s="24"/>
      <c r="AKP38" s="24"/>
      <c r="AKQ38" s="24"/>
      <c r="AKR38" s="24"/>
      <c r="AKS38" s="24"/>
      <c r="AKT38" s="24"/>
      <c r="AKU38" s="24"/>
      <c r="AKV38" s="24"/>
      <c r="AKW38" s="24"/>
      <c r="AKX38" s="24"/>
      <c r="AKY38" s="24"/>
      <c r="AKZ38" s="24"/>
      <c r="ALA38" s="24"/>
      <c r="ALB38" s="24"/>
      <c r="ALC38" s="24"/>
      <c r="ALD38" s="24"/>
      <c r="ALE38" s="24"/>
      <c r="ALF38" s="24"/>
      <c r="ALG38" s="24"/>
      <c r="ALH38" s="24"/>
      <c r="ALI38" s="24"/>
      <c r="ALJ38" s="24"/>
      <c r="ALK38" s="24"/>
      <c r="ALL38" s="24"/>
      <c r="ALM38" s="24"/>
      <c r="ALN38" s="24"/>
      <c r="ALO38" s="24"/>
      <c r="ALP38" s="24"/>
      <c r="ALQ38" s="24"/>
      <c r="ALR38" s="24"/>
      <c r="ALS38" s="24"/>
      <c r="ALT38" s="24"/>
      <c r="ALU38" s="24"/>
      <c r="ALV38" s="24"/>
      <c r="ALW38" s="24"/>
      <c r="ALX38" s="24"/>
      <c r="ALY38" s="24"/>
      <c r="ALZ38" s="24"/>
      <c r="AMA38" s="24"/>
      <c r="AMB38" s="24"/>
      <c r="AMC38" s="24"/>
    </row>
    <row r="39" spans="1:1018" ht="15.6" customHeight="1" x14ac:dyDescent="0.25">
      <c r="A39" s="40" t="s">
        <v>36</v>
      </c>
      <c r="B39" s="134">
        <f t="shared" si="0"/>
        <v>0</v>
      </c>
      <c r="C39" s="184"/>
      <c r="D39" s="135"/>
      <c r="E39" s="136"/>
      <c r="F39" s="137"/>
      <c r="G39" s="137"/>
      <c r="H39" s="184"/>
      <c r="I39" s="135"/>
      <c r="J39" s="136"/>
      <c r="K39" s="147"/>
      <c r="L39" s="289"/>
      <c r="M39" s="196"/>
      <c r="N39" s="196"/>
      <c r="O39" s="197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/>
      <c r="HO39" s="24"/>
      <c r="HP39" s="24"/>
      <c r="HQ39" s="24"/>
      <c r="HR39" s="24"/>
      <c r="HS39" s="24"/>
      <c r="HT39" s="24"/>
      <c r="HU39" s="24"/>
      <c r="HV39" s="24"/>
      <c r="HW39" s="24"/>
      <c r="HX39" s="24"/>
      <c r="HY39" s="24"/>
      <c r="HZ39" s="24"/>
      <c r="IA39" s="24"/>
      <c r="IB39" s="24"/>
      <c r="IC39" s="24"/>
      <c r="ID39" s="24"/>
      <c r="IE39" s="24"/>
      <c r="IF39" s="24"/>
      <c r="IG39" s="24"/>
      <c r="IH39" s="24"/>
      <c r="II39" s="24"/>
      <c r="IJ39" s="24"/>
      <c r="IK39" s="24"/>
      <c r="IL39" s="24"/>
      <c r="IM39" s="24"/>
      <c r="IN39" s="24"/>
      <c r="IO39" s="24"/>
      <c r="IP39" s="24"/>
      <c r="IQ39" s="24"/>
      <c r="IR39" s="24"/>
      <c r="IS39" s="24"/>
      <c r="IT39" s="24"/>
      <c r="IU39" s="24"/>
      <c r="IV39" s="24"/>
      <c r="IW39" s="24"/>
      <c r="IX39" s="24"/>
      <c r="IY39" s="24"/>
      <c r="IZ39" s="24"/>
      <c r="JA39" s="24"/>
      <c r="JB39" s="24"/>
      <c r="JC39" s="24"/>
      <c r="JD39" s="24"/>
      <c r="JE39" s="24"/>
      <c r="JF39" s="24"/>
      <c r="JG39" s="24"/>
      <c r="JH39" s="24"/>
      <c r="JI39" s="24"/>
      <c r="JJ39" s="24"/>
      <c r="JK39" s="24"/>
      <c r="JL39" s="24"/>
      <c r="JM39" s="24"/>
      <c r="JN39" s="24"/>
      <c r="JO39" s="24"/>
      <c r="JP39" s="24"/>
      <c r="JQ39" s="24"/>
      <c r="JR39" s="24"/>
      <c r="JS39" s="24"/>
      <c r="JT39" s="24"/>
      <c r="JU39" s="24"/>
      <c r="JV39" s="24"/>
      <c r="JW39" s="24"/>
      <c r="JX39" s="24"/>
      <c r="JY39" s="24"/>
      <c r="JZ39" s="24"/>
      <c r="KA39" s="24"/>
      <c r="KB39" s="24"/>
      <c r="KC39" s="24"/>
      <c r="KD39" s="24"/>
      <c r="KE39" s="24"/>
      <c r="KF39" s="24"/>
      <c r="KG39" s="24"/>
      <c r="KH39" s="24"/>
      <c r="KI39" s="24"/>
      <c r="KJ39" s="24"/>
      <c r="KK39" s="24"/>
      <c r="KL39" s="24"/>
      <c r="KM39" s="24"/>
      <c r="KN39" s="24"/>
      <c r="KO39" s="24"/>
      <c r="KP39" s="24"/>
      <c r="KQ39" s="24"/>
      <c r="KR39" s="24"/>
      <c r="KS39" s="24"/>
      <c r="KT39" s="24"/>
      <c r="KU39" s="24"/>
      <c r="KV39" s="24"/>
      <c r="KW39" s="24"/>
      <c r="KX39" s="24"/>
      <c r="KY39" s="24"/>
      <c r="KZ39" s="24"/>
      <c r="LA39" s="24"/>
      <c r="LB39" s="24"/>
      <c r="LC39" s="24"/>
      <c r="LD39" s="24"/>
      <c r="LE39" s="24"/>
      <c r="LF39" s="24"/>
      <c r="LG39" s="24"/>
      <c r="LH39" s="24"/>
      <c r="LI39" s="24"/>
      <c r="LJ39" s="24"/>
      <c r="LK39" s="24"/>
      <c r="LL39" s="24"/>
      <c r="LM39" s="24"/>
      <c r="LN39" s="24"/>
      <c r="LO39" s="24"/>
      <c r="LP39" s="24"/>
      <c r="LQ39" s="24"/>
      <c r="LR39" s="24"/>
      <c r="LS39" s="24"/>
      <c r="LT39" s="24"/>
      <c r="LU39" s="24"/>
      <c r="LV39" s="24"/>
      <c r="LW39" s="24"/>
      <c r="LX39" s="24"/>
      <c r="LY39" s="24"/>
      <c r="LZ39" s="24"/>
      <c r="MA39" s="24"/>
      <c r="MB39" s="24"/>
      <c r="MC39" s="24"/>
      <c r="MD39" s="24"/>
      <c r="ME39" s="24"/>
      <c r="MF39" s="24"/>
      <c r="MG39" s="24"/>
      <c r="MH39" s="24"/>
      <c r="MI39" s="24"/>
      <c r="MJ39" s="24"/>
      <c r="MK39" s="24"/>
      <c r="ML39" s="24"/>
      <c r="MM39" s="24"/>
      <c r="MN39" s="24"/>
      <c r="MO39" s="24"/>
      <c r="MP39" s="24"/>
      <c r="MQ39" s="24"/>
      <c r="MR39" s="24"/>
      <c r="MS39" s="24"/>
      <c r="MT39" s="24"/>
      <c r="MU39" s="24"/>
      <c r="MV39" s="24"/>
      <c r="MW39" s="24"/>
      <c r="MX39" s="24"/>
      <c r="MY39" s="24"/>
      <c r="MZ39" s="24"/>
      <c r="NA39" s="24"/>
      <c r="NB39" s="24"/>
      <c r="NC39" s="24"/>
      <c r="ND39" s="24"/>
      <c r="NE39" s="24"/>
      <c r="NF39" s="24"/>
      <c r="NG39" s="24"/>
      <c r="NH39" s="24"/>
      <c r="NI39" s="24"/>
      <c r="NJ39" s="24"/>
      <c r="NK39" s="24"/>
      <c r="NL39" s="24"/>
      <c r="NM39" s="24"/>
      <c r="NN39" s="24"/>
      <c r="NO39" s="24"/>
      <c r="NP39" s="24"/>
      <c r="NQ39" s="24"/>
      <c r="NR39" s="24"/>
      <c r="NS39" s="24"/>
      <c r="NT39" s="24"/>
      <c r="NU39" s="24"/>
      <c r="NV39" s="24"/>
      <c r="NW39" s="24"/>
      <c r="NX39" s="24"/>
      <c r="NY39" s="24"/>
      <c r="NZ39" s="24"/>
      <c r="OA39" s="24"/>
      <c r="OB39" s="24"/>
      <c r="OC39" s="24"/>
      <c r="OD39" s="24"/>
      <c r="OE39" s="24"/>
      <c r="OF39" s="24"/>
      <c r="OG39" s="24"/>
      <c r="OH39" s="24"/>
      <c r="OI39" s="24"/>
      <c r="OJ39" s="24"/>
      <c r="OK39" s="24"/>
      <c r="OL39" s="24"/>
      <c r="OM39" s="24"/>
      <c r="ON39" s="24"/>
      <c r="OO39" s="24"/>
      <c r="OP39" s="24"/>
      <c r="OQ39" s="24"/>
      <c r="OR39" s="24"/>
      <c r="OS39" s="24"/>
      <c r="OT39" s="24"/>
      <c r="OU39" s="24"/>
      <c r="OV39" s="24"/>
      <c r="OW39" s="24"/>
      <c r="OX39" s="24"/>
      <c r="OY39" s="24"/>
      <c r="OZ39" s="24"/>
      <c r="PA39" s="24"/>
      <c r="PB39" s="24"/>
      <c r="PC39" s="24"/>
      <c r="PD39" s="24"/>
      <c r="PE39" s="24"/>
      <c r="PF39" s="24"/>
      <c r="PG39" s="24"/>
      <c r="PH39" s="24"/>
      <c r="PI39" s="24"/>
      <c r="PJ39" s="24"/>
      <c r="PK39" s="24"/>
      <c r="PL39" s="24"/>
      <c r="PM39" s="24"/>
      <c r="PN39" s="24"/>
      <c r="PO39" s="24"/>
      <c r="PP39" s="24"/>
      <c r="PQ39" s="24"/>
      <c r="PR39" s="24"/>
      <c r="PS39" s="24"/>
      <c r="PT39" s="24"/>
      <c r="PU39" s="24"/>
      <c r="PV39" s="24"/>
      <c r="PW39" s="24"/>
      <c r="PX39" s="24"/>
      <c r="PY39" s="24"/>
      <c r="PZ39" s="24"/>
      <c r="QA39" s="24"/>
      <c r="QB39" s="24"/>
      <c r="QC39" s="24"/>
      <c r="QD39" s="24"/>
      <c r="QE39" s="24"/>
      <c r="QF39" s="24"/>
      <c r="QG39" s="24"/>
      <c r="QH39" s="24"/>
      <c r="QI39" s="24"/>
      <c r="QJ39" s="24"/>
      <c r="QK39" s="24"/>
      <c r="QL39" s="24"/>
      <c r="QM39" s="24"/>
      <c r="QN39" s="24"/>
      <c r="QO39" s="24"/>
      <c r="QP39" s="24"/>
      <c r="QQ39" s="24"/>
      <c r="QR39" s="24"/>
      <c r="QS39" s="24"/>
      <c r="QT39" s="24"/>
      <c r="QU39" s="24"/>
      <c r="QV39" s="24"/>
      <c r="QW39" s="24"/>
      <c r="QX39" s="24"/>
      <c r="QY39" s="24"/>
      <c r="QZ39" s="24"/>
      <c r="RA39" s="24"/>
      <c r="RB39" s="24"/>
      <c r="RC39" s="24"/>
      <c r="RD39" s="24"/>
      <c r="RE39" s="24"/>
      <c r="RF39" s="24"/>
      <c r="RG39" s="24"/>
      <c r="RH39" s="24"/>
      <c r="RI39" s="24"/>
      <c r="RJ39" s="24"/>
      <c r="RK39" s="24"/>
      <c r="RL39" s="24"/>
      <c r="RM39" s="24"/>
      <c r="RN39" s="24"/>
      <c r="RO39" s="24"/>
      <c r="RP39" s="24"/>
      <c r="RQ39" s="24"/>
      <c r="RR39" s="24"/>
      <c r="RS39" s="24"/>
      <c r="RT39" s="24"/>
      <c r="RU39" s="24"/>
      <c r="RV39" s="24"/>
      <c r="RW39" s="24"/>
      <c r="RX39" s="24"/>
      <c r="RY39" s="24"/>
      <c r="RZ39" s="24"/>
      <c r="SA39" s="24"/>
      <c r="SB39" s="24"/>
      <c r="SC39" s="24"/>
      <c r="SD39" s="24"/>
      <c r="SE39" s="24"/>
      <c r="SF39" s="24"/>
      <c r="SG39" s="24"/>
      <c r="SH39" s="24"/>
      <c r="SI39" s="24"/>
      <c r="SJ39" s="24"/>
      <c r="SK39" s="24"/>
      <c r="SL39" s="24"/>
      <c r="SM39" s="24"/>
      <c r="SN39" s="24"/>
      <c r="SO39" s="24"/>
      <c r="SP39" s="24"/>
      <c r="SQ39" s="24"/>
      <c r="SR39" s="24"/>
      <c r="SS39" s="24"/>
      <c r="ST39" s="24"/>
      <c r="SU39" s="24"/>
      <c r="SV39" s="24"/>
      <c r="SW39" s="24"/>
      <c r="SX39" s="24"/>
      <c r="SY39" s="24"/>
      <c r="SZ39" s="24"/>
      <c r="TA39" s="24"/>
      <c r="TB39" s="24"/>
      <c r="TC39" s="24"/>
      <c r="TD39" s="24"/>
      <c r="TE39" s="24"/>
      <c r="TF39" s="24"/>
      <c r="TG39" s="24"/>
      <c r="TH39" s="24"/>
      <c r="TI39" s="24"/>
      <c r="TJ39" s="24"/>
      <c r="TK39" s="24"/>
      <c r="TL39" s="24"/>
      <c r="TM39" s="24"/>
      <c r="TN39" s="24"/>
      <c r="TO39" s="24"/>
      <c r="TP39" s="24"/>
      <c r="TQ39" s="24"/>
      <c r="TR39" s="24"/>
      <c r="TS39" s="24"/>
      <c r="TT39" s="24"/>
      <c r="TU39" s="24"/>
      <c r="TV39" s="24"/>
      <c r="TW39" s="24"/>
      <c r="TX39" s="24"/>
      <c r="TY39" s="24"/>
      <c r="TZ39" s="24"/>
      <c r="UA39" s="24"/>
      <c r="UB39" s="24"/>
      <c r="UC39" s="24"/>
      <c r="UD39" s="24"/>
      <c r="UE39" s="24"/>
      <c r="UF39" s="24"/>
      <c r="UG39" s="24"/>
      <c r="UH39" s="24"/>
      <c r="UI39" s="24"/>
      <c r="UJ39" s="24"/>
      <c r="UK39" s="24"/>
      <c r="UL39" s="24"/>
      <c r="UM39" s="24"/>
      <c r="UN39" s="24"/>
      <c r="UO39" s="24"/>
      <c r="UP39" s="24"/>
      <c r="UQ39" s="24"/>
      <c r="UR39" s="24"/>
      <c r="US39" s="24"/>
      <c r="UT39" s="24"/>
      <c r="UU39" s="24"/>
      <c r="UV39" s="24"/>
      <c r="UW39" s="24"/>
      <c r="UX39" s="24"/>
      <c r="UY39" s="24"/>
      <c r="UZ39" s="24"/>
      <c r="VA39" s="24"/>
      <c r="VB39" s="24"/>
      <c r="VC39" s="24"/>
      <c r="VD39" s="24"/>
      <c r="VE39" s="24"/>
      <c r="VF39" s="24"/>
      <c r="VG39" s="24"/>
      <c r="VH39" s="24"/>
      <c r="VI39" s="24"/>
      <c r="VJ39" s="24"/>
      <c r="VK39" s="24"/>
      <c r="VL39" s="24"/>
      <c r="VM39" s="24"/>
      <c r="VN39" s="24"/>
      <c r="VO39" s="24"/>
      <c r="VP39" s="24"/>
      <c r="VQ39" s="24"/>
      <c r="VR39" s="24"/>
      <c r="VS39" s="24"/>
      <c r="VT39" s="24"/>
      <c r="VU39" s="24"/>
      <c r="VV39" s="24"/>
      <c r="VW39" s="24"/>
      <c r="VX39" s="24"/>
      <c r="VY39" s="24"/>
      <c r="VZ39" s="24"/>
      <c r="WA39" s="24"/>
      <c r="WB39" s="24"/>
      <c r="WC39" s="24"/>
      <c r="WD39" s="24"/>
      <c r="WE39" s="24"/>
      <c r="WF39" s="24"/>
      <c r="WG39" s="24"/>
      <c r="WH39" s="24"/>
      <c r="WI39" s="24"/>
      <c r="WJ39" s="24"/>
      <c r="WK39" s="24"/>
      <c r="WL39" s="24"/>
      <c r="WM39" s="24"/>
      <c r="WN39" s="24"/>
      <c r="WO39" s="24"/>
      <c r="WP39" s="24"/>
      <c r="WQ39" s="24"/>
      <c r="WR39" s="24"/>
      <c r="WS39" s="24"/>
      <c r="WT39" s="24"/>
      <c r="WU39" s="24"/>
      <c r="WV39" s="24"/>
      <c r="WW39" s="24"/>
      <c r="WX39" s="24"/>
      <c r="WY39" s="24"/>
      <c r="WZ39" s="24"/>
      <c r="XA39" s="24"/>
      <c r="XB39" s="24"/>
      <c r="XC39" s="24"/>
      <c r="XD39" s="24"/>
      <c r="XE39" s="24"/>
      <c r="XF39" s="24"/>
      <c r="XG39" s="24"/>
      <c r="XH39" s="24"/>
      <c r="XI39" s="24"/>
      <c r="XJ39" s="24"/>
      <c r="XK39" s="24"/>
      <c r="XL39" s="24"/>
      <c r="XM39" s="24"/>
      <c r="XN39" s="24"/>
      <c r="XO39" s="24"/>
      <c r="XP39" s="24"/>
      <c r="XQ39" s="24"/>
      <c r="XR39" s="24"/>
      <c r="XS39" s="24"/>
      <c r="XT39" s="24"/>
      <c r="XU39" s="24"/>
      <c r="XV39" s="24"/>
      <c r="XW39" s="24"/>
      <c r="XX39" s="24"/>
      <c r="XY39" s="24"/>
      <c r="XZ39" s="24"/>
      <c r="YA39" s="24"/>
      <c r="YB39" s="24"/>
      <c r="YC39" s="24"/>
      <c r="YD39" s="24"/>
      <c r="YE39" s="24"/>
      <c r="YF39" s="24"/>
      <c r="YG39" s="24"/>
      <c r="YH39" s="24"/>
      <c r="YI39" s="24"/>
      <c r="YJ39" s="24"/>
      <c r="YK39" s="24"/>
      <c r="YL39" s="24"/>
      <c r="YM39" s="24"/>
      <c r="YN39" s="24"/>
      <c r="YO39" s="24"/>
      <c r="YP39" s="24"/>
      <c r="YQ39" s="24"/>
      <c r="YR39" s="24"/>
      <c r="YS39" s="24"/>
      <c r="YT39" s="24"/>
      <c r="YU39" s="24"/>
      <c r="YV39" s="24"/>
      <c r="YW39" s="24"/>
      <c r="YX39" s="24"/>
      <c r="YY39" s="24"/>
      <c r="YZ39" s="24"/>
      <c r="ZA39" s="24"/>
      <c r="ZB39" s="24"/>
      <c r="ZC39" s="24"/>
      <c r="ZD39" s="24"/>
      <c r="ZE39" s="24"/>
      <c r="ZF39" s="24"/>
      <c r="ZG39" s="24"/>
      <c r="ZH39" s="24"/>
      <c r="ZI39" s="24"/>
      <c r="ZJ39" s="24"/>
      <c r="ZK39" s="24"/>
      <c r="ZL39" s="24"/>
      <c r="ZM39" s="24"/>
      <c r="ZN39" s="24"/>
      <c r="ZO39" s="24"/>
      <c r="ZP39" s="24"/>
      <c r="ZQ39" s="24"/>
      <c r="ZR39" s="24"/>
      <c r="ZS39" s="24"/>
      <c r="ZT39" s="24"/>
      <c r="ZU39" s="24"/>
      <c r="ZV39" s="24"/>
      <c r="ZW39" s="24"/>
      <c r="ZX39" s="24"/>
      <c r="ZY39" s="24"/>
      <c r="ZZ39" s="24"/>
      <c r="AAA39" s="24"/>
      <c r="AAB39" s="24"/>
      <c r="AAC39" s="24"/>
      <c r="AAD39" s="24"/>
      <c r="AAE39" s="24"/>
      <c r="AAF39" s="24"/>
      <c r="AAG39" s="24"/>
      <c r="AAH39" s="24"/>
      <c r="AAI39" s="24"/>
      <c r="AAJ39" s="24"/>
      <c r="AAK39" s="24"/>
      <c r="AAL39" s="24"/>
      <c r="AAM39" s="24"/>
      <c r="AAN39" s="24"/>
      <c r="AAO39" s="24"/>
      <c r="AAP39" s="24"/>
      <c r="AAQ39" s="24"/>
      <c r="AAR39" s="24"/>
      <c r="AAS39" s="24"/>
      <c r="AAT39" s="24"/>
      <c r="AAU39" s="24"/>
      <c r="AAV39" s="24"/>
      <c r="AAW39" s="24"/>
      <c r="AAX39" s="24"/>
      <c r="AAY39" s="24"/>
      <c r="AAZ39" s="24"/>
      <c r="ABA39" s="24"/>
      <c r="ABB39" s="24"/>
      <c r="ABC39" s="24"/>
      <c r="ABD39" s="24"/>
      <c r="ABE39" s="24"/>
      <c r="ABF39" s="24"/>
      <c r="ABG39" s="24"/>
      <c r="ABH39" s="24"/>
      <c r="ABI39" s="24"/>
      <c r="ABJ39" s="24"/>
      <c r="ABK39" s="24"/>
      <c r="ABL39" s="24"/>
      <c r="ABM39" s="24"/>
      <c r="ABN39" s="24"/>
      <c r="ABO39" s="24"/>
      <c r="ABP39" s="24"/>
      <c r="ABQ39" s="24"/>
      <c r="ABR39" s="24"/>
      <c r="ABS39" s="24"/>
      <c r="ABT39" s="24"/>
      <c r="ABU39" s="24"/>
      <c r="ABV39" s="24"/>
      <c r="ABW39" s="24"/>
      <c r="ABX39" s="24"/>
      <c r="ABY39" s="24"/>
      <c r="ABZ39" s="24"/>
      <c r="ACA39" s="24"/>
      <c r="ACB39" s="24"/>
      <c r="ACC39" s="24"/>
      <c r="ACD39" s="24"/>
      <c r="ACE39" s="24"/>
      <c r="ACF39" s="24"/>
      <c r="ACG39" s="24"/>
      <c r="ACH39" s="24"/>
      <c r="ACI39" s="24"/>
      <c r="ACJ39" s="24"/>
      <c r="ACK39" s="24"/>
      <c r="ACL39" s="24"/>
      <c r="ACM39" s="24"/>
      <c r="ACN39" s="24"/>
      <c r="ACO39" s="24"/>
      <c r="ACP39" s="24"/>
      <c r="ACQ39" s="24"/>
      <c r="ACR39" s="24"/>
      <c r="ACS39" s="24"/>
      <c r="ACT39" s="24"/>
      <c r="ACU39" s="24"/>
      <c r="ACV39" s="24"/>
      <c r="ACW39" s="24"/>
      <c r="ACX39" s="24"/>
      <c r="ACY39" s="24"/>
      <c r="ACZ39" s="24"/>
      <c r="ADA39" s="24"/>
      <c r="ADB39" s="24"/>
      <c r="ADC39" s="24"/>
      <c r="ADD39" s="24"/>
      <c r="ADE39" s="24"/>
      <c r="ADF39" s="24"/>
      <c r="ADG39" s="24"/>
      <c r="ADH39" s="24"/>
      <c r="ADI39" s="24"/>
      <c r="ADJ39" s="24"/>
      <c r="ADK39" s="24"/>
      <c r="ADL39" s="24"/>
      <c r="ADM39" s="24"/>
      <c r="ADN39" s="24"/>
      <c r="ADO39" s="24"/>
      <c r="ADP39" s="24"/>
      <c r="ADQ39" s="24"/>
      <c r="ADR39" s="24"/>
      <c r="ADS39" s="24"/>
      <c r="ADT39" s="24"/>
      <c r="ADU39" s="24"/>
      <c r="ADV39" s="24"/>
      <c r="ADW39" s="24"/>
      <c r="ADX39" s="24"/>
      <c r="ADY39" s="24"/>
      <c r="ADZ39" s="24"/>
      <c r="AEA39" s="24"/>
      <c r="AEB39" s="24"/>
      <c r="AEC39" s="24"/>
      <c r="AED39" s="24"/>
      <c r="AEE39" s="24"/>
      <c r="AEF39" s="24"/>
      <c r="AEG39" s="24"/>
      <c r="AEH39" s="24"/>
      <c r="AEI39" s="24"/>
      <c r="AEJ39" s="24"/>
      <c r="AEK39" s="24"/>
      <c r="AEL39" s="24"/>
      <c r="AEM39" s="24"/>
      <c r="AEN39" s="24"/>
      <c r="AEO39" s="24"/>
      <c r="AEP39" s="24"/>
      <c r="AEQ39" s="24"/>
      <c r="AER39" s="24"/>
      <c r="AES39" s="24"/>
      <c r="AET39" s="24"/>
      <c r="AEU39" s="24"/>
      <c r="AEV39" s="24"/>
      <c r="AEW39" s="24"/>
      <c r="AEX39" s="24"/>
      <c r="AEY39" s="24"/>
      <c r="AEZ39" s="24"/>
      <c r="AFA39" s="24"/>
      <c r="AFB39" s="24"/>
      <c r="AFC39" s="24"/>
      <c r="AFD39" s="24"/>
      <c r="AFE39" s="24"/>
      <c r="AFF39" s="24"/>
      <c r="AFG39" s="24"/>
      <c r="AFH39" s="24"/>
      <c r="AFI39" s="24"/>
      <c r="AFJ39" s="24"/>
      <c r="AFK39" s="24"/>
      <c r="AFL39" s="24"/>
      <c r="AFM39" s="24"/>
      <c r="AFN39" s="24"/>
      <c r="AFO39" s="24"/>
      <c r="AFP39" s="24"/>
      <c r="AFQ39" s="24"/>
      <c r="AFR39" s="24"/>
      <c r="AFS39" s="24"/>
      <c r="AFT39" s="24"/>
      <c r="AFU39" s="24"/>
      <c r="AFV39" s="24"/>
      <c r="AFW39" s="24"/>
      <c r="AFX39" s="24"/>
      <c r="AFY39" s="24"/>
      <c r="AFZ39" s="24"/>
      <c r="AGA39" s="24"/>
      <c r="AGB39" s="24"/>
      <c r="AGC39" s="24"/>
      <c r="AGD39" s="24"/>
      <c r="AGE39" s="24"/>
      <c r="AGF39" s="24"/>
      <c r="AGG39" s="24"/>
      <c r="AGH39" s="24"/>
      <c r="AGI39" s="24"/>
      <c r="AGJ39" s="24"/>
      <c r="AGK39" s="24"/>
      <c r="AGL39" s="24"/>
      <c r="AGM39" s="24"/>
      <c r="AGN39" s="24"/>
      <c r="AGO39" s="24"/>
      <c r="AGP39" s="24"/>
      <c r="AGQ39" s="24"/>
      <c r="AGR39" s="24"/>
      <c r="AGS39" s="24"/>
      <c r="AGT39" s="24"/>
      <c r="AGU39" s="24"/>
      <c r="AGV39" s="24"/>
      <c r="AGW39" s="24"/>
      <c r="AGX39" s="24"/>
      <c r="AGY39" s="24"/>
      <c r="AGZ39" s="24"/>
      <c r="AHA39" s="24"/>
      <c r="AHB39" s="24"/>
      <c r="AHC39" s="24"/>
      <c r="AHD39" s="24"/>
      <c r="AHE39" s="24"/>
      <c r="AHF39" s="24"/>
      <c r="AHG39" s="24"/>
      <c r="AHH39" s="24"/>
      <c r="AHI39" s="24"/>
      <c r="AHJ39" s="24"/>
      <c r="AHK39" s="24"/>
      <c r="AHL39" s="24"/>
      <c r="AHM39" s="24"/>
      <c r="AHN39" s="24"/>
      <c r="AHO39" s="24"/>
      <c r="AHP39" s="24"/>
      <c r="AHQ39" s="24"/>
      <c r="AHR39" s="24"/>
      <c r="AHS39" s="24"/>
      <c r="AHT39" s="24"/>
      <c r="AHU39" s="24"/>
      <c r="AHV39" s="24"/>
      <c r="AHW39" s="24"/>
      <c r="AHX39" s="24"/>
      <c r="AHY39" s="24"/>
      <c r="AHZ39" s="24"/>
      <c r="AIA39" s="24"/>
      <c r="AIB39" s="24"/>
      <c r="AIC39" s="24"/>
      <c r="AID39" s="24"/>
      <c r="AIE39" s="24"/>
      <c r="AIF39" s="24"/>
      <c r="AIG39" s="24"/>
      <c r="AIH39" s="24"/>
      <c r="AII39" s="24"/>
      <c r="AIJ39" s="24"/>
      <c r="AIK39" s="24"/>
      <c r="AIL39" s="24"/>
      <c r="AIM39" s="24"/>
      <c r="AIN39" s="24"/>
      <c r="AIO39" s="24"/>
      <c r="AIP39" s="24"/>
      <c r="AIQ39" s="24"/>
      <c r="AIR39" s="24"/>
      <c r="AIS39" s="24"/>
      <c r="AIT39" s="24"/>
      <c r="AIU39" s="24"/>
      <c r="AIV39" s="24"/>
      <c r="AIW39" s="24"/>
      <c r="AIX39" s="24"/>
      <c r="AIY39" s="24"/>
      <c r="AIZ39" s="24"/>
      <c r="AJA39" s="24"/>
      <c r="AJB39" s="24"/>
      <c r="AJC39" s="24"/>
      <c r="AJD39" s="24"/>
      <c r="AJE39" s="24"/>
      <c r="AJF39" s="24"/>
      <c r="AJG39" s="24"/>
      <c r="AJH39" s="24"/>
      <c r="AJI39" s="24"/>
      <c r="AJJ39" s="24"/>
      <c r="AJK39" s="24"/>
      <c r="AJL39" s="24"/>
      <c r="AJM39" s="24"/>
      <c r="AJN39" s="24"/>
      <c r="AJO39" s="24"/>
      <c r="AJP39" s="24"/>
      <c r="AJQ39" s="24"/>
      <c r="AJR39" s="24"/>
      <c r="AJS39" s="24"/>
      <c r="AJT39" s="24"/>
      <c r="AJU39" s="24"/>
      <c r="AJV39" s="24"/>
      <c r="AJW39" s="24"/>
      <c r="AJX39" s="24"/>
      <c r="AJY39" s="24"/>
      <c r="AJZ39" s="24"/>
      <c r="AKA39" s="24"/>
      <c r="AKB39" s="24"/>
      <c r="AKC39" s="24"/>
      <c r="AKD39" s="24"/>
      <c r="AKE39" s="24"/>
      <c r="AKF39" s="24"/>
      <c r="AKG39" s="24"/>
      <c r="AKH39" s="24"/>
      <c r="AKI39" s="24"/>
      <c r="AKJ39" s="24"/>
      <c r="AKK39" s="24"/>
      <c r="AKL39" s="24"/>
      <c r="AKM39" s="24"/>
      <c r="AKN39" s="24"/>
      <c r="AKO39" s="24"/>
      <c r="AKP39" s="24"/>
      <c r="AKQ39" s="24"/>
      <c r="AKR39" s="24"/>
      <c r="AKS39" s="24"/>
      <c r="AKT39" s="24"/>
      <c r="AKU39" s="24"/>
      <c r="AKV39" s="24"/>
      <c r="AKW39" s="24"/>
      <c r="AKX39" s="24"/>
      <c r="AKY39" s="24"/>
      <c r="AKZ39" s="24"/>
      <c r="ALA39" s="24"/>
      <c r="ALB39" s="24"/>
      <c r="ALC39" s="24"/>
      <c r="ALD39" s="24"/>
      <c r="ALE39" s="24"/>
      <c r="ALF39" s="24"/>
      <c r="ALG39" s="24"/>
      <c r="ALH39" s="24"/>
      <c r="ALI39" s="24"/>
      <c r="ALJ39" s="24"/>
      <c r="ALK39" s="24"/>
      <c r="ALL39" s="24"/>
      <c r="ALM39" s="24"/>
      <c r="ALN39" s="24"/>
      <c r="ALO39" s="24"/>
      <c r="ALP39" s="24"/>
      <c r="ALQ39" s="24"/>
      <c r="ALR39" s="24"/>
      <c r="ALS39" s="24"/>
      <c r="ALT39" s="24"/>
      <c r="ALU39" s="24"/>
      <c r="ALV39" s="24"/>
      <c r="ALW39" s="24"/>
      <c r="ALX39" s="24"/>
      <c r="ALY39" s="24"/>
      <c r="ALZ39" s="24"/>
      <c r="AMA39" s="24"/>
      <c r="AMB39" s="24"/>
      <c r="AMC39" s="24"/>
    </row>
    <row r="40" spans="1:1018" ht="15.6" customHeight="1" x14ac:dyDescent="0.25">
      <c r="A40" s="40" t="s">
        <v>37</v>
      </c>
      <c r="B40" s="134">
        <f t="shared" si="0"/>
        <v>0</v>
      </c>
      <c r="C40" s="184"/>
      <c r="D40" s="135"/>
      <c r="E40" s="136"/>
      <c r="F40" s="137"/>
      <c r="G40" s="137"/>
      <c r="H40" s="184"/>
      <c r="I40" s="135"/>
      <c r="J40" s="136"/>
      <c r="K40" s="147"/>
      <c r="L40" s="289"/>
      <c r="M40" s="196"/>
      <c r="N40" s="196"/>
      <c r="O40" s="197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24"/>
      <c r="DT40" s="24"/>
      <c r="DU40" s="24"/>
      <c r="DV40" s="24"/>
      <c r="DW40" s="24"/>
      <c r="DX40" s="24"/>
      <c r="DY40" s="24"/>
      <c r="DZ40" s="24"/>
      <c r="EA40" s="24"/>
      <c r="EB40" s="24"/>
      <c r="EC40" s="24"/>
      <c r="ED40" s="24"/>
      <c r="EE40" s="24"/>
      <c r="EF40" s="24"/>
      <c r="EG40" s="24"/>
      <c r="EH40" s="24"/>
      <c r="EI40" s="24"/>
      <c r="EJ40" s="24"/>
      <c r="EK40" s="24"/>
      <c r="EL40" s="24"/>
      <c r="EM40" s="24"/>
      <c r="EN40" s="24"/>
      <c r="EO40" s="24"/>
      <c r="EP40" s="24"/>
      <c r="EQ40" s="24"/>
      <c r="ER40" s="24"/>
      <c r="ES40" s="24"/>
      <c r="ET40" s="24"/>
      <c r="EU40" s="24"/>
      <c r="EV40" s="24"/>
      <c r="EW40" s="24"/>
      <c r="EX40" s="24"/>
      <c r="EY40" s="24"/>
      <c r="EZ40" s="24"/>
      <c r="FA40" s="24"/>
      <c r="FB40" s="24"/>
      <c r="FC40" s="24"/>
      <c r="FD40" s="24"/>
      <c r="FE40" s="24"/>
      <c r="FF40" s="24"/>
      <c r="FG40" s="24"/>
      <c r="FH40" s="24"/>
      <c r="FI40" s="24"/>
      <c r="FJ40" s="24"/>
      <c r="FK40" s="24"/>
      <c r="FL40" s="24"/>
      <c r="FM40" s="24"/>
      <c r="FN40" s="24"/>
      <c r="FO40" s="24"/>
      <c r="FP40" s="24"/>
      <c r="FQ40" s="24"/>
      <c r="FR40" s="24"/>
      <c r="FS40" s="24"/>
      <c r="FT40" s="24"/>
      <c r="FU40" s="24"/>
      <c r="FV40" s="24"/>
      <c r="FW40" s="24"/>
      <c r="FX40" s="24"/>
      <c r="FY40" s="24"/>
      <c r="FZ40" s="24"/>
      <c r="GA40" s="24"/>
      <c r="GB40" s="24"/>
      <c r="GC40" s="24"/>
      <c r="GD40" s="24"/>
      <c r="GE40" s="24"/>
      <c r="GF40" s="24"/>
      <c r="GG40" s="24"/>
      <c r="GH40" s="24"/>
      <c r="GI40" s="24"/>
      <c r="GJ40" s="24"/>
      <c r="GK40" s="24"/>
      <c r="GL40" s="24"/>
      <c r="GM40" s="24"/>
      <c r="GN40" s="24"/>
      <c r="GO40" s="24"/>
      <c r="GP40" s="24"/>
      <c r="GQ40" s="24"/>
      <c r="GR40" s="24"/>
      <c r="GS40" s="24"/>
      <c r="GT40" s="24"/>
      <c r="GU40" s="24"/>
      <c r="GV40" s="24"/>
      <c r="GW40" s="24"/>
      <c r="GX40" s="24"/>
      <c r="GY40" s="24"/>
      <c r="GZ40" s="24"/>
      <c r="HA40" s="24"/>
      <c r="HB40" s="24"/>
      <c r="HC40" s="24"/>
      <c r="HD40" s="24"/>
      <c r="HE40" s="24"/>
      <c r="HF40" s="24"/>
      <c r="HG40" s="24"/>
      <c r="HH40" s="24"/>
      <c r="HI40" s="24"/>
      <c r="HJ40" s="24"/>
      <c r="HK40" s="24"/>
      <c r="HL40" s="24"/>
      <c r="HM40" s="24"/>
      <c r="HN40" s="24"/>
      <c r="HO40" s="24"/>
      <c r="HP40" s="24"/>
      <c r="HQ40" s="24"/>
      <c r="HR40" s="24"/>
      <c r="HS40" s="24"/>
      <c r="HT40" s="24"/>
      <c r="HU40" s="24"/>
      <c r="HV40" s="24"/>
      <c r="HW40" s="24"/>
      <c r="HX40" s="24"/>
      <c r="HY40" s="24"/>
      <c r="HZ40" s="24"/>
      <c r="IA40" s="24"/>
      <c r="IB40" s="24"/>
      <c r="IC40" s="24"/>
      <c r="ID40" s="24"/>
      <c r="IE40" s="24"/>
      <c r="IF40" s="24"/>
      <c r="IG40" s="24"/>
      <c r="IH40" s="24"/>
      <c r="II40" s="24"/>
      <c r="IJ40" s="24"/>
      <c r="IK40" s="24"/>
      <c r="IL40" s="24"/>
      <c r="IM40" s="24"/>
      <c r="IN40" s="24"/>
      <c r="IO40" s="24"/>
      <c r="IP40" s="24"/>
      <c r="IQ40" s="24"/>
      <c r="IR40" s="24"/>
      <c r="IS40" s="24"/>
      <c r="IT40" s="24"/>
      <c r="IU40" s="24"/>
      <c r="IV40" s="24"/>
      <c r="IW40" s="24"/>
      <c r="IX40" s="24"/>
      <c r="IY40" s="24"/>
      <c r="IZ40" s="24"/>
      <c r="JA40" s="24"/>
      <c r="JB40" s="24"/>
      <c r="JC40" s="24"/>
      <c r="JD40" s="24"/>
      <c r="JE40" s="24"/>
      <c r="JF40" s="24"/>
      <c r="JG40" s="24"/>
      <c r="JH40" s="24"/>
      <c r="JI40" s="24"/>
      <c r="JJ40" s="24"/>
      <c r="JK40" s="24"/>
      <c r="JL40" s="24"/>
      <c r="JM40" s="24"/>
      <c r="JN40" s="24"/>
      <c r="JO40" s="24"/>
      <c r="JP40" s="24"/>
      <c r="JQ40" s="24"/>
      <c r="JR40" s="24"/>
      <c r="JS40" s="24"/>
      <c r="JT40" s="24"/>
      <c r="JU40" s="24"/>
      <c r="JV40" s="24"/>
      <c r="JW40" s="24"/>
      <c r="JX40" s="24"/>
      <c r="JY40" s="24"/>
      <c r="JZ40" s="24"/>
      <c r="KA40" s="24"/>
      <c r="KB40" s="24"/>
      <c r="KC40" s="24"/>
      <c r="KD40" s="24"/>
      <c r="KE40" s="24"/>
      <c r="KF40" s="24"/>
      <c r="KG40" s="24"/>
      <c r="KH40" s="24"/>
      <c r="KI40" s="24"/>
      <c r="KJ40" s="24"/>
      <c r="KK40" s="24"/>
      <c r="KL40" s="24"/>
      <c r="KM40" s="24"/>
      <c r="KN40" s="24"/>
      <c r="KO40" s="24"/>
      <c r="KP40" s="24"/>
      <c r="KQ40" s="24"/>
      <c r="KR40" s="24"/>
      <c r="KS40" s="24"/>
      <c r="KT40" s="24"/>
      <c r="KU40" s="24"/>
      <c r="KV40" s="24"/>
      <c r="KW40" s="24"/>
      <c r="KX40" s="24"/>
      <c r="KY40" s="24"/>
      <c r="KZ40" s="24"/>
      <c r="LA40" s="24"/>
      <c r="LB40" s="24"/>
      <c r="LC40" s="24"/>
      <c r="LD40" s="24"/>
      <c r="LE40" s="24"/>
      <c r="LF40" s="24"/>
      <c r="LG40" s="24"/>
      <c r="LH40" s="24"/>
      <c r="LI40" s="24"/>
      <c r="LJ40" s="24"/>
      <c r="LK40" s="24"/>
      <c r="LL40" s="24"/>
      <c r="LM40" s="24"/>
      <c r="LN40" s="24"/>
      <c r="LO40" s="24"/>
      <c r="LP40" s="24"/>
      <c r="LQ40" s="24"/>
      <c r="LR40" s="24"/>
      <c r="LS40" s="24"/>
      <c r="LT40" s="24"/>
      <c r="LU40" s="24"/>
      <c r="LV40" s="24"/>
      <c r="LW40" s="24"/>
      <c r="LX40" s="24"/>
      <c r="LY40" s="24"/>
      <c r="LZ40" s="24"/>
      <c r="MA40" s="24"/>
      <c r="MB40" s="24"/>
      <c r="MC40" s="24"/>
      <c r="MD40" s="24"/>
      <c r="ME40" s="24"/>
      <c r="MF40" s="24"/>
      <c r="MG40" s="24"/>
      <c r="MH40" s="24"/>
      <c r="MI40" s="24"/>
      <c r="MJ40" s="24"/>
      <c r="MK40" s="24"/>
      <c r="ML40" s="24"/>
      <c r="MM40" s="24"/>
      <c r="MN40" s="24"/>
      <c r="MO40" s="24"/>
      <c r="MP40" s="24"/>
      <c r="MQ40" s="24"/>
      <c r="MR40" s="24"/>
      <c r="MS40" s="24"/>
      <c r="MT40" s="24"/>
      <c r="MU40" s="24"/>
      <c r="MV40" s="24"/>
      <c r="MW40" s="24"/>
      <c r="MX40" s="24"/>
      <c r="MY40" s="24"/>
      <c r="MZ40" s="24"/>
      <c r="NA40" s="24"/>
      <c r="NB40" s="24"/>
      <c r="NC40" s="24"/>
      <c r="ND40" s="24"/>
      <c r="NE40" s="24"/>
      <c r="NF40" s="24"/>
      <c r="NG40" s="24"/>
      <c r="NH40" s="24"/>
      <c r="NI40" s="24"/>
      <c r="NJ40" s="24"/>
      <c r="NK40" s="24"/>
      <c r="NL40" s="24"/>
      <c r="NM40" s="24"/>
      <c r="NN40" s="24"/>
      <c r="NO40" s="24"/>
      <c r="NP40" s="24"/>
      <c r="NQ40" s="24"/>
      <c r="NR40" s="24"/>
      <c r="NS40" s="24"/>
      <c r="NT40" s="24"/>
      <c r="NU40" s="24"/>
      <c r="NV40" s="24"/>
      <c r="NW40" s="24"/>
      <c r="NX40" s="24"/>
      <c r="NY40" s="24"/>
      <c r="NZ40" s="24"/>
      <c r="OA40" s="24"/>
      <c r="OB40" s="24"/>
      <c r="OC40" s="24"/>
      <c r="OD40" s="24"/>
      <c r="OE40" s="24"/>
      <c r="OF40" s="24"/>
      <c r="OG40" s="24"/>
      <c r="OH40" s="24"/>
      <c r="OI40" s="24"/>
      <c r="OJ40" s="24"/>
      <c r="OK40" s="24"/>
      <c r="OL40" s="24"/>
      <c r="OM40" s="24"/>
      <c r="ON40" s="24"/>
      <c r="OO40" s="24"/>
      <c r="OP40" s="24"/>
      <c r="OQ40" s="24"/>
      <c r="OR40" s="24"/>
      <c r="OS40" s="24"/>
      <c r="OT40" s="24"/>
      <c r="OU40" s="24"/>
      <c r="OV40" s="24"/>
      <c r="OW40" s="24"/>
      <c r="OX40" s="24"/>
      <c r="OY40" s="24"/>
      <c r="OZ40" s="24"/>
      <c r="PA40" s="24"/>
      <c r="PB40" s="24"/>
      <c r="PC40" s="24"/>
      <c r="PD40" s="24"/>
      <c r="PE40" s="24"/>
      <c r="PF40" s="24"/>
      <c r="PG40" s="24"/>
      <c r="PH40" s="24"/>
      <c r="PI40" s="24"/>
      <c r="PJ40" s="24"/>
      <c r="PK40" s="24"/>
      <c r="PL40" s="24"/>
      <c r="PM40" s="24"/>
      <c r="PN40" s="24"/>
      <c r="PO40" s="24"/>
      <c r="PP40" s="24"/>
      <c r="PQ40" s="24"/>
      <c r="PR40" s="24"/>
      <c r="PS40" s="24"/>
      <c r="PT40" s="24"/>
      <c r="PU40" s="24"/>
      <c r="PV40" s="24"/>
      <c r="PW40" s="24"/>
      <c r="PX40" s="24"/>
      <c r="PY40" s="24"/>
      <c r="PZ40" s="24"/>
      <c r="QA40" s="24"/>
      <c r="QB40" s="24"/>
      <c r="QC40" s="24"/>
      <c r="QD40" s="24"/>
      <c r="QE40" s="24"/>
      <c r="QF40" s="24"/>
      <c r="QG40" s="24"/>
      <c r="QH40" s="24"/>
      <c r="QI40" s="24"/>
      <c r="QJ40" s="24"/>
      <c r="QK40" s="24"/>
      <c r="QL40" s="24"/>
      <c r="QM40" s="24"/>
      <c r="QN40" s="24"/>
      <c r="QO40" s="24"/>
      <c r="QP40" s="24"/>
      <c r="QQ40" s="24"/>
      <c r="QR40" s="24"/>
      <c r="QS40" s="24"/>
      <c r="QT40" s="24"/>
      <c r="QU40" s="24"/>
      <c r="QV40" s="24"/>
      <c r="QW40" s="24"/>
      <c r="QX40" s="24"/>
      <c r="QY40" s="24"/>
      <c r="QZ40" s="24"/>
      <c r="RA40" s="24"/>
      <c r="RB40" s="24"/>
      <c r="RC40" s="24"/>
      <c r="RD40" s="24"/>
      <c r="RE40" s="24"/>
      <c r="RF40" s="24"/>
      <c r="RG40" s="24"/>
      <c r="RH40" s="24"/>
      <c r="RI40" s="24"/>
      <c r="RJ40" s="24"/>
      <c r="RK40" s="24"/>
      <c r="RL40" s="24"/>
      <c r="RM40" s="24"/>
      <c r="RN40" s="24"/>
      <c r="RO40" s="24"/>
      <c r="RP40" s="24"/>
      <c r="RQ40" s="24"/>
      <c r="RR40" s="24"/>
      <c r="RS40" s="24"/>
      <c r="RT40" s="24"/>
      <c r="RU40" s="24"/>
      <c r="RV40" s="24"/>
      <c r="RW40" s="24"/>
      <c r="RX40" s="24"/>
      <c r="RY40" s="24"/>
      <c r="RZ40" s="24"/>
      <c r="SA40" s="24"/>
      <c r="SB40" s="24"/>
      <c r="SC40" s="24"/>
      <c r="SD40" s="24"/>
      <c r="SE40" s="24"/>
      <c r="SF40" s="24"/>
      <c r="SG40" s="24"/>
      <c r="SH40" s="24"/>
      <c r="SI40" s="24"/>
      <c r="SJ40" s="24"/>
      <c r="SK40" s="24"/>
      <c r="SL40" s="24"/>
      <c r="SM40" s="24"/>
      <c r="SN40" s="24"/>
      <c r="SO40" s="24"/>
      <c r="SP40" s="24"/>
      <c r="SQ40" s="24"/>
      <c r="SR40" s="24"/>
      <c r="SS40" s="24"/>
      <c r="ST40" s="24"/>
      <c r="SU40" s="24"/>
      <c r="SV40" s="24"/>
      <c r="SW40" s="24"/>
      <c r="SX40" s="24"/>
      <c r="SY40" s="24"/>
      <c r="SZ40" s="24"/>
      <c r="TA40" s="24"/>
      <c r="TB40" s="24"/>
      <c r="TC40" s="24"/>
      <c r="TD40" s="24"/>
      <c r="TE40" s="24"/>
      <c r="TF40" s="24"/>
      <c r="TG40" s="24"/>
      <c r="TH40" s="24"/>
      <c r="TI40" s="24"/>
      <c r="TJ40" s="24"/>
      <c r="TK40" s="24"/>
      <c r="TL40" s="24"/>
      <c r="TM40" s="24"/>
      <c r="TN40" s="24"/>
      <c r="TO40" s="24"/>
      <c r="TP40" s="24"/>
      <c r="TQ40" s="24"/>
      <c r="TR40" s="24"/>
      <c r="TS40" s="24"/>
      <c r="TT40" s="24"/>
      <c r="TU40" s="24"/>
      <c r="TV40" s="24"/>
      <c r="TW40" s="24"/>
      <c r="TX40" s="24"/>
      <c r="TY40" s="24"/>
      <c r="TZ40" s="24"/>
      <c r="UA40" s="24"/>
      <c r="UB40" s="24"/>
      <c r="UC40" s="24"/>
      <c r="UD40" s="24"/>
      <c r="UE40" s="24"/>
      <c r="UF40" s="24"/>
      <c r="UG40" s="24"/>
      <c r="UH40" s="24"/>
      <c r="UI40" s="24"/>
      <c r="UJ40" s="24"/>
      <c r="UK40" s="24"/>
      <c r="UL40" s="24"/>
      <c r="UM40" s="24"/>
      <c r="UN40" s="24"/>
      <c r="UO40" s="24"/>
      <c r="UP40" s="24"/>
      <c r="UQ40" s="24"/>
      <c r="UR40" s="24"/>
      <c r="US40" s="24"/>
      <c r="UT40" s="24"/>
      <c r="UU40" s="24"/>
      <c r="UV40" s="24"/>
      <c r="UW40" s="24"/>
      <c r="UX40" s="24"/>
      <c r="UY40" s="24"/>
      <c r="UZ40" s="24"/>
      <c r="VA40" s="24"/>
      <c r="VB40" s="24"/>
      <c r="VC40" s="24"/>
      <c r="VD40" s="24"/>
      <c r="VE40" s="24"/>
      <c r="VF40" s="24"/>
      <c r="VG40" s="24"/>
      <c r="VH40" s="24"/>
      <c r="VI40" s="24"/>
      <c r="VJ40" s="24"/>
      <c r="VK40" s="24"/>
      <c r="VL40" s="24"/>
      <c r="VM40" s="24"/>
      <c r="VN40" s="24"/>
      <c r="VO40" s="24"/>
      <c r="VP40" s="24"/>
      <c r="VQ40" s="24"/>
      <c r="VR40" s="24"/>
      <c r="VS40" s="24"/>
      <c r="VT40" s="24"/>
      <c r="VU40" s="24"/>
      <c r="VV40" s="24"/>
      <c r="VW40" s="24"/>
      <c r="VX40" s="24"/>
      <c r="VY40" s="24"/>
      <c r="VZ40" s="24"/>
      <c r="WA40" s="24"/>
      <c r="WB40" s="24"/>
      <c r="WC40" s="24"/>
      <c r="WD40" s="24"/>
      <c r="WE40" s="24"/>
      <c r="WF40" s="24"/>
      <c r="WG40" s="24"/>
      <c r="WH40" s="24"/>
      <c r="WI40" s="24"/>
      <c r="WJ40" s="24"/>
      <c r="WK40" s="24"/>
      <c r="WL40" s="24"/>
      <c r="WM40" s="24"/>
      <c r="WN40" s="24"/>
      <c r="WO40" s="24"/>
      <c r="WP40" s="24"/>
      <c r="WQ40" s="24"/>
      <c r="WR40" s="24"/>
      <c r="WS40" s="24"/>
      <c r="WT40" s="24"/>
      <c r="WU40" s="24"/>
      <c r="WV40" s="24"/>
      <c r="WW40" s="24"/>
      <c r="WX40" s="24"/>
      <c r="WY40" s="24"/>
      <c r="WZ40" s="24"/>
      <c r="XA40" s="24"/>
      <c r="XB40" s="24"/>
      <c r="XC40" s="24"/>
      <c r="XD40" s="24"/>
      <c r="XE40" s="24"/>
      <c r="XF40" s="24"/>
      <c r="XG40" s="24"/>
      <c r="XH40" s="24"/>
      <c r="XI40" s="24"/>
      <c r="XJ40" s="24"/>
      <c r="XK40" s="24"/>
      <c r="XL40" s="24"/>
      <c r="XM40" s="24"/>
      <c r="XN40" s="24"/>
      <c r="XO40" s="24"/>
      <c r="XP40" s="24"/>
      <c r="XQ40" s="24"/>
      <c r="XR40" s="24"/>
      <c r="XS40" s="24"/>
      <c r="XT40" s="24"/>
      <c r="XU40" s="24"/>
      <c r="XV40" s="24"/>
      <c r="XW40" s="24"/>
      <c r="XX40" s="24"/>
      <c r="XY40" s="24"/>
      <c r="XZ40" s="24"/>
      <c r="YA40" s="24"/>
      <c r="YB40" s="24"/>
      <c r="YC40" s="24"/>
      <c r="YD40" s="24"/>
      <c r="YE40" s="24"/>
      <c r="YF40" s="24"/>
      <c r="YG40" s="24"/>
      <c r="YH40" s="24"/>
      <c r="YI40" s="24"/>
      <c r="YJ40" s="24"/>
      <c r="YK40" s="24"/>
      <c r="YL40" s="24"/>
      <c r="YM40" s="24"/>
      <c r="YN40" s="24"/>
      <c r="YO40" s="24"/>
      <c r="YP40" s="24"/>
      <c r="YQ40" s="24"/>
      <c r="YR40" s="24"/>
      <c r="YS40" s="24"/>
      <c r="YT40" s="24"/>
      <c r="YU40" s="24"/>
      <c r="YV40" s="24"/>
      <c r="YW40" s="24"/>
      <c r="YX40" s="24"/>
      <c r="YY40" s="24"/>
      <c r="YZ40" s="24"/>
      <c r="ZA40" s="24"/>
      <c r="ZB40" s="24"/>
      <c r="ZC40" s="24"/>
      <c r="ZD40" s="24"/>
      <c r="ZE40" s="24"/>
      <c r="ZF40" s="24"/>
      <c r="ZG40" s="24"/>
      <c r="ZH40" s="24"/>
      <c r="ZI40" s="24"/>
      <c r="ZJ40" s="24"/>
      <c r="ZK40" s="24"/>
      <c r="ZL40" s="24"/>
      <c r="ZM40" s="24"/>
      <c r="ZN40" s="24"/>
      <c r="ZO40" s="24"/>
      <c r="ZP40" s="24"/>
      <c r="ZQ40" s="24"/>
      <c r="ZR40" s="24"/>
      <c r="ZS40" s="24"/>
      <c r="ZT40" s="24"/>
      <c r="ZU40" s="24"/>
      <c r="ZV40" s="24"/>
      <c r="ZW40" s="24"/>
      <c r="ZX40" s="24"/>
      <c r="ZY40" s="24"/>
      <c r="ZZ40" s="24"/>
      <c r="AAA40" s="24"/>
      <c r="AAB40" s="24"/>
      <c r="AAC40" s="24"/>
      <c r="AAD40" s="24"/>
      <c r="AAE40" s="24"/>
      <c r="AAF40" s="24"/>
      <c r="AAG40" s="24"/>
      <c r="AAH40" s="24"/>
      <c r="AAI40" s="24"/>
      <c r="AAJ40" s="24"/>
      <c r="AAK40" s="24"/>
      <c r="AAL40" s="24"/>
      <c r="AAM40" s="24"/>
      <c r="AAN40" s="24"/>
      <c r="AAO40" s="24"/>
      <c r="AAP40" s="24"/>
      <c r="AAQ40" s="24"/>
      <c r="AAR40" s="24"/>
      <c r="AAS40" s="24"/>
      <c r="AAT40" s="24"/>
      <c r="AAU40" s="24"/>
      <c r="AAV40" s="24"/>
      <c r="AAW40" s="24"/>
      <c r="AAX40" s="24"/>
      <c r="AAY40" s="24"/>
      <c r="AAZ40" s="24"/>
      <c r="ABA40" s="24"/>
      <c r="ABB40" s="24"/>
      <c r="ABC40" s="24"/>
      <c r="ABD40" s="24"/>
      <c r="ABE40" s="24"/>
      <c r="ABF40" s="24"/>
      <c r="ABG40" s="24"/>
      <c r="ABH40" s="24"/>
      <c r="ABI40" s="24"/>
      <c r="ABJ40" s="24"/>
      <c r="ABK40" s="24"/>
      <c r="ABL40" s="24"/>
      <c r="ABM40" s="24"/>
      <c r="ABN40" s="24"/>
      <c r="ABO40" s="24"/>
      <c r="ABP40" s="24"/>
      <c r="ABQ40" s="24"/>
      <c r="ABR40" s="24"/>
      <c r="ABS40" s="24"/>
      <c r="ABT40" s="24"/>
      <c r="ABU40" s="24"/>
      <c r="ABV40" s="24"/>
      <c r="ABW40" s="24"/>
      <c r="ABX40" s="24"/>
      <c r="ABY40" s="24"/>
      <c r="ABZ40" s="24"/>
      <c r="ACA40" s="24"/>
      <c r="ACB40" s="24"/>
      <c r="ACC40" s="24"/>
      <c r="ACD40" s="24"/>
      <c r="ACE40" s="24"/>
      <c r="ACF40" s="24"/>
      <c r="ACG40" s="24"/>
      <c r="ACH40" s="24"/>
      <c r="ACI40" s="24"/>
      <c r="ACJ40" s="24"/>
      <c r="ACK40" s="24"/>
      <c r="ACL40" s="24"/>
      <c r="ACM40" s="24"/>
      <c r="ACN40" s="24"/>
      <c r="ACO40" s="24"/>
      <c r="ACP40" s="24"/>
      <c r="ACQ40" s="24"/>
      <c r="ACR40" s="24"/>
      <c r="ACS40" s="24"/>
      <c r="ACT40" s="24"/>
      <c r="ACU40" s="24"/>
      <c r="ACV40" s="24"/>
      <c r="ACW40" s="24"/>
      <c r="ACX40" s="24"/>
      <c r="ACY40" s="24"/>
      <c r="ACZ40" s="24"/>
      <c r="ADA40" s="24"/>
      <c r="ADB40" s="24"/>
      <c r="ADC40" s="24"/>
      <c r="ADD40" s="24"/>
      <c r="ADE40" s="24"/>
      <c r="ADF40" s="24"/>
      <c r="ADG40" s="24"/>
      <c r="ADH40" s="24"/>
      <c r="ADI40" s="24"/>
      <c r="ADJ40" s="24"/>
      <c r="ADK40" s="24"/>
      <c r="ADL40" s="24"/>
      <c r="ADM40" s="24"/>
      <c r="ADN40" s="24"/>
      <c r="ADO40" s="24"/>
      <c r="ADP40" s="24"/>
      <c r="ADQ40" s="24"/>
      <c r="ADR40" s="24"/>
      <c r="ADS40" s="24"/>
      <c r="ADT40" s="24"/>
      <c r="ADU40" s="24"/>
      <c r="ADV40" s="24"/>
      <c r="ADW40" s="24"/>
      <c r="ADX40" s="24"/>
      <c r="ADY40" s="24"/>
      <c r="ADZ40" s="24"/>
      <c r="AEA40" s="24"/>
      <c r="AEB40" s="24"/>
      <c r="AEC40" s="24"/>
      <c r="AED40" s="24"/>
      <c r="AEE40" s="24"/>
      <c r="AEF40" s="24"/>
      <c r="AEG40" s="24"/>
      <c r="AEH40" s="24"/>
      <c r="AEI40" s="24"/>
      <c r="AEJ40" s="24"/>
      <c r="AEK40" s="24"/>
      <c r="AEL40" s="24"/>
      <c r="AEM40" s="24"/>
      <c r="AEN40" s="24"/>
      <c r="AEO40" s="24"/>
      <c r="AEP40" s="24"/>
      <c r="AEQ40" s="24"/>
      <c r="AER40" s="24"/>
      <c r="AES40" s="24"/>
      <c r="AET40" s="24"/>
      <c r="AEU40" s="24"/>
      <c r="AEV40" s="24"/>
      <c r="AEW40" s="24"/>
      <c r="AEX40" s="24"/>
      <c r="AEY40" s="24"/>
      <c r="AEZ40" s="24"/>
      <c r="AFA40" s="24"/>
      <c r="AFB40" s="24"/>
      <c r="AFC40" s="24"/>
      <c r="AFD40" s="24"/>
      <c r="AFE40" s="24"/>
      <c r="AFF40" s="24"/>
      <c r="AFG40" s="24"/>
      <c r="AFH40" s="24"/>
      <c r="AFI40" s="24"/>
      <c r="AFJ40" s="24"/>
      <c r="AFK40" s="24"/>
      <c r="AFL40" s="24"/>
      <c r="AFM40" s="24"/>
      <c r="AFN40" s="24"/>
      <c r="AFO40" s="24"/>
      <c r="AFP40" s="24"/>
      <c r="AFQ40" s="24"/>
      <c r="AFR40" s="24"/>
      <c r="AFS40" s="24"/>
      <c r="AFT40" s="24"/>
      <c r="AFU40" s="24"/>
      <c r="AFV40" s="24"/>
      <c r="AFW40" s="24"/>
      <c r="AFX40" s="24"/>
      <c r="AFY40" s="24"/>
      <c r="AFZ40" s="24"/>
      <c r="AGA40" s="24"/>
      <c r="AGB40" s="24"/>
      <c r="AGC40" s="24"/>
      <c r="AGD40" s="24"/>
      <c r="AGE40" s="24"/>
      <c r="AGF40" s="24"/>
      <c r="AGG40" s="24"/>
      <c r="AGH40" s="24"/>
      <c r="AGI40" s="24"/>
      <c r="AGJ40" s="24"/>
      <c r="AGK40" s="24"/>
      <c r="AGL40" s="24"/>
      <c r="AGM40" s="24"/>
      <c r="AGN40" s="24"/>
      <c r="AGO40" s="24"/>
      <c r="AGP40" s="24"/>
      <c r="AGQ40" s="24"/>
      <c r="AGR40" s="24"/>
      <c r="AGS40" s="24"/>
      <c r="AGT40" s="24"/>
      <c r="AGU40" s="24"/>
      <c r="AGV40" s="24"/>
      <c r="AGW40" s="24"/>
      <c r="AGX40" s="24"/>
      <c r="AGY40" s="24"/>
      <c r="AGZ40" s="24"/>
      <c r="AHA40" s="24"/>
      <c r="AHB40" s="24"/>
      <c r="AHC40" s="24"/>
      <c r="AHD40" s="24"/>
      <c r="AHE40" s="24"/>
      <c r="AHF40" s="24"/>
      <c r="AHG40" s="24"/>
      <c r="AHH40" s="24"/>
      <c r="AHI40" s="24"/>
      <c r="AHJ40" s="24"/>
      <c r="AHK40" s="24"/>
      <c r="AHL40" s="24"/>
      <c r="AHM40" s="24"/>
      <c r="AHN40" s="24"/>
      <c r="AHO40" s="24"/>
      <c r="AHP40" s="24"/>
      <c r="AHQ40" s="24"/>
      <c r="AHR40" s="24"/>
      <c r="AHS40" s="24"/>
      <c r="AHT40" s="24"/>
      <c r="AHU40" s="24"/>
      <c r="AHV40" s="24"/>
      <c r="AHW40" s="24"/>
      <c r="AHX40" s="24"/>
      <c r="AHY40" s="24"/>
      <c r="AHZ40" s="24"/>
      <c r="AIA40" s="24"/>
      <c r="AIB40" s="24"/>
      <c r="AIC40" s="24"/>
      <c r="AID40" s="24"/>
      <c r="AIE40" s="24"/>
      <c r="AIF40" s="24"/>
      <c r="AIG40" s="24"/>
      <c r="AIH40" s="24"/>
      <c r="AII40" s="24"/>
      <c r="AIJ40" s="24"/>
      <c r="AIK40" s="24"/>
      <c r="AIL40" s="24"/>
      <c r="AIM40" s="24"/>
      <c r="AIN40" s="24"/>
      <c r="AIO40" s="24"/>
      <c r="AIP40" s="24"/>
      <c r="AIQ40" s="24"/>
      <c r="AIR40" s="24"/>
      <c r="AIS40" s="24"/>
      <c r="AIT40" s="24"/>
      <c r="AIU40" s="24"/>
      <c r="AIV40" s="24"/>
      <c r="AIW40" s="24"/>
      <c r="AIX40" s="24"/>
      <c r="AIY40" s="24"/>
      <c r="AIZ40" s="24"/>
      <c r="AJA40" s="24"/>
      <c r="AJB40" s="24"/>
      <c r="AJC40" s="24"/>
      <c r="AJD40" s="24"/>
      <c r="AJE40" s="24"/>
      <c r="AJF40" s="24"/>
      <c r="AJG40" s="24"/>
      <c r="AJH40" s="24"/>
      <c r="AJI40" s="24"/>
      <c r="AJJ40" s="24"/>
      <c r="AJK40" s="24"/>
      <c r="AJL40" s="24"/>
      <c r="AJM40" s="24"/>
      <c r="AJN40" s="24"/>
      <c r="AJO40" s="24"/>
      <c r="AJP40" s="24"/>
      <c r="AJQ40" s="24"/>
      <c r="AJR40" s="24"/>
      <c r="AJS40" s="24"/>
      <c r="AJT40" s="24"/>
      <c r="AJU40" s="24"/>
      <c r="AJV40" s="24"/>
      <c r="AJW40" s="24"/>
      <c r="AJX40" s="24"/>
      <c r="AJY40" s="24"/>
      <c r="AJZ40" s="24"/>
      <c r="AKA40" s="24"/>
      <c r="AKB40" s="24"/>
      <c r="AKC40" s="24"/>
      <c r="AKD40" s="24"/>
      <c r="AKE40" s="24"/>
      <c r="AKF40" s="24"/>
      <c r="AKG40" s="24"/>
      <c r="AKH40" s="24"/>
      <c r="AKI40" s="24"/>
      <c r="AKJ40" s="24"/>
      <c r="AKK40" s="24"/>
      <c r="AKL40" s="24"/>
      <c r="AKM40" s="24"/>
      <c r="AKN40" s="24"/>
      <c r="AKO40" s="24"/>
      <c r="AKP40" s="24"/>
      <c r="AKQ40" s="24"/>
      <c r="AKR40" s="24"/>
      <c r="AKS40" s="24"/>
      <c r="AKT40" s="24"/>
      <c r="AKU40" s="24"/>
      <c r="AKV40" s="24"/>
      <c r="AKW40" s="24"/>
      <c r="AKX40" s="24"/>
      <c r="AKY40" s="24"/>
      <c r="AKZ40" s="24"/>
      <c r="ALA40" s="24"/>
      <c r="ALB40" s="24"/>
      <c r="ALC40" s="24"/>
      <c r="ALD40" s="24"/>
      <c r="ALE40" s="24"/>
      <c r="ALF40" s="24"/>
      <c r="ALG40" s="24"/>
      <c r="ALH40" s="24"/>
      <c r="ALI40" s="24"/>
      <c r="ALJ40" s="24"/>
      <c r="ALK40" s="24"/>
      <c r="ALL40" s="24"/>
      <c r="ALM40" s="24"/>
      <c r="ALN40" s="24"/>
      <c r="ALO40" s="24"/>
      <c r="ALP40" s="24"/>
      <c r="ALQ40" s="24"/>
      <c r="ALR40" s="24"/>
      <c r="ALS40" s="24"/>
      <c r="ALT40" s="24"/>
      <c r="ALU40" s="24"/>
      <c r="ALV40" s="24"/>
      <c r="ALW40" s="24"/>
      <c r="ALX40" s="24"/>
      <c r="ALY40" s="24"/>
      <c r="ALZ40" s="24"/>
      <c r="AMA40" s="24"/>
      <c r="AMB40" s="24"/>
      <c r="AMC40" s="24"/>
    </row>
    <row r="41" spans="1:1018" ht="15.6" customHeight="1" x14ac:dyDescent="0.25">
      <c r="A41" s="40" t="s">
        <v>38</v>
      </c>
      <c r="B41" s="134">
        <f t="shared" si="0"/>
        <v>0</v>
      </c>
      <c r="C41" s="184"/>
      <c r="D41" s="135"/>
      <c r="E41" s="136"/>
      <c r="F41" s="137"/>
      <c r="G41" s="137"/>
      <c r="H41" s="184"/>
      <c r="I41" s="135"/>
      <c r="J41" s="136"/>
      <c r="K41" s="147"/>
      <c r="L41" s="289"/>
      <c r="M41" s="196"/>
      <c r="N41" s="196"/>
      <c r="O41" s="197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24"/>
      <c r="DT41" s="24"/>
      <c r="DU41" s="24"/>
      <c r="DV41" s="24"/>
      <c r="DW41" s="24"/>
      <c r="DX41" s="24"/>
      <c r="DY41" s="24"/>
      <c r="DZ41" s="24"/>
      <c r="EA41" s="24"/>
      <c r="EB41" s="24"/>
      <c r="EC41" s="24"/>
      <c r="ED41" s="24"/>
      <c r="EE41" s="24"/>
      <c r="EF41" s="24"/>
      <c r="EG41" s="24"/>
      <c r="EH41" s="24"/>
      <c r="EI41" s="24"/>
      <c r="EJ41" s="24"/>
      <c r="EK41" s="24"/>
      <c r="EL41" s="24"/>
      <c r="EM41" s="24"/>
      <c r="EN41" s="24"/>
      <c r="EO41" s="24"/>
      <c r="EP41" s="24"/>
      <c r="EQ41" s="24"/>
      <c r="ER41" s="24"/>
      <c r="ES41" s="24"/>
      <c r="ET41" s="24"/>
      <c r="EU41" s="24"/>
      <c r="EV41" s="24"/>
      <c r="EW41" s="24"/>
      <c r="EX41" s="24"/>
      <c r="EY41" s="24"/>
      <c r="EZ41" s="24"/>
      <c r="FA41" s="24"/>
      <c r="FB41" s="24"/>
      <c r="FC41" s="24"/>
      <c r="FD41" s="24"/>
      <c r="FE41" s="24"/>
      <c r="FF41" s="24"/>
      <c r="FG41" s="24"/>
      <c r="FH41" s="24"/>
      <c r="FI41" s="24"/>
      <c r="FJ41" s="24"/>
      <c r="FK41" s="24"/>
      <c r="FL41" s="24"/>
      <c r="FM41" s="24"/>
      <c r="FN41" s="24"/>
      <c r="FO41" s="24"/>
      <c r="FP41" s="24"/>
      <c r="FQ41" s="24"/>
      <c r="FR41" s="24"/>
      <c r="FS41" s="24"/>
      <c r="FT41" s="24"/>
      <c r="FU41" s="24"/>
      <c r="FV41" s="24"/>
      <c r="FW41" s="24"/>
      <c r="FX41" s="24"/>
      <c r="FY41" s="24"/>
      <c r="FZ41" s="24"/>
      <c r="GA41" s="24"/>
      <c r="GB41" s="24"/>
      <c r="GC41" s="24"/>
      <c r="GD41" s="24"/>
      <c r="GE41" s="24"/>
      <c r="GF41" s="24"/>
      <c r="GG41" s="24"/>
      <c r="GH41" s="24"/>
      <c r="GI41" s="24"/>
      <c r="GJ41" s="24"/>
      <c r="GK41" s="24"/>
      <c r="GL41" s="24"/>
      <c r="GM41" s="24"/>
      <c r="GN41" s="24"/>
      <c r="GO41" s="24"/>
      <c r="GP41" s="24"/>
      <c r="GQ41" s="24"/>
      <c r="GR41" s="24"/>
      <c r="GS41" s="24"/>
      <c r="GT41" s="24"/>
      <c r="GU41" s="24"/>
      <c r="GV41" s="24"/>
      <c r="GW41" s="24"/>
      <c r="GX41" s="24"/>
      <c r="GY41" s="24"/>
      <c r="GZ41" s="24"/>
      <c r="HA41" s="24"/>
      <c r="HB41" s="24"/>
      <c r="HC41" s="24"/>
      <c r="HD41" s="24"/>
      <c r="HE41" s="24"/>
      <c r="HF41" s="24"/>
      <c r="HG41" s="24"/>
      <c r="HH41" s="24"/>
      <c r="HI41" s="24"/>
      <c r="HJ41" s="24"/>
      <c r="HK41" s="24"/>
      <c r="HL41" s="24"/>
      <c r="HM41" s="24"/>
      <c r="HN41" s="24"/>
      <c r="HO41" s="24"/>
      <c r="HP41" s="24"/>
      <c r="HQ41" s="24"/>
      <c r="HR41" s="24"/>
      <c r="HS41" s="24"/>
      <c r="HT41" s="24"/>
      <c r="HU41" s="24"/>
      <c r="HV41" s="24"/>
      <c r="HW41" s="24"/>
      <c r="HX41" s="24"/>
      <c r="HY41" s="24"/>
      <c r="HZ41" s="24"/>
      <c r="IA41" s="24"/>
      <c r="IB41" s="24"/>
      <c r="IC41" s="24"/>
      <c r="ID41" s="24"/>
      <c r="IE41" s="24"/>
      <c r="IF41" s="24"/>
      <c r="IG41" s="24"/>
      <c r="IH41" s="24"/>
      <c r="II41" s="24"/>
      <c r="IJ41" s="24"/>
      <c r="IK41" s="24"/>
      <c r="IL41" s="24"/>
      <c r="IM41" s="24"/>
      <c r="IN41" s="24"/>
      <c r="IO41" s="24"/>
      <c r="IP41" s="24"/>
      <c r="IQ41" s="24"/>
      <c r="IR41" s="24"/>
      <c r="IS41" s="24"/>
      <c r="IT41" s="24"/>
      <c r="IU41" s="24"/>
      <c r="IV41" s="24"/>
      <c r="IW41" s="24"/>
      <c r="IX41" s="24"/>
      <c r="IY41" s="24"/>
      <c r="IZ41" s="24"/>
      <c r="JA41" s="24"/>
      <c r="JB41" s="24"/>
      <c r="JC41" s="24"/>
      <c r="JD41" s="24"/>
      <c r="JE41" s="24"/>
      <c r="JF41" s="24"/>
      <c r="JG41" s="24"/>
      <c r="JH41" s="24"/>
      <c r="JI41" s="24"/>
      <c r="JJ41" s="24"/>
      <c r="JK41" s="24"/>
      <c r="JL41" s="24"/>
      <c r="JM41" s="24"/>
      <c r="JN41" s="24"/>
      <c r="JO41" s="24"/>
      <c r="JP41" s="24"/>
      <c r="JQ41" s="24"/>
      <c r="JR41" s="24"/>
      <c r="JS41" s="24"/>
      <c r="JT41" s="24"/>
      <c r="JU41" s="24"/>
      <c r="JV41" s="24"/>
      <c r="JW41" s="24"/>
      <c r="JX41" s="24"/>
      <c r="JY41" s="24"/>
      <c r="JZ41" s="24"/>
      <c r="KA41" s="24"/>
      <c r="KB41" s="24"/>
      <c r="KC41" s="24"/>
      <c r="KD41" s="24"/>
      <c r="KE41" s="24"/>
      <c r="KF41" s="24"/>
      <c r="KG41" s="24"/>
      <c r="KH41" s="24"/>
      <c r="KI41" s="24"/>
      <c r="KJ41" s="24"/>
      <c r="KK41" s="24"/>
      <c r="KL41" s="24"/>
      <c r="KM41" s="24"/>
      <c r="KN41" s="24"/>
      <c r="KO41" s="24"/>
      <c r="KP41" s="24"/>
      <c r="KQ41" s="24"/>
      <c r="KR41" s="24"/>
      <c r="KS41" s="24"/>
      <c r="KT41" s="24"/>
      <c r="KU41" s="24"/>
      <c r="KV41" s="24"/>
      <c r="KW41" s="24"/>
      <c r="KX41" s="24"/>
      <c r="KY41" s="24"/>
      <c r="KZ41" s="24"/>
      <c r="LA41" s="24"/>
      <c r="LB41" s="24"/>
      <c r="LC41" s="24"/>
      <c r="LD41" s="24"/>
      <c r="LE41" s="24"/>
      <c r="LF41" s="24"/>
      <c r="LG41" s="24"/>
      <c r="LH41" s="24"/>
      <c r="LI41" s="24"/>
      <c r="LJ41" s="24"/>
      <c r="LK41" s="24"/>
      <c r="LL41" s="24"/>
      <c r="LM41" s="24"/>
      <c r="LN41" s="24"/>
      <c r="LO41" s="24"/>
      <c r="LP41" s="24"/>
      <c r="LQ41" s="24"/>
      <c r="LR41" s="24"/>
      <c r="LS41" s="24"/>
      <c r="LT41" s="24"/>
      <c r="LU41" s="24"/>
      <c r="LV41" s="24"/>
      <c r="LW41" s="24"/>
      <c r="LX41" s="24"/>
      <c r="LY41" s="24"/>
      <c r="LZ41" s="24"/>
      <c r="MA41" s="24"/>
      <c r="MB41" s="24"/>
      <c r="MC41" s="24"/>
      <c r="MD41" s="24"/>
      <c r="ME41" s="24"/>
      <c r="MF41" s="24"/>
      <c r="MG41" s="24"/>
      <c r="MH41" s="24"/>
      <c r="MI41" s="24"/>
      <c r="MJ41" s="24"/>
      <c r="MK41" s="24"/>
      <c r="ML41" s="24"/>
      <c r="MM41" s="24"/>
      <c r="MN41" s="24"/>
      <c r="MO41" s="24"/>
      <c r="MP41" s="24"/>
      <c r="MQ41" s="24"/>
      <c r="MR41" s="24"/>
      <c r="MS41" s="24"/>
      <c r="MT41" s="24"/>
      <c r="MU41" s="24"/>
      <c r="MV41" s="24"/>
      <c r="MW41" s="24"/>
      <c r="MX41" s="24"/>
      <c r="MY41" s="24"/>
      <c r="MZ41" s="24"/>
      <c r="NA41" s="24"/>
      <c r="NB41" s="24"/>
      <c r="NC41" s="24"/>
      <c r="ND41" s="24"/>
      <c r="NE41" s="24"/>
      <c r="NF41" s="24"/>
      <c r="NG41" s="24"/>
      <c r="NH41" s="24"/>
      <c r="NI41" s="24"/>
      <c r="NJ41" s="24"/>
      <c r="NK41" s="24"/>
      <c r="NL41" s="24"/>
      <c r="NM41" s="24"/>
      <c r="NN41" s="24"/>
      <c r="NO41" s="24"/>
      <c r="NP41" s="24"/>
      <c r="NQ41" s="24"/>
      <c r="NR41" s="24"/>
      <c r="NS41" s="24"/>
      <c r="NT41" s="24"/>
      <c r="NU41" s="24"/>
      <c r="NV41" s="24"/>
      <c r="NW41" s="24"/>
      <c r="NX41" s="24"/>
      <c r="NY41" s="24"/>
      <c r="NZ41" s="24"/>
      <c r="OA41" s="24"/>
      <c r="OB41" s="24"/>
      <c r="OC41" s="24"/>
      <c r="OD41" s="24"/>
      <c r="OE41" s="24"/>
      <c r="OF41" s="24"/>
      <c r="OG41" s="24"/>
      <c r="OH41" s="24"/>
      <c r="OI41" s="24"/>
      <c r="OJ41" s="24"/>
      <c r="OK41" s="24"/>
      <c r="OL41" s="24"/>
      <c r="OM41" s="24"/>
      <c r="ON41" s="24"/>
      <c r="OO41" s="24"/>
      <c r="OP41" s="24"/>
      <c r="OQ41" s="24"/>
      <c r="OR41" s="24"/>
      <c r="OS41" s="24"/>
      <c r="OT41" s="24"/>
      <c r="OU41" s="24"/>
      <c r="OV41" s="24"/>
      <c r="OW41" s="24"/>
      <c r="OX41" s="24"/>
      <c r="OY41" s="24"/>
      <c r="OZ41" s="24"/>
      <c r="PA41" s="24"/>
      <c r="PB41" s="24"/>
      <c r="PC41" s="24"/>
      <c r="PD41" s="24"/>
      <c r="PE41" s="24"/>
      <c r="PF41" s="24"/>
      <c r="PG41" s="24"/>
      <c r="PH41" s="24"/>
      <c r="PI41" s="24"/>
      <c r="PJ41" s="24"/>
      <c r="PK41" s="24"/>
      <c r="PL41" s="24"/>
      <c r="PM41" s="24"/>
      <c r="PN41" s="24"/>
      <c r="PO41" s="24"/>
      <c r="PP41" s="24"/>
      <c r="PQ41" s="24"/>
      <c r="PR41" s="24"/>
      <c r="PS41" s="24"/>
      <c r="PT41" s="24"/>
      <c r="PU41" s="24"/>
      <c r="PV41" s="24"/>
      <c r="PW41" s="24"/>
      <c r="PX41" s="24"/>
      <c r="PY41" s="24"/>
      <c r="PZ41" s="24"/>
      <c r="QA41" s="24"/>
      <c r="QB41" s="24"/>
      <c r="QC41" s="24"/>
      <c r="QD41" s="24"/>
      <c r="QE41" s="24"/>
      <c r="QF41" s="24"/>
      <c r="QG41" s="24"/>
      <c r="QH41" s="24"/>
      <c r="QI41" s="24"/>
      <c r="QJ41" s="24"/>
      <c r="QK41" s="24"/>
      <c r="QL41" s="24"/>
      <c r="QM41" s="24"/>
      <c r="QN41" s="24"/>
      <c r="QO41" s="24"/>
      <c r="QP41" s="24"/>
      <c r="QQ41" s="24"/>
      <c r="QR41" s="24"/>
      <c r="QS41" s="24"/>
      <c r="QT41" s="24"/>
      <c r="QU41" s="24"/>
      <c r="QV41" s="24"/>
      <c r="QW41" s="24"/>
      <c r="QX41" s="24"/>
      <c r="QY41" s="24"/>
      <c r="QZ41" s="24"/>
      <c r="RA41" s="24"/>
      <c r="RB41" s="24"/>
      <c r="RC41" s="24"/>
      <c r="RD41" s="24"/>
      <c r="RE41" s="24"/>
      <c r="RF41" s="24"/>
      <c r="RG41" s="24"/>
      <c r="RH41" s="24"/>
      <c r="RI41" s="24"/>
      <c r="RJ41" s="24"/>
      <c r="RK41" s="24"/>
      <c r="RL41" s="24"/>
      <c r="RM41" s="24"/>
      <c r="RN41" s="24"/>
      <c r="RO41" s="24"/>
      <c r="RP41" s="24"/>
      <c r="RQ41" s="24"/>
      <c r="RR41" s="24"/>
      <c r="RS41" s="24"/>
      <c r="RT41" s="24"/>
      <c r="RU41" s="24"/>
      <c r="RV41" s="24"/>
      <c r="RW41" s="24"/>
      <c r="RX41" s="24"/>
      <c r="RY41" s="24"/>
      <c r="RZ41" s="24"/>
      <c r="SA41" s="24"/>
      <c r="SB41" s="24"/>
      <c r="SC41" s="24"/>
      <c r="SD41" s="24"/>
      <c r="SE41" s="24"/>
      <c r="SF41" s="24"/>
      <c r="SG41" s="24"/>
      <c r="SH41" s="24"/>
      <c r="SI41" s="24"/>
      <c r="SJ41" s="24"/>
      <c r="SK41" s="24"/>
      <c r="SL41" s="24"/>
      <c r="SM41" s="24"/>
      <c r="SN41" s="24"/>
      <c r="SO41" s="24"/>
      <c r="SP41" s="24"/>
      <c r="SQ41" s="24"/>
      <c r="SR41" s="24"/>
      <c r="SS41" s="24"/>
      <c r="ST41" s="24"/>
      <c r="SU41" s="24"/>
      <c r="SV41" s="24"/>
      <c r="SW41" s="24"/>
      <c r="SX41" s="24"/>
      <c r="SY41" s="24"/>
      <c r="SZ41" s="24"/>
      <c r="TA41" s="24"/>
      <c r="TB41" s="24"/>
      <c r="TC41" s="24"/>
      <c r="TD41" s="24"/>
      <c r="TE41" s="24"/>
      <c r="TF41" s="24"/>
      <c r="TG41" s="24"/>
      <c r="TH41" s="24"/>
      <c r="TI41" s="24"/>
      <c r="TJ41" s="24"/>
      <c r="TK41" s="24"/>
      <c r="TL41" s="24"/>
      <c r="TM41" s="24"/>
      <c r="TN41" s="24"/>
      <c r="TO41" s="24"/>
      <c r="TP41" s="24"/>
      <c r="TQ41" s="24"/>
      <c r="TR41" s="24"/>
      <c r="TS41" s="24"/>
      <c r="TT41" s="24"/>
      <c r="TU41" s="24"/>
      <c r="TV41" s="24"/>
      <c r="TW41" s="24"/>
      <c r="TX41" s="24"/>
      <c r="TY41" s="24"/>
      <c r="TZ41" s="24"/>
      <c r="UA41" s="24"/>
      <c r="UB41" s="24"/>
      <c r="UC41" s="24"/>
      <c r="UD41" s="24"/>
      <c r="UE41" s="24"/>
      <c r="UF41" s="24"/>
      <c r="UG41" s="24"/>
      <c r="UH41" s="24"/>
      <c r="UI41" s="24"/>
      <c r="UJ41" s="24"/>
      <c r="UK41" s="24"/>
      <c r="UL41" s="24"/>
      <c r="UM41" s="24"/>
      <c r="UN41" s="24"/>
      <c r="UO41" s="24"/>
      <c r="UP41" s="24"/>
      <c r="UQ41" s="24"/>
      <c r="UR41" s="24"/>
      <c r="US41" s="24"/>
      <c r="UT41" s="24"/>
      <c r="UU41" s="24"/>
      <c r="UV41" s="24"/>
      <c r="UW41" s="24"/>
      <c r="UX41" s="24"/>
      <c r="UY41" s="24"/>
      <c r="UZ41" s="24"/>
      <c r="VA41" s="24"/>
      <c r="VB41" s="24"/>
      <c r="VC41" s="24"/>
      <c r="VD41" s="24"/>
      <c r="VE41" s="24"/>
      <c r="VF41" s="24"/>
      <c r="VG41" s="24"/>
      <c r="VH41" s="24"/>
      <c r="VI41" s="24"/>
      <c r="VJ41" s="24"/>
      <c r="VK41" s="24"/>
      <c r="VL41" s="24"/>
      <c r="VM41" s="24"/>
      <c r="VN41" s="24"/>
      <c r="VO41" s="24"/>
      <c r="VP41" s="24"/>
      <c r="VQ41" s="24"/>
      <c r="VR41" s="24"/>
      <c r="VS41" s="24"/>
      <c r="VT41" s="24"/>
      <c r="VU41" s="24"/>
      <c r="VV41" s="24"/>
      <c r="VW41" s="24"/>
      <c r="VX41" s="24"/>
      <c r="VY41" s="24"/>
      <c r="VZ41" s="24"/>
      <c r="WA41" s="24"/>
      <c r="WB41" s="24"/>
      <c r="WC41" s="24"/>
      <c r="WD41" s="24"/>
      <c r="WE41" s="24"/>
      <c r="WF41" s="24"/>
      <c r="WG41" s="24"/>
      <c r="WH41" s="24"/>
      <c r="WI41" s="24"/>
      <c r="WJ41" s="24"/>
      <c r="WK41" s="24"/>
      <c r="WL41" s="24"/>
      <c r="WM41" s="24"/>
      <c r="WN41" s="24"/>
      <c r="WO41" s="24"/>
      <c r="WP41" s="24"/>
      <c r="WQ41" s="24"/>
      <c r="WR41" s="24"/>
      <c r="WS41" s="24"/>
      <c r="WT41" s="24"/>
      <c r="WU41" s="24"/>
      <c r="WV41" s="24"/>
      <c r="WW41" s="24"/>
      <c r="WX41" s="24"/>
      <c r="WY41" s="24"/>
      <c r="WZ41" s="24"/>
      <c r="XA41" s="24"/>
      <c r="XB41" s="24"/>
      <c r="XC41" s="24"/>
      <c r="XD41" s="24"/>
      <c r="XE41" s="24"/>
      <c r="XF41" s="24"/>
      <c r="XG41" s="24"/>
      <c r="XH41" s="24"/>
      <c r="XI41" s="24"/>
      <c r="XJ41" s="24"/>
      <c r="XK41" s="24"/>
      <c r="XL41" s="24"/>
      <c r="XM41" s="24"/>
      <c r="XN41" s="24"/>
      <c r="XO41" s="24"/>
      <c r="XP41" s="24"/>
      <c r="XQ41" s="24"/>
      <c r="XR41" s="24"/>
      <c r="XS41" s="24"/>
      <c r="XT41" s="24"/>
      <c r="XU41" s="24"/>
      <c r="XV41" s="24"/>
      <c r="XW41" s="24"/>
      <c r="XX41" s="24"/>
      <c r="XY41" s="24"/>
      <c r="XZ41" s="24"/>
      <c r="YA41" s="24"/>
      <c r="YB41" s="24"/>
      <c r="YC41" s="24"/>
      <c r="YD41" s="24"/>
      <c r="YE41" s="24"/>
      <c r="YF41" s="24"/>
      <c r="YG41" s="24"/>
      <c r="YH41" s="24"/>
      <c r="YI41" s="24"/>
      <c r="YJ41" s="24"/>
      <c r="YK41" s="24"/>
      <c r="YL41" s="24"/>
      <c r="YM41" s="24"/>
      <c r="YN41" s="24"/>
      <c r="YO41" s="24"/>
      <c r="YP41" s="24"/>
      <c r="YQ41" s="24"/>
      <c r="YR41" s="24"/>
      <c r="YS41" s="24"/>
      <c r="YT41" s="24"/>
      <c r="YU41" s="24"/>
      <c r="YV41" s="24"/>
      <c r="YW41" s="24"/>
      <c r="YX41" s="24"/>
      <c r="YY41" s="24"/>
      <c r="YZ41" s="24"/>
      <c r="ZA41" s="24"/>
      <c r="ZB41" s="24"/>
      <c r="ZC41" s="24"/>
      <c r="ZD41" s="24"/>
      <c r="ZE41" s="24"/>
      <c r="ZF41" s="24"/>
      <c r="ZG41" s="24"/>
      <c r="ZH41" s="24"/>
      <c r="ZI41" s="24"/>
      <c r="ZJ41" s="24"/>
      <c r="ZK41" s="24"/>
      <c r="ZL41" s="24"/>
      <c r="ZM41" s="24"/>
      <c r="ZN41" s="24"/>
      <c r="ZO41" s="24"/>
      <c r="ZP41" s="24"/>
      <c r="ZQ41" s="24"/>
      <c r="ZR41" s="24"/>
      <c r="ZS41" s="24"/>
      <c r="ZT41" s="24"/>
      <c r="ZU41" s="24"/>
      <c r="ZV41" s="24"/>
      <c r="ZW41" s="24"/>
      <c r="ZX41" s="24"/>
      <c r="ZY41" s="24"/>
      <c r="ZZ41" s="24"/>
      <c r="AAA41" s="24"/>
      <c r="AAB41" s="24"/>
      <c r="AAC41" s="24"/>
      <c r="AAD41" s="24"/>
      <c r="AAE41" s="24"/>
      <c r="AAF41" s="24"/>
      <c r="AAG41" s="24"/>
      <c r="AAH41" s="24"/>
      <c r="AAI41" s="24"/>
      <c r="AAJ41" s="24"/>
      <c r="AAK41" s="24"/>
      <c r="AAL41" s="24"/>
      <c r="AAM41" s="24"/>
      <c r="AAN41" s="24"/>
      <c r="AAO41" s="24"/>
      <c r="AAP41" s="24"/>
      <c r="AAQ41" s="24"/>
      <c r="AAR41" s="24"/>
      <c r="AAS41" s="24"/>
      <c r="AAT41" s="24"/>
      <c r="AAU41" s="24"/>
      <c r="AAV41" s="24"/>
      <c r="AAW41" s="24"/>
      <c r="AAX41" s="24"/>
      <c r="AAY41" s="24"/>
      <c r="AAZ41" s="24"/>
      <c r="ABA41" s="24"/>
      <c r="ABB41" s="24"/>
      <c r="ABC41" s="24"/>
      <c r="ABD41" s="24"/>
      <c r="ABE41" s="24"/>
      <c r="ABF41" s="24"/>
      <c r="ABG41" s="24"/>
      <c r="ABH41" s="24"/>
      <c r="ABI41" s="24"/>
      <c r="ABJ41" s="24"/>
      <c r="ABK41" s="24"/>
      <c r="ABL41" s="24"/>
      <c r="ABM41" s="24"/>
      <c r="ABN41" s="24"/>
      <c r="ABO41" s="24"/>
      <c r="ABP41" s="24"/>
      <c r="ABQ41" s="24"/>
      <c r="ABR41" s="24"/>
      <c r="ABS41" s="24"/>
      <c r="ABT41" s="24"/>
      <c r="ABU41" s="24"/>
      <c r="ABV41" s="24"/>
      <c r="ABW41" s="24"/>
      <c r="ABX41" s="24"/>
      <c r="ABY41" s="24"/>
      <c r="ABZ41" s="24"/>
      <c r="ACA41" s="24"/>
      <c r="ACB41" s="24"/>
      <c r="ACC41" s="24"/>
      <c r="ACD41" s="24"/>
      <c r="ACE41" s="24"/>
      <c r="ACF41" s="24"/>
      <c r="ACG41" s="24"/>
      <c r="ACH41" s="24"/>
      <c r="ACI41" s="24"/>
      <c r="ACJ41" s="24"/>
      <c r="ACK41" s="24"/>
      <c r="ACL41" s="24"/>
      <c r="ACM41" s="24"/>
      <c r="ACN41" s="24"/>
      <c r="ACO41" s="24"/>
      <c r="ACP41" s="24"/>
      <c r="ACQ41" s="24"/>
      <c r="ACR41" s="24"/>
      <c r="ACS41" s="24"/>
      <c r="ACT41" s="24"/>
      <c r="ACU41" s="24"/>
      <c r="ACV41" s="24"/>
      <c r="ACW41" s="24"/>
      <c r="ACX41" s="24"/>
      <c r="ACY41" s="24"/>
      <c r="ACZ41" s="24"/>
      <c r="ADA41" s="24"/>
      <c r="ADB41" s="24"/>
      <c r="ADC41" s="24"/>
      <c r="ADD41" s="24"/>
      <c r="ADE41" s="24"/>
      <c r="ADF41" s="24"/>
      <c r="ADG41" s="24"/>
      <c r="ADH41" s="24"/>
      <c r="ADI41" s="24"/>
      <c r="ADJ41" s="24"/>
      <c r="ADK41" s="24"/>
      <c r="ADL41" s="24"/>
      <c r="ADM41" s="24"/>
      <c r="ADN41" s="24"/>
      <c r="ADO41" s="24"/>
      <c r="ADP41" s="24"/>
      <c r="ADQ41" s="24"/>
      <c r="ADR41" s="24"/>
      <c r="ADS41" s="24"/>
      <c r="ADT41" s="24"/>
      <c r="ADU41" s="24"/>
      <c r="ADV41" s="24"/>
      <c r="ADW41" s="24"/>
      <c r="ADX41" s="24"/>
      <c r="ADY41" s="24"/>
      <c r="ADZ41" s="24"/>
      <c r="AEA41" s="24"/>
      <c r="AEB41" s="24"/>
      <c r="AEC41" s="24"/>
      <c r="AED41" s="24"/>
      <c r="AEE41" s="24"/>
      <c r="AEF41" s="24"/>
      <c r="AEG41" s="24"/>
      <c r="AEH41" s="24"/>
      <c r="AEI41" s="24"/>
      <c r="AEJ41" s="24"/>
      <c r="AEK41" s="24"/>
      <c r="AEL41" s="24"/>
      <c r="AEM41" s="24"/>
      <c r="AEN41" s="24"/>
      <c r="AEO41" s="24"/>
      <c r="AEP41" s="24"/>
      <c r="AEQ41" s="24"/>
      <c r="AER41" s="24"/>
      <c r="AES41" s="24"/>
      <c r="AET41" s="24"/>
      <c r="AEU41" s="24"/>
      <c r="AEV41" s="24"/>
      <c r="AEW41" s="24"/>
      <c r="AEX41" s="24"/>
      <c r="AEY41" s="24"/>
      <c r="AEZ41" s="24"/>
      <c r="AFA41" s="24"/>
      <c r="AFB41" s="24"/>
      <c r="AFC41" s="24"/>
      <c r="AFD41" s="24"/>
      <c r="AFE41" s="24"/>
      <c r="AFF41" s="24"/>
      <c r="AFG41" s="24"/>
      <c r="AFH41" s="24"/>
      <c r="AFI41" s="24"/>
      <c r="AFJ41" s="24"/>
      <c r="AFK41" s="24"/>
      <c r="AFL41" s="24"/>
      <c r="AFM41" s="24"/>
      <c r="AFN41" s="24"/>
      <c r="AFO41" s="24"/>
      <c r="AFP41" s="24"/>
      <c r="AFQ41" s="24"/>
      <c r="AFR41" s="24"/>
      <c r="AFS41" s="24"/>
      <c r="AFT41" s="24"/>
      <c r="AFU41" s="24"/>
      <c r="AFV41" s="24"/>
      <c r="AFW41" s="24"/>
      <c r="AFX41" s="24"/>
      <c r="AFY41" s="24"/>
      <c r="AFZ41" s="24"/>
      <c r="AGA41" s="24"/>
      <c r="AGB41" s="24"/>
      <c r="AGC41" s="24"/>
      <c r="AGD41" s="24"/>
      <c r="AGE41" s="24"/>
      <c r="AGF41" s="24"/>
      <c r="AGG41" s="24"/>
      <c r="AGH41" s="24"/>
      <c r="AGI41" s="24"/>
      <c r="AGJ41" s="24"/>
      <c r="AGK41" s="24"/>
      <c r="AGL41" s="24"/>
      <c r="AGM41" s="24"/>
      <c r="AGN41" s="24"/>
      <c r="AGO41" s="24"/>
      <c r="AGP41" s="24"/>
      <c r="AGQ41" s="24"/>
      <c r="AGR41" s="24"/>
      <c r="AGS41" s="24"/>
      <c r="AGT41" s="24"/>
      <c r="AGU41" s="24"/>
      <c r="AGV41" s="24"/>
      <c r="AGW41" s="24"/>
      <c r="AGX41" s="24"/>
      <c r="AGY41" s="24"/>
      <c r="AGZ41" s="24"/>
      <c r="AHA41" s="24"/>
      <c r="AHB41" s="24"/>
      <c r="AHC41" s="24"/>
      <c r="AHD41" s="24"/>
      <c r="AHE41" s="24"/>
      <c r="AHF41" s="24"/>
      <c r="AHG41" s="24"/>
      <c r="AHH41" s="24"/>
      <c r="AHI41" s="24"/>
      <c r="AHJ41" s="24"/>
      <c r="AHK41" s="24"/>
      <c r="AHL41" s="24"/>
      <c r="AHM41" s="24"/>
      <c r="AHN41" s="24"/>
      <c r="AHO41" s="24"/>
      <c r="AHP41" s="24"/>
      <c r="AHQ41" s="24"/>
      <c r="AHR41" s="24"/>
      <c r="AHS41" s="24"/>
      <c r="AHT41" s="24"/>
      <c r="AHU41" s="24"/>
      <c r="AHV41" s="24"/>
      <c r="AHW41" s="24"/>
      <c r="AHX41" s="24"/>
      <c r="AHY41" s="24"/>
      <c r="AHZ41" s="24"/>
      <c r="AIA41" s="24"/>
      <c r="AIB41" s="24"/>
      <c r="AIC41" s="24"/>
      <c r="AID41" s="24"/>
      <c r="AIE41" s="24"/>
      <c r="AIF41" s="24"/>
      <c r="AIG41" s="24"/>
      <c r="AIH41" s="24"/>
      <c r="AII41" s="24"/>
      <c r="AIJ41" s="24"/>
      <c r="AIK41" s="24"/>
      <c r="AIL41" s="24"/>
      <c r="AIM41" s="24"/>
      <c r="AIN41" s="24"/>
      <c r="AIO41" s="24"/>
      <c r="AIP41" s="24"/>
      <c r="AIQ41" s="24"/>
      <c r="AIR41" s="24"/>
      <c r="AIS41" s="24"/>
      <c r="AIT41" s="24"/>
      <c r="AIU41" s="24"/>
      <c r="AIV41" s="24"/>
      <c r="AIW41" s="24"/>
      <c r="AIX41" s="24"/>
      <c r="AIY41" s="24"/>
      <c r="AIZ41" s="24"/>
      <c r="AJA41" s="24"/>
      <c r="AJB41" s="24"/>
      <c r="AJC41" s="24"/>
      <c r="AJD41" s="24"/>
      <c r="AJE41" s="24"/>
      <c r="AJF41" s="24"/>
      <c r="AJG41" s="24"/>
      <c r="AJH41" s="24"/>
      <c r="AJI41" s="24"/>
      <c r="AJJ41" s="24"/>
      <c r="AJK41" s="24"/>
      <c r="AJL41" s="24"/>
      <c r="AJM41" s="24"/>
      <c r="AJN41" s="24"/>
      <c r="AJO41" s="24"/>
      <c r="AJP41" s="24"/>
      <c r="AJQ41" s="24"/>
      <c r="AJR41" s="24"/>
      <c r="AJS41" s="24"/>
      <c r="AJT41" s="24"/>
      <c r="AJU41" s="24"/>
      <c r="AJV41" s="24"/>
      <c r="AJW41" s="24"/>
      <c r="AJX41" s="24"/>
      <c r="AJY41" s="24"/>
      <c r="AJZ41" s="24"/>
      <c r="AKA41" s="24"/>
      <c r="AKB41" s="24"/>
      <c r="AKC41" s="24"/>
      <c r="AKD41" s="24"/>
      <c r="AKE41" s="24"/>
      <c r="AKF41" s="24"/>
      <c r="AKG41" s="24"/>
      <c r="AKH41" s="24"/>
      <c r="AKI41" s="24"/>
      <c r="AKJ41" s="24"/>
      <c r="AKK41" s="24"/>
      <c r="AKL41" s="24"/>
      <c r="AKM41" s="24"/>
      <c r="AKN41" s="24"/>
      <c r="AKO41" s="24"/>
      <c r="AKP41" s="24"/>
      <c r="AKQ41" s="24"/>
      <c r="AKR41" s="24"/>
      <c r="AKS41" s="24"/>
      <c r="AKT41" s="24"/>
      <c r="AKU41" s="24"/>
      <c r="AKV41" s="24"/>
      <c r="AKW41" s="24"/>
      <c r="AKX41" s="24"/>
      <c r="AKY41" s="24"/>
      <c r="AKZ41" s="24"/>
      <c r="ALA41" s="24"/>
      <c r="ALB41" s="24"/>
      <c r="ALC41" s="24"/>
      <c r="ALD41" s="24"/>
      <c r="ALE41" s="24"/>
      <c r="ALF41" s="24"/>
      <c r="ALG41" s="24"/>
      <c r="ALH41" s="24"/>
      <c r="ALI41" s="24"/>
      <c r="ALJ41" s="24"/>
      <c r="ALK41" s="24"/>
      <c r="ALL41" s="24"/>
      <c r="ALM41" s="24"/>
      <c r="ALN41" s="24"/>
      <c r="ALO41" s="24"/>
      <c r="ALP41" s="24"/>
      <c r="ALQ41" s="24"/>
      <c r="ALR41" s="24"/>
      <c r="ALS41" s="24"/>
      <c r="ALT41" s="24"/>
      <c r="ALU41" s="24"/>
      <c r="ALV41" s="24"/>
      <c r="ALW41" s="24"/>
      <c r="ALX41" s="24"/>
      <c r="ALY41" s="24"/>
      <c r="ALZ41" s="24"/>
      <c r="AMA41" s="24"/>
      <c r="AMB41" s="24"/>
      <c r="AMC41" s="24"/>
    </row>
    <row r="42" spans="1:1018" ht="15.6" customHeight="1" x14ac:dyDescent="0.25">
      <c r="A42" s="40" t="s">
        <v>39</v>
      </c>
      <c r="B42" s="134">
        <f t="shared" si="0"/>
        <v>0</v>
      </c>
      <c r="C42" s="184"/>
      <c r="D42" s="135"/>
      <c r="E42" s="136"/>
      <c r="F42" s="137"/>
      <c r="G42" s="137"/>
      <c r="H42" s="184"/>
      <c r="I42" s="135"/>
      <c r="J42" s="136"/>
      <c r="K42" s="147"/>
      <c r="L42" s="289"/>
      <c r="M42" s="196"/>
      <c r="N42" s="196"/>
      <c r="O42" s="197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/>
      <c r="DT42" s="24"/>
      <c r="DU42" s="24"/>
      <c r="DV42" s="24"/>
      <c r="DW42" s="24"/>
      <c r="DX42" s="24"/>
      <c r="DY42" s="24"/>
      <c r="DZ42" s="24"/>
      <c r="EA42" s="24"/>
      <c r="EB42" s="24"/>
      <c r="EC42" s="24"/>
      <c r="ED42" s="24"/>
      <c r="EE42" s="24"/>
      <c r="EF42" s="24"/>
      <c r="EG42" s="24"/>
      <c r="EH42" s="24"/>
      <c r="EI42" s="24"/>
      <c r="EJ42" s="24"/>
      <c r="EK42" s="24"/>
      <c r="EL42" s="24"/>
      <c r="EM42" s="24"/>
      <c r="EN42" s="24"/>
      <c r="EO42" s="24"/>
      <c r="EP42" s="24"/>
      <c r="EQ42" s="24"/>
      <c r="ER42" s="24"/>
      <c r="ES42" s="24"/>
      <c r="ET42" s="24"/>
      <c r="EU42" s="24"/>
      <c r="EV42" s="24"/>
      <c r="EW42" s="24"/>
      <c r="EX42" s="24"/>
      <c r="EY42" s="24"/>
      <c r="EZ42" s="24"/>
      <c r="FA42" s="24"/>
      <c r="FB42" s="24"/>
      <c r="FC42" s="24"/>
      <c r="FD42" s="24"/>
      <c r="FE42" s="24"/>
      <c r="FF42" s="24"/>
      <c r="FG42" s="24"/>
      <c r="FH42" s="24"/>
      <c r="FI42" s="24"/>
      <c r="FJ42" s="24"/>
      <c r="FK42" s="24"/>
      <c r="FL42" s="24"/>
      <c r="FM42" s="24"/>
      <c r="FN42" s="24"/>
      <c r="FO42" s="24"/>
      <c r="FP42" s="24"/>
      <c r="FQ42" s="24"/>
      <c r="FR42" s="24"/>
      <c r="FS42" s="24"/>
      <c r="FT42" s="24"/>
      <c r="FU42" s="24"/>
      <c r="FV42" s="24"/>
      <c r="FW42" s="24"/>
      <c r="FX42" s="24"/>
      <c r="FY42" s="24"/>
      <c r="FZ42" s="24"/>
      <c r="GA42" s="24"/>
      <c r="GB42" s="24"/>
      <c r="GC42" s="24"/>
      <c r="GD42" s="24"/>
      <c r="GE42" s="24"/>
      <c r="GF42" s="24"/>
      <c r="GG42" s="24"/>
      <c r="GH42" s="24"/>
      <c r="GI42" s="24"/>
      <c r="GJ42" s="24"/>
      <c r="GK42" s="24"/>
      <c r="GL42" s="24"/>
      <c r="GM42" s="24"/>
      <c r="GN42" s="24"/>
      <c r="GO42" s="24"/>
      <c r="GP42" s="24"/>
      <c r="GQ42" s="24"/>
      <c r="GR42" s="24"/>
      <c r="GS42" s="24"/>
      <c r="GT42" s="24"/>
      <c r="GU42" s="24"/>
      <c r="GV42" s="24"/>
      <c r="GW42" s="24"/>
      <c r="GX42" s="24"/>
      <c r="GY42" s="24"/>
      <c r="GZ42" s="24"/>
      <c r="HA42" s="24"/>
      <c r="HB42" s="24"/>
      <c r="HC42" s="24"/>
      <c r="HD42" s="24"/>
      <c r="HE42" s="24"/>
      <c r="HF42" s="24"/>
      <c r="HG42" s="24"/>
      <c r="HH42" s="24"/>
      <c r="HI42" s="24"/>
      <c r="HJ42" s="24"/>
      <c r="HK42" s="24"/>
      <c r="HL42" s="24"/>
      <c r="HM42" s="24"/>
      <c r="HN42" s="24"/>
      <c r="HO42" s="24"/>
      <c r="HP42" s="24"/>
      <c r="HQ42" s="24"/>
      <c r="HR42" s="24"/>
      <c r="HS42" s="24"/>
      <c r="HT42" s="24"/>
      <c r="HU42" s="24"/>
      <c r="HV42" s="24"/>
      <c r="HW42" s="24"/>
      <c r="HX42" s="24"/>
      <c r="HY42" s="24"/>
      <c r="HZ42" s="24"/>
      <c r="IA42" s="24"/>
      <c r="IB42" s="24"/>
      <c r="IC42" s="24"/>
      <c r="ID42" s="24"/>
      <c r="IE42" s="24"/>
      <c r="IF42" s="24"/>
      <c r="IG42" s="24"/>
      <c r="IH42" s="24"/>
      <c r="II42" s="24"/>
      <c r="IJ42" s="24"/>
      <c r="IK42" s="24"/>
      <c r="IL42" s="24"/>
      <c r="IM42" s="24"/>
      <c r="IN42" s="24"/>
      <c r="IO42" s="24"/>
      <c r="IP42" s="24"/>
      <c r="IQ42" s="24"/>
      <c r="IR42" s="24"/>
      <c r="IS42" s="24"/>
      <c r="IT42" s="24"/>
      <c r="IU42" s="24"/>
      <c r="IV42" s="24"/>
      <c r="IW42" s="24"/>
      <c r="IX42" s="24"/>
      <c r="IY42" s="24"/>
      <c r="IZ42" s="24"/>
      <c r="JA42" s="24"/>
      <c r="JB42" s="24"/>
      <c r="JC42" s="24"/>
      <c r="JD42" s="24"/>
      <c r="JE42" s="24"/>
      <c r="JF42" s="24"/>
      <c r="JG42" s="24"/>
      <c r="JH42" s="24"/>
      <c r="JI42" s="24"/>
      <c r="JJ42" s="24"/>
      <c r="JK42" s="24"/>
      <c r="JL42" s="24"/>
      <c r="JM42" s="24"/>
      <c r="JN42" s="24"/>
      <c r="JO42" s="24"/>
      <c r="JP42" s="24"/>
      <c r="JQ42" s="24"/>
      <c r="JR42" s="24"/>
      <c r="JS42" s="24"/>
      <c r="JT42" s="24"/>
      <c r="JU42" s="24"/>
      <c r="JV42" s="24"/>
      <c r="JW42" s="24"/>
      <c r="JX42" s="24"/>
      <c r="JY42" s="24"/>
      <c r="JZ42" s="24"/>
      <c r="KA42" s="24"/>
      <c r="KB42" s="24"/>
      <c r="KC42" s="24"/>
      <c r="KD42" s="24"/>
      <c r="KE42" s="24"/>
      <c r="KF42" s="24"/>
      <c r="KG42" s="24"/>
      <c r="KH42" s="24"/>
      <c r="KI42" s="24"/>
      <c r="KJ42" s="24"/>
      <c r="KK42" s="24"/>
      <c r="KL42" s="24"/>
      <c r="KM42" s="24"/>
      <c r="KN42" s="24"/>
      <c r="KO42" s="24"/>
      <c r="KP42" s="24"/>
      <c r="KQ42" s="24"/>
      <c r="KR42" s="24"/>
      <c r="KS42" s="24"/>
      <c r="KT42" s="24"/>
      <c r="KU42" s="24"/>
      <c r="KV42" s="24"/>
      <c r="KW42" s="24"/>
      <c r="KX42" s="24"/>
      <c r="KY42" s="24"/>
      <c r="KZ42" s="24"/>
      <c r="LA42" s="24"/>
      <c r="LB42" s="24"/>
      <c r="LC42" s="24"/>
      <c r="LD42" s="24"/>
      <c r="LE42" s="24"/>
      <c r="LF42" s="24"/>
      <c r="LG42" s="24"/>
      <c r="LH42" s="24"/>
      <c r="LI42" s="24"/>
      <c r="LJ42" s="24"/>
      <c r="LK42" s="24"/>
      <c r="LL42" s="24"/>
      <c r="LM42" s="24"/>
      <c r="LN42" s="24"/>
      <c r="LO42" s="24"/>
      <c r="LP42" s="24"/>
      <c r="LQ42" s="24"/>
      <c r="LR42" s="24"/>
      <c r="LS42" s="24"/>
      <c r="LT42" s="24"/>
      <c r="LU42" s="24"/>
      <c r="LV42" s="24"/>
      <c r="LW42" s="24"/>
      <c r="LX42" s="24"/>
      <c r="LY42" s="24"/>
      <c r="LZ42" s="24"/>
      <c r="MA42" s="24"/>
      <c r="MB42" s="24"/>
      <c r="MC42" s="24"/>
      <c r="MD42" s="24"/>
      <c r="ME42" s="24"/>
      <c r="MF42" s="24"/>
      <c r="MG42" s="24"/>
      <c r="MH42" s="24"/>
      <c r="MI42" s="24"/>
      <c r="MJ42" s="24"/>
      <c r="MK42" s="24"/>
      <c r="ML42" s="24"/>
      <c r="MM42" s="24"/>
      <c r="MN42" s="24"/>
      <c r="MO42" s="24"/>
      <c r="MP42" s="24"/>
      <c r="MQ42" s="24"/>
      <c r="MR42" s="24"/>
      <c r="MS42" s="24"/>
      <c r="MT42" s="24"/>
      <c r="MU42" s="24"/>
      <c r="MV42" s="24"/>
      <c r="MW42" s="24"/>
      <c r="MX42" s="24"/>
      <c r="MY42" s="24"/>
      <c r="MZ42" s="24"/>
      <c r="NA42" s="24"/>
      <c r="NB42" s="24"/>
      <c r="NC42" s="24"/>
      <c r="ND42" s="24"/>
      <c r="NE42" s="24"/>
      <c r="NF42" s="24"/>
      <c r="NG42" s="24"/>
      <c r="NH42" s="24"/>
      <c r="NI42" s="24"/>
      <c r="NJ42" s="24"/>
      <c r="NK42" s="24"/>
      <c r="NL42" s="24"/>
      <c r="NM42" s="24"/>
      <c r="NN42" s="24"/>
      <c r="NO42" s="24"/>
      <c r="NP42" s="24"/>
      <c r="NQ42" s="24"/>
      <c r="NR42" s="24"/>
      <c r="NS42" s="24"/>
      <c r="NT42" s="24"/>
      <c r="NU42" s="24"/>
      <c r="NV42" s="24"/>
      <c r="NW42" s="24"/>
      <c r="NX42" s="24"/>
      <c r="NY42" s="24"/>
      <c r="NZ42" s="24"/>
      <c r="OA42" s="24"/>
      <c r="OB42" s="24"/>
      <c r="OC42" s="24"/>
      <c r="OD42" s="24"/>
      <c r="OE42" s="24"/>
      <c r="OF42" s="24"/>
      <c r="OG42" s="24"/>
      <c r="OH42" s="24"/>
      <c r="OI42" s="24"/>
      <c r="OJ42" s="24"/>
      <c r="OK42" s="24"/>
      <c r="OL42" s="24"/>
      <c r="OM42" s="24"/>
      <c r="ON42" s="24"/>
      <c r="OO42" s="24"/>
      <c r="OP42" s="24"/>
      <c r="OQ42" s="24"/>
      <c r="OR42" s="24"/>
      <c r="OS42" s="24"/>
      <c r="OT42" s="24"/>
      <c r="OU42" s="24"/>
      <c r="OV42" s="24"/>
      <c r="OW42" s="24"/>
      <c r="OX42" s="24"/>
      <c r="OY42" s="24"/>
      <c r="OZ42" s="24"/>
      <c r="PA42" s="24"/>
      <c r="PB42" s="24"/>
      <c r="PC42" s="24"/>
      <c r="PD42" s="24"/>
      <c r="PE42" s="24"/>
      <c r="PF42" s="24"/>
      <c r="PG42" s="24"/>
      <c r="PH42" s="24"/>
      <c r="PI42" s="24"/>
      <c r="PJ42" s="24"/>
      <c r="PK42" s="24"/>
      <c r="PL42" s="24"/>
      <c r="PM42" s="24"/>
      <c r="PN42" s="24"/>
      <c r="PO42" s="24"/>
      <c r="PP42" s="24"/>
      <c r="PQ42" s="24"/>
      <c r="PR42" s="24"/>
      <c r="PS42" s="24"/>
      <c r="PT42" s="24"/>
      <c r="PU42" s="24"/>
      <c r="PV42" s="24"/>
      <c r="PW42" s="24"/>
      <c r="PX42" s="24"/>
      <c r="PY42" s="24"/>
      <c r="PZ42" s="24"/>
      <c r="QA42" s="24"/>
      <c r="QB42" s="24"/>
      <c r="QC42" s="24"/>
      <c r="QD42" s="24"/>
      <c r="QE42" s="24"/>
      <c r="QF42" s="24"/>
      <c r="QG42" s="24"/>
      <c r="QH42" s="24"/>
      <c r="QI42" s="24"/>
      <c r="QJ42" s="24"/>
      <c r="QK42" s="24"/>
      <c r="QL42" s="24"/>
      <c r="QM42" s="24"/>
      <c r="QN42" s="24"/>
      <c r="QO42" s="24"/>
      <c r="QP42" s="24"/>
      <c r="QQ42" s="24"/>
      <c r="QR42" s="24"/>
      <c r="QS42" s="24"/>
      <c r="QT42" s="24"/>
      <c r="QU42" s="24"/>
      <c r="QV42" s="24"/>
      <c r="QW42" s="24"/>
      <c r="QX42" s="24"/>
      <c r="QY42" s="24"/>
      <c r="QZ42" s="24"/>
      <c r="RA42" s="24"/>
      <c r="RB42" s="24"/>
      <c r="RC42" s="24"/>
      <c r="RD42" s="24"/>
      <c r="RE42" s="24"/>
      <c r="RF42" s="24"/>
      <c r="RG42" s="24"/>
      <c r="RH42" s="24"/>
      <c r="RI42" s="24"/>
      <c r="RJ42" s="24"/>
      <c r="RK42" s="24"/>
      <c r="RL42" s="24"/>
      <c r="RM42" s="24"/>
      <c r="RN42" s="24"/>
      <c r="RO42" s="24"/>
      <c r="RP42" s="24"/>
      <c r="RQ42" s="24"/>
      <c r="RR42" s="24"/>
      <c r="RS42" s="24"/>
      <c r="RT42" s="24"/>
      <c r="RU42" s="24"/>
      <c r="RV42" s="24"/>
      <c r="RW42" s="24"/>
      <c r="RX42" s="24"/>
      <c r="RY42" s="24"/>
      <c r="RZ42" s="24"/>
      <c r="SA42" s="24"/>
      <c r="SB42" s="24"/>
      <c r="SC42" s="24"/>
      <c r="SD42" s="24"/>
      <c r="SE42" s="24"/>
      <c r="SF42" s="24"/>
      <c r="SG42" s="24"/>
      <c r="SH42" s="24"/>
      <c r="SI42" s="24"/>
      <c r="SJ42" s="24"/>
      <c r="SK42" s="24"/>
      <c r="SL42" s="24"/>
      <c r="SM42" s="24"/>
      <c r="SN42" s="24"/>
      <c r="SO42" s="24"/>
      <c r="SP42" s="24"/>
      <c r="SQ42" s="24"/>
      <c r="SR42" s="24"/>
      <c r="SS42" s="24"/>
      <c r="ST42" s="24"/>
      <c r="SU42" s="24"/>
      <c r="SV42" s="24"/>
      <c r="SW42" s="24"/>
      <c r="SX42" s="24"/>
      <c r="SY42" s="24"/>
      <c r="SZ42" s="24"/>
      <c r="TA42" s="24"/>
      <c r="TB42" s="24"/>
      <c r="TC42" s="24"/>
      <c r="TD42" s="24"/>
      <c r="TE42" s="24"/>
      <c r="TF42" s="24"/>
      <c r="TG42" s="24"/>
      <c r="TH42" s="24"/>
      <c r="TI42" s="24"/>
      <c r="TJ42" s="24"/>
      <c r="TK42" s="24"/>
      <c r="TL42" s="24"/>
      <c r="TM42" s="24"/>
      <c r="TN42" s="24"/>
      <c r="TO42" s="24"/>
      <c r="TP42" s="24"/>
      <c r="TQ42" s="24"/>
      <c r="TR42" s="24"/>
      <c r="TS42" s="24"/>
      <c r="TT42" s="24"/>
      <c r="TU42" s="24"/>
      <c r="TV42" s="24"/>
      <c r="TW42" s="24"/>
      <c r="TX42" s="24"/>
      <c r="TY42" s="24"/>
      <c r="TZ42" s="24"/>
      <c r="UA42" s="24"/>
      <c r="UB42" s="24"/>
      <c r="UC42" s="24"/>
      <c r="UD42" s="24"/>
      <c r="UE42" s="24"/>
      <c r="UF42" s="24"/>
      <c r="UG42" s="24"/>
      <c r="UH42" s="24"/>
      <c r="UI42" s="24"/>
      <c r="UJ42" s="24"/>
      <c r="UK42" s="24"/>
      <c r="UL42" s="24"/>
      <c r="UM42" s="24"/>
      <c r="UN42" s="24"/>
      <c r="UO42" s="24"/>
      <c r="UP42" s="24"/>
      <c r="UQ42" s="24"/>
      <c r="UR42" s="24"/>
      <c r="US42" s="24"/>
      <c r="UT42" s="24"/>
      <c r="UU42" s="24"/>
      <c r="UV42" s="24"/>
      <c r="UW42" s="24"/>
      <c r="UX42" s="24"/>
      <c r="UY42" s="24"/>
      <c r="UZ42" s="24"/>
      <c r="VA42" s="24"/>
      <c r="VB42" s="24"/>
      <c r="VC42" s="24"/>
      <c r="VD42" s="24"/>
      <c r="VE42" s="24"/>
      <c r="VF42" s="24"/>
      <c r="VG42" s="24"/>
      <c r="VH42" s="24"/>
      <c r="VI42" s="24"/>
      <c r="VJ42" s="24"/>
      <c r="VK42" s="24"/>
      <c r="VL42" s="24"/>
      <c r="VM42" s="24"/>
      <c r="VN42" s="24"/>
      <c r="VO42" s="24"/>
      <c r="VP42" s="24"/>
      <c r="VQ42" s="24"/>
      <c r="VR42" s="24"/>
      <c r="VS42" s="24"/>
      <c r="VT42" s="24"/>
      <c r="VU42" s="24"/>
      <c r="VV42" s="24"/>
      <c r="VW42" s="24"/>
      <c r="VX42" s="24"/>
      <c r="VY42" s="24"/>
      <c r="VZ42" s="24"/>
      <c r="WA42" s="24"/>
      <c r="WB42" s="24"/>
      <c r="WC42" s="24"/>
      <c r="WD42" s="24"/>
      <c r="WE42" s="24"/>
      <c r="WF42" s="24"/>
      <c r="WG42" s="24"/>
      <c r="WH42" s="24"/>
      <c r="WI42" s="24"/>
      <c r="WJ42" s="24"/>
      <c r="WK42" s="24"/>
      <c r="WL42" s="24"/>
      <c r="WM42" s="24"/>
      <c r="WN42" s="24"/>
      <c r="WO42" s="24"/>
      <c r="WP42" s="24"/>
      <c r="WQ42" s="24"/>
      <c r="WR42" s="24"/>
      <c r="WS42" s="24"/>
      <c r="WT42" s="24"/>
      <c r="WU42" s="24"/>
      <c r="WV42" s="24"/>
      <c r="WW42" s="24"/>
      <c r="WX42" s="24"/>
      <c r="WY42" s="24"/>
      <c r="WZ42" s="24"/>
      <c r="XA42" s="24"/>
      <c r="XB42" s="24"/>
      <c r="XC42" s="24"/>
      <c r="XD42" s="24"/>
      <c r="XE42" s="24"/>
      <c r="XF42" s="24"/>
      <c r="XG42" s="24"/>
      <c r="XH42" s="24"/>
      <c r="XI42" s="24"/>
      <c r="XJ42" s="24"/>
      <c r="XK42" s="24"/>
      <c r="XL42" s="24"/>
      <c r="XM42" s="24"/>
      <c r="XN42" s="24"/>
      <c r="XO42" s="24"/>
      <c r="XP42" s="24"/>
      <c r="XQ42" s="24"/>
      <c r="XR42" s="24"/>
      <c r="XS42" s="24"/>
      <c r="XT42" s="24"/>
      <c r="XU42" s="24"/>
      <c r="XV42" s="24"/>
      <c r="XW42" s="24"/>
      <c r="XX42" s="24"/>
      <c r="XY42" s="24"/>
      <c r="XZ42" s="24"/>
      <c r="YA42" s="24"/>
      <c r="YB42" s="24"/>
      <c r="YC42" s="24"/>
      <c r="YD42" s="24"/>
      <c r="YE42" s="24"/>
      <c r="YF42" s="24"/>
      <c r="YG42" s="24"/>
      <c r="YH42" s="24"/>
      <c r="YI42" s="24"/>
      <c r="YJ42" s="24"/>
      <c r="YK42" s="24"/>
      <c r="YL42" s="24"/>
      <c r="YM42" s="24"/>
      <c r="YN42" s="24"/>
      <c r="YO42" s="24"/>
      <c r="YP42" s="24"/>
      <c r="YQ42" s="24"/>
      <c r="YR42" s="24"/>
      <c r="YS42" s="24"/>
      <c r="YT42" s="24"/>
      <c r="YU42" s="24"/>
      <c r="YV42" s="24"/>
      <c r="YW42" s="24"/>
      <c r="YX42" s="24"/>
      <c r="YY42" s="24"/>
      <c r="YZ42" s="24"/>
      <c r="ZA42" s="24"/>
      <c r="ZB42" s="24"/>
      <c r="ZC42" s="24"/>
      <c r="ZD42" s="24"/>
      <c r="ZE42" s="24"/>
      <c r="ZF42" s="24"/>
      <c r="ZG42" s="24"/>
      <c r="ZH42" s="24"/>
      <c r="ZI42" s="24"/>
      <c r="ZJ42" s="24"/>
      <c r="ZK42" s="24"/>
      <c r="ZL42" s="24"/>
      <c r="ZM42" s="24"/>
      <c r="ZN42" s="24"/>
      <c r="ZO42" s="24"/>
      <c r="ZP42" s="24"/>
      <c r="ZQ42" s="24"/>
      <c r="ZR42" s="24"/>
      <c r="ZS42" s="24"/>
      <c r="ZT42" s="24"/>
      <c r="ZU42" s="24"/>
      <c r="ZV42" s="24"/>
      <c r="ZW42" s="24"/>
      <c r="ZX42" s="24"/>
      <c r="ZY42" s="24"/>
      <c r="ZZ42" s="24"/>
      <c r="AAA42" s="24"/>
      <c r="AAB42" s="24"/>
      <c r="AAC42" s="24"/>
      <c r="AAD42" s="24"/>
      <c r="AAE42" s="24"/>
      <c r="AAF42" s="24"/>
      <c r="AAG42" s="24"/>
      <c r="AAH42" s="24"/>
      <c r="AAI42" s="24"/>
      <c r="AAJ42" s="24"/>
      <c r="AAK42" s="24"/>
      <c r="AAL42" s="24"/>
      <c r="AAM42" s="24"/>
      <c r="AAN42" s="24"/>
      <c r="AAO42" s="24"/>
      <c r="AAP42" s="24"/>
      <c r="AAQ42" s="24"/>
      <c r="AAR42" s="24"/>
      <c r="AAS42" s="24"/>
      <c r="AAT42" s="24"/>
      <c r="AAU42" s="24"/>
      <c r="AAV42" s="24"/>
      <c r="AAW42" s="24"/>
      <c r="AAX42" s="24"/>
      <c r="AAY42" s="24"/>
      <c r="AAZ42" s="24"/>
      <c r="ABA42" s="24"/>
      <c r="ABB42" s="24"/>
      <c r="ABC42" s="24"/>
      <c r="ABD42" s="24"/>
      <c r="ABE42" s="24"/>
      <c r="ABF42" s="24"/>
      <c r="ABG42" s="24"/>
      <c r="ABH42" s="24"/>
      <c r="ABI42" s="24"/>
      <c r="ABJ42" s="24"/>
      <c r="ABK42" s="24"/>
      <c r="ABL42" s="24"/>
      <c r="ABM42" s="24"/>
      <c r="ABN42" s="24"/>
      <c r="ABO42" s="24"/>
      <c r="ABP42" s="24"/>
      <c r="ABQ42" s="24"/>
      <c r="ABR42" s="24"/>
      <c r="ABS42" s="24"/>
      <c r="ABT42" s="24"/>
      <c r="ABU42" s="24"/>
      <c r="ABV42" s="24"/>
      <c r="ABW42" s="24"/>
      <c r="ABX42" s="24"/>
      <c r="ABY42" s="24"/>
      <c r="ABZ42" s="24"/>
      <c r="ACA42" s="24"/>
      <c r="ACB42" s="24"/>
      <c r="ACC42" s="24"/>
      <c r="ACD42" s="24"/>
      <c r="ACE42" s="24"/>
      <c r="ACF42" s="24"/>
      <c r="ACG42" s="24"/>
      <c r="ACH42" s="24"/>
      <c r="ACI42" s="24"/>
      <c r="ACJ42" s="24"/>
      <c r="ACK42" s="24"/>
      <c r="ACL42" s="24"/>
      <c r="ACM42" s="24"/>
      <c r="ACN42" s="24"/>
      <c r="ACO42" s="24"/>
      <c r="ACP42" s="24"/>
      <c r="ACQ42" s="24"/>
      <c r="ACR42" s="24"/>
      <c r="ACS42" s="24"/>
      <c r="ACT42" s="24"/>
      <c r="ACU42" s="24"/>
      <c r="ACV42" s="24"/>
      <c r="ACW42" s="24"/>
      <c r="ACX42" s="24"/>
      <c r="ACY42" s="24"/>
      <c r="ACZ42" s="24"/>
      <c r="ADA42" s="24"/>
      <c r="ADB42" s="24"/>
      <c r="ADC42" s="24"/>
      <c r="ADD42" s="24"/>
      <c r="ADE42" s="24"/>
      <c r="ADF42" s="24"/>
      <c r="ADG42" s="24"/>
      <c r="ADH42" s="24"/>
      <c r="ADI42" s="24"/>
      <c r="ADJ42" s="24"/>
      <c r="ADK42" s="24"/>
      <c r="ADL42" s="24"/>
      <c r="ADM42" s="24"/>
      <c r="ADN42" s="24"/>
      <c r="ADO42" s="24"/>
      <c r="ADP42" s="24"/>
      <c r="ADQ42" s="24"/>
      <c r="ADR42" s="24"/>
      <c r="ADS42" s="24"/>
      <c r="ADT42" s="24"/>
      <c r="ADU42" s="24"/>
      <c r="ADV42" s="24"/>
      <c r="ADW42" s="24"/>
      <c r="ADX42" s="24"/>
      <c r="ADY42" s="24"/>
      <c r="ADZ42" s="24"/>
      <c r="AEA42" s="24"/>
      <c r="AEB42" s="24"/>
      <c r="AEC42" s="24"/>
      <c r="AED42" s="24"/>
      <c r="AEE42" s="24"/>
      <c r="AEF42" s="24"/>
      <c r="AEG42" s="24"/>
      <c r="AEH42" s="24"/>
      <c r="AEI42" s="24"/>
      <c r="AEJ42" s="24"/>
      <c r="AEK42" s="24"/>
      <c r="AEL42" s="24"/>
      <c r="AEM42" s="24"/>
      <c r="AEN42" s="24"/>
      <c r="AEO42" s="24"/>
      <c r="AEP42" s="24"/>
      <c r="AEQ42" s="24"/>
      <c r="AER42" s="24"/>
      <c r="AES42" s="24"/>
      <c r="AET42" s="24"/>
      <c r="AEU42" s="24"/>
      <c r="AEV42" s="24"/>
      <c r="AEW42" s="24"/>
      <c r="AEX42" s="24"/>
      <c r="AEY42" s="24"/>
      <c r="AEZ42" s="24"/>
      <c r="AFA42" s="24"/>
      <c r="AFB42" s="24"/>
      <c r="AFC42" s="24"/>
      <c r="AFD42" s="24"/>
      <c r="AFE42" s="24"/>
      <c r="AFF42" s="24"/>
      <c r="AFG42" s="24"/>
      <c r="AFH42" s="24"/>
      <c r="AFI42" s="24"/>
      <c r="AFJ42" s="24"/>
      <c r="AFK42" s="24"/>
      <c r="AFL42" s="24"/>
      <c r="AFM42" s="24"/>
      <c r="AFN42" s="24"/>
      <c r="AFO42" s="24"/>
      <c r="AFP42" s="24"/>
      <c r="AFQ42" s="24"/>
      <c r="AFR42" s="24"/>
      <c r="AFS42" s="24"/>
      <c r="AFT42" s="24"/>
      <c r="AFU42" s="24"/>
      <c r="AFV42" s="24"/>
      <c r="AFW42" s="24"/>
      <c r="AFX42" s="24"/>
      <c r="AFY42" s="24"/>
      <c r="AFZ42" s="24"/>
      <c r="AGA42" s="24"/>
      <c r="AGB42" s="24"/>
      <c r="AGC42" s="24"/>
      <c r="AGD42" s="24"/>
      <c r="AGE42" s="24"/>
      <c r="AGF42" s="24"/>
      <c r="AGG42" s="24"/>
      <c r="AGH42" s="24"/>
      <c r="AGI42" s="24"/>
      <c r="AGJ42" s="24"/>
      <c r="AGK42" s="24"/>
      <c r="AGL42" s="24"/>
      <c r="AGM42" s="24"/>
      <c r="AGN42" s="24"/>
      <c r="AGO42" s="24"/>
      <c r="AGP42" s="24"/>
      <c r="AGQ42" s="24"/>
      <c r="AGR42" s="24"/>
      <c r="AGS42" s="24"/>
      <c r="AGT42" s="24"/>
      <c r="AGU42" s="24"/>
      <c r="AGV42" s="24"/>
      <c r="AGW42" s="24"/>
      <c r="AGX42" s="24"/>
      <c r="AGY42" s="24"/>
      <c r="AGZ42" s="24"/>
      <c r="AHA42" s="24"/>
      <c r="AHB42" s="24"/>
      <c r="AHC42" s="24"/>
      <c r="AHD42" s="24"/>
      <c r="AHE42" s="24"/>
      <c r="AHF42" s="24"/>
      <c r="AHG42" s="24"/>
      <c r="AHH42" s="24"/>
      <c r="AHI42" s="24"/>
      <c r="AHJ42" s="24"/>
      <c r="AHK42" s="24"/>
      <c r="AHL42" s="24"/>
      <c r="AHM42" s="24"/>
      <c r="AHN42" s="24"/>
      <c r="AHO42" s="24"/>
      <c r="AHP42" s="24"/>
      <c r="AHQ42" s="24"/>
      <c r="AHR42" s="24"/>
      <c r="AHS42" s="24"/>
      <c r="AHT42" s="24"/>
      <c r="AHU42" s="24"/>
      <c r="AHV42" s="24"/>
      <c r="AHW42" s="24"/>
      <c r="AHX42" s="24"/>
      <c r="AHY42" s="24"/>
      <c r="AHZ42" s="24"/>
      <c r="AIA42" s="24"/>
      <c r="AIB42" s="24"/>
      <c r="AIC42" s="24"/>
      <c r="AID42" s="24"/>
      <c r="AIE42" s="24"/>
      <c r="AIF42" s="24"/>
      <c r="AIG42" s="24"/>
      <c r="AIH42" s="24"/>
      <c r="AII42" s="24"/>
      <c r="AIJ42" s="24"/>
      <c r="AIK42" s="24"/>
      <c r="AIL42" s="24"/>
      <c r="AIM42" s="24"/>
      <c r="AIN42" s="24"/>
      <c r="AIO42" s="24"/>
      <c r="AIP42" s="24"/>
      <c r="AIQ42" s="24"/>
      <c r="AIR42" s="24"/>
      <c r="AIS42" s="24"/>
      <c r="AIT42" s="24"/>
      <c r="AIU42" s="24"/>
      <c r="AIV42" s="24"/>
      <c r="AIW42" s="24"/>
      <c r="AIX42" s="24"/>
      <c r="AIY42" s="24"/>
      <c r="AIZ42" s="24"/>
      <c r="AJA42" s="24"/>
      <c r="AJB42" s="24"/>
      <c r="AJC42" s="24"/>
      <c r="AJD42" s="24"/>
      <c r="AJE42" s="24"/>
      <c r="AJF42" s="24"/>
      <c r="AJG42" s="24"/>
      <c r="AJH42" s="24"/>
      <c r="AJI42" s="24"/>
      <c r="AJJ42" s="24"/>
      <c r="AJK42" s="24"/>
      <c r="AJL42" s="24"/>
      <c r="AJM42" s="24"/>
      <c r="AJN42" s="24"/>
      <c r="AJO42" s="24"/>
      <c r="AJP42" s="24"/>
      <c r="AJQ42" s="24"/>
      <c r="AJR42" s="24"/>
      <c r="AJS42" s="24"/>
      <c r="AJT42" s="24"/>
      <c r="AJU42" s="24"/>
      <c r="AJV42" s="24"/>
      <c r="AJW42" s="24"/>
      <c r="AJX42" s="24"/>
      <c r="AJY42" s="24"/>
      <c r="AJZ42" s="24"/>
      <c r="AKA42" s="24"/>
      <c r="AKB42" s="24"/>
      <c r="AKC42" s="24"/>
      <c r="AKD42" s="24"/>
      <c r="AKE42" s="24"/>
      <c r="AKF42" s="24"/>
      <c r="AKG42" s="24"/>
      <c r="AKH42" s="24"/>
      <c r="AKI42" s="24"/>
      <c r="AKJ42" s="24"/>
      <c r="AKK42" s="24"/>
      <c r="AKL42" s="24"/>
      <c r="AKM42" s="24"/>
      <c r="AKN42" s="24"/>
      <c r="AKO42" s="24"/>
      <c r="AKP42" s="24"/>
      <c r="AKQ42" s="24"/>
      <c r="AKR42" s="24"/>
      <c r="AKS42" s="24"/>
      <c r="AKT42" s="24"/>
      <c r="AKU42" s="24"/>
      <c r="AKV42" s="24"/>
      <c r="AKW42" s="24"/>
      <c r="AKX42" s="24"/>
      <c r="AKY42" s="24"/>
      <c r="AKZ42" s="24"/>
      <c r="ALA42" s="24"/>
      <c r="ALB42" s="24"/>
      <c r="ALC42" s="24"/>
      <c r="ALD42" s="24"/>
      <c r="ALE42" s="24"/>
      <c r="ALF42" s="24"/>
      <c r="ALG42" s="24"/>
      <c r="ALH42" s="24"/>
      <c r="ALI42" s="24"/>
      <c r="ALJ42" s="24"/>
      <c r="ALK42" s="24"/>
      <c r="ALL42" s="24"/>
      <c r="ALM42" s="24"/>
      <c r="ALN42" s="24"/>
      <c r="ALO42" s="24"/>
      <c r="ALP42" s="24"/>
      <c r="ALQ42" s="24"/>
      <c r="ALR42" s="24"/>
      <c r="ALS42" s="24"/>
      <c r="ALT42" s="24"/>
      <c r="ALU42" s="24"/>
      <c r="ALV42" s="24"/>
      <c r="ALW42" s="24"/>
      <c r="ALX42" s="24"/>
      <c r="ALY42" s="24"/>
      <c r="ALZ42" s="24"/>
      <c r="AMA42" s="24"/>
      <c r="AMB42" s="24"/>
      <c r="AMC42" s="24"/>
    </row>
    <row r="43" spans="1:1018" ht="15.6" customHeight="1" x14ac:dyDescent="0.25">
      <c r="A43" s="40" t="s">
        <v>40</v>
      </c>
      <c r="B43" s="134">
        <f t="shared" si="0"/>
        <v>0</v>
      </c>
      <c r="C43" s="184"/>
      <c r="D43" s="135"/>
      <c r="E43" s="136"/>
      <c r="F43" s="137"/>
      <c r="G43" s="137"/>
      <c r="H43" s="184"/>
      <c r="I43" s="135"/>
      <c r="J43" s="136"/>
      <c r="K43" s="147"/>
      <c r="L43" s="289"/>
      <c r="M43" s="196"/>
      <c r="N43" s="196"/>
      <c r="O43" s="197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/>
      <c r="DT43" s="24"/>
      <c r="DU43" s="24"/>
      <c r="DV43" s="24"/>
      <c r="DW43" s="24"/>
      <c r="DX43" s="24"/>
      <c r="DY43" s="24"/>
      <c r="DZ43" s="24"/>
      <c r="EA43" s="24"/>
      <c r="EB43" s="24"/>
      <c r="EC43" s="24"/>
      <c r="ED43" s="24"/>
      <c r="EE43" s="24"/>
      <c r="EF43" s="24"/>
      <c r="EG43" s="24"/>
      <c r="EH43" s="24"/>
      <c r="EI43" s="24"/>
      <c r="EJ43" s="24"/>
      <c r="EK43" s="24"/>
      <c r="EL43" s="24"/>
      <c r="EM43" s="24"/>
      <c r="EN43" s="24"/>
      <c r="EO43" s="24"/>
      <c r="EP43" s="24"/>
      <c r="EQ43" s="24"/>
      <c r="ER43" s="24"/>
      <c r="ES43" s="24"/>
      <c r="ET43" s="24"/>
      <c r="EU43" s="24"/>
      <c r="EV43" s="24"/>
      <c r="EW43" s="24"/>
      <c r="EX43" s="24"/>
      <c r="EY43" s="24"/>
      <c r="EZ43" s="24"/>
      <c r="FA43" s="24"/>
      <c r="FB43" s="24"/>
      <c r="FC43" s="24"/>
      <c r="FD43" s="24"/>
      <c r="FE43" s="24"/>
      <c r="FF43" s="24"/>
      <c r="FG43" s="24"/>
      <c r="FH43" s="24"/>
      <c r="FI43" s="24"/>
      <c r="FJ43" s="24"/>
      <c r="FK43" s="24"/>
      <c r="FL43" s="24"/>
      <c r="FM43" s="24"/>
      <c r="FN43" s="24"/>
      <c r="FO43" s="24"/>
      <c r="FP43" s="24"/>
      <c r="FQ43" s="24"/>
      <c r="FR43" s="24"/>
      <c r="FS43" s="24"/>
      <c r="FT43" s="24"/>
      <c r="FU43" s="24"/>
      <c r="FV43" s="24"/>
      <c r="FW43" s="24"/>
      <c r="FX43" s="24"/>
      <c r="FY43" s="24"/>
      <c r="FZ43" s="24"/>
      <c r="GA43" s="24"/>
      <c r="GB43" s="24"/>
      <c r="GC43" s="24"/>
      <c r="GD43" s="24"/>
      <c r="GE43" s="24"/>
      <c r="GF43" s="24"/>
      <c r="GG43" s="24"/>
      <c r="GH43" s="24"/>
      <c r="GI43" s="24"/>
      <c r="GJ43" s="24"/>
      <c r="GK43" s="24"/>
      <c r="GL43" s="24"/>
      <c r="GM43" s="24"/>
      <c r="GN43" s="24"/>
      <c r="GO43" s="24"/>
      <c r="GP43" s="24"/>
      <c r="GQ43" s="24"/>
      <c r="GR43" s="24"/>
      <c r="GS43" s="24"/>
      <c r="GT43" s="24"/>
      <c r="GU43" s="24"/>
      <c r="GV43" s="24"/>
      <c r="GW43" s="24"/>
      <c r="GX43" s="24"/>
      <c r="GY43" s="24"/>
      <c r="GZ43" s="24"/>
      <c r="HA43" s="24"/>
      <c r="HB43" s="24"/>
      <c r="HC43" s="24"/>
      <c r="HD43" s="24"/>
      <c r="HE43" s="24"/>
      <c r="HF43" s="24"/>
      <c r="HG43" s="24"/>
      <c r="HH43" s="24"/>
      <c r="HI43" s="24"/>
      <c r="HJ43" s="24"/>
      <c r="HK43" s="24"/>
      <c r="HL43" s="24"/>
      <c r="HM43" s="24"/>
      <c r="HN43" s="24"/>
      <c r="HO43" s="24"/>
      <c r="HP43" s="24"/>
      <c r="HQ43" s="24"/>
      <c r="HR43" s="24"/>
      <c r="HS43" s="24"/>
      <c r="HT43" s="24"/>
      <c r="HU43" s="24"/>
      <c r="HV43" s="24"/>
      <c r="HW43" s="24"/>
      <c r="HX43" s="24"/>
      <c r="HY43" s="24"/>
      <c r="HZ43" s="24"/>
      <c r="IA43" s="24"/>
      <c r="IB43" s="24"/>
      <c r="IC43" s="24"/>
      <c r="ID43" s="24"/>
      <c r="IE43" s="24"/>
      <c r="IF43" s="24"/>
      <c r="IG43" s="24"/>
      <c r="IH43" s="24"/>
      <c r="II43" s="24"/>
      <c r="IJ43" s="24"/>
      <c r="IK43" s="24"/>
      <c r="IL43" s="24"/>
      <c r="IM43" s="24"/>
      <c r="IN43" s="24"/>
      <c r="IO43" s="24"/>
      <c r="IP43" s="24"/>
      <c r="IQ43" s="24"/>
      <c r="IR43" s="24"/>
      <c r="IS43" s="24"/>
      <c r="IT43" s="24"/>
      <c r="IU43" s="24"/>
      <c r="IV43" s="24"/>
      <c r="IW43" s="24"/>
      <c r="IX43" s="24"/>
      <c r="IY43" s="24"/>
      <c r="IZ43" s="24"/>
      <c r="JA43" s="24"/>
      <c r="JB43" s="24"/>
      <c r="JC43" s="24"/>
      <c r="JD43" s="24"/>
      <c r="JE43" s="24"/>
      <c r="JF43" s="24"/>
      <c r="JG43" s="24"/>
      <c r="JH43" s="24"/>
      <c r="JI43" s="24"/>
      <c r="JJ43" s="24"/>
      <c r="JK43" s="24"/>
      <c r="JL43" s="24"/>
      <c r="JM43" s="24"/>
      <c r="JN43" s="24"/>
      <c r="JO43" s="24"/>
      <c r="JP43" s="24"/>
      <c r="JQ43" s="24"/>
      <c r="JR43" s="24"/>
      <c r="JS43" s="24"/>
      <c r="JT43" s="24"/>
      <c r="JU43" s="24"/>
      <c r="JV43" s="24"/>
      <c r="JW43" s="24"/>
      <c r="JX43" s="24"/>
      <c r="JY43" s="24"/>
      <c r="JZ43" s="24"/>
      <c r="KA43" s="24"/>
      <c r="KB43" s="24"/>
      <c r="KC43" s="24"/>
      <c r="KD43" s="24"/>
      <c r="KE43" s="24"/>
      <c r="KF43" s="24"/>
      <c r="KG43" s="24"/>
      <c r="KH43" s="24"/>
      <c r="KI43" s="24"/>
      <c r="KJ43" s="24"/>
      <c r="KK43" s="24"/>
      <c r="KL43" s="24"/>
      <c r="KM43" s="24"/>
      <c r="KN43" s="24"/>
      <c r="KO43" s="24"/>
      <c r="KP43" s="24"/>
      <c r="KQ43" s="24"/>
      <c r="KR43" s="24"/>
      <c r="KS43" s="24"/>
      <c r="KT43" s="24"/>
      <c r="KU43" s="24"/>
      <c r="KV43" s="24"/>
      <c r="KW43" s="24"/>
      <c r="KX43" s="24"/>
      <c r="KY43" s="24"/>
      <c r="KZ43" s="24"/>
      <c r="LA43" s="24"/>
      <c r="LB43" s="24"/>
      <c r="LC43" s="24"/>
      <c r="LD43" s="24"/>
      <c r="LE43" s="24"/>
      <c r="LF43" s="24"/>
      <c r="LG43" s="24"/>
      <c r="LH43" s="24"/>
      <c r="LI43" s="24"/>
      <c r="LJ43" s="24"/>
      <c r="LK43" s="24"/>
      <c r="LL43" s="24"/>
      <c r="LM43" s="24"/>
      <c r="LN43" s="24"/>
      <c r="LO43" s="24"/>
      <c r="LP43" s="24"/>
      <c r="LQ43" s="24"/>
      <c r="LR43" s="24"/>
      <c r="LS43" s="24"/>
      <c r="LT43" s="24"/>
      <c r="LU43" s="24"/>
      <c r="LV43" s="24"/>
      <c r="LW43" s="24"/>
      <c r="LX43" s="24"/>
      <c r="LY43" s="24"/>
      <c r="LZ43" s="24"/>
      <c r="MA43" s="24"/>
      <c r="MB43" s="24"/>
      <c r="MC43" s="24"/>
      <c r="MD43" s="24"/>
      <c r="ME43" s="24"/>
      <c r="MF43" s="24"/>
      <c r="MG43" s="24"/>
      <c r="MH43" s="24"/>
      <c r="MI43" s="24"/>
      <c r="MJ43" s="24"/>
      <c r="MK43" s="24"/>
      <c r="ML43" s="24"/>
      <c r="MM43" s="24"/>
      <c r="MN43" s="24"/>
      <c r="MO43" s="24"/>
      <c r="MP43" s="24"/>
      <c r="MQ43" s="24"/>
      <c r="MR43" s="24"/>
      <c r="MS43" s="24"/>
      <c r="MT43" s="24"/>
      <c r="MU43" s="24"/>
      <c r="MV43" s="24"/>
      <c r="MW43" s="24"/>
      <c r="MX43" s="24"/>
      <c r="MY43" s="24"/>
      <c r="MZ43" s="24"/>
      <c r="NA43" s="24"/>
      <c r="NB43" s="24"/>
      <c r="NC43" s="24"/>
      <c r="ND43" s="24"/>
      <c r="NE43" s="24"/>
      <c r="NF43" s="24"/>
      <c r="NG43" s="24"/>
      <c r="NH43" s="24"/>
      <c r="NI43" s="24"/>
      <c r="NJ43" s="24"/>
      <c r="NK43" s="24"/>
      <c r="NL43" s="24"/>
      <c r="NM43" s="24"/>
      <c r="NN43" s="24"/>
      <c r="NO43" s="24"/>
      <c r="NP43" s="24"/>
      <c r="NQ43" s="24"/>
      <c r="NR43" s="24"/>
      <c r="NS43" s="24"/>
      <c r="NT43" s="24"/>
      <c r="NU43" s="24"/>
      <c r="NV43" s="24"/>
      <c r="NW43" s="24"/>
      <c r="NX43" s="24"/>
      <c r="NY43" s="24"/>
      <c r="NZ43" s="24"/>
      <c r="OA43" s="24"/>
      <c r="OB43" s="24"/>
      <c r="OC43" s="24"/>
      <c r="OD43" s="24"/>
      <c r="OE43" s="24"/>
      <c r="OF43" s="24"/>
      <c r="OG43" s="24"/>
      <c r="OH43" s="24"/>
      <c r="OI43" s="24"/>
      <c r="OJ43" s="24"/>
      <c r="OK43" s="24"/>
      <c r="OL43" s="24"/>
      <c r="OM43" s="24"/>
      <c r="ON43" s="24"/>
      <c r="OO43" s="24"/>
      <c r="OP43" s="24"/>
      <c r="OQ43" s="24"/>
      <c r="OR43" s="24"/>
      <c r="OS43" s="24"/>
      <c r="OT43" s="24"/>
      <c r="OU43" s="24"/>
      <c r="OV43" s="24"/>
      <c r="OW43" s="24"/>
      <c r="OX43" s="24"/>
      <c r="OY43" s="24"/>
      <c r="OZ43" s="24"/>
      <c r="PA43" s="24"/>
      <c r="PB43" s="24"/>
      <c r="PC43" s="24"/>
      <c r="PD43" s="24"/>
      <c r="PE43" s="24"/>
      <c r="PF43" s="24"/>
      <c r="PG43" s="24"/>
      <c r="PH43" s="24"/>
      <c r="PI43" s="24"/>
      <c r="PJ43" s="24"/>
      <c r="PK43" s="24"/>
      <c r="PL43" s="24"/>
      <c r="PM43" s="24"/>
      <c r="PN43" s="24"/>
      <c r="PO43" s="24"/>
      <c r="PP43" s="24"/>
      <c r="PQ43" s="24"/>
      <c r="PR43" s="24"/>
      <c r="PS43" s="24"/>
      <c r="PT43" s="24"/>
      <c r="PU43" s="24"/>
      <c r="PV43" s="24"/>
      <c r="PW43" s="24"/>
      <c r="PX43" s="24"/>
      <c r="PY43" s="24"/>
      <c r="PZ43" s="24"/>
      <c r="QA43" s="24"/>
      <c r="QB43" s="24"/>
      <c r="QC43" s="24"/>
      <c r="QD43" s="24"/>
      <c r="QE43" s="24"/>
      <c r="QF43" s="24"/>
      <c r="QG43" s="24"/>
      <c r="QH43" s="24"/>
      <c r="QI43" s="24"/>
      <c r="QJ43" s="24"/>
      <c r="QK43" s="24"/>
      <c r="QL43" s="24"/>
      <c r="QM43" s="24"/>
      <c r="QN43" s="24"/>
      <c r="QO43" s="24"/>
      <c r="QP43" s="24"/>
      <c r="QQ43" s="24"/>
      <c r="QR43" s="24"/>
      <c r="QS43" s="24"/>
      <c r="QT43" s="24"/>
      <c r="QU43" s="24"/>
      <c r="QV43" s="24"/>
      <c r="QW43" s="24"/>
      <c r="QX43" s="24"/>
      <c r="QY43" s="24"/>
      <c r="QZ43" s="24"/>
      <c r="RA43" s="24"/>
      <c r="RB43" s="24"/>
      <c r="RC43" s="24"/>
      <c r="RD43" s="24"/>
      <c r="RE43" s="24"/>
      <c r="RF43" s="24"/>
      <c r="RG43" s="24"/>
      <c r="RH43" s="24"/>
      <c r="RI43" s="24"/>
      <c r="RJ43" s="24"/>
      <c r="RK43" s="24"/>
      <c r="RL43" s="24"/>
      <c r="RM43" s="24"/>
      <c r="RN43" s="24"/>
      <c r="RO43" s="24"/>
      <c r="RP43" s="24"/>
      <c r="RQ43" s="24"/>
      <c r="RR43" s="24"/>
      <c r="RS43" s="24"/>
      <c r="RT43" s="24"/>
      <c r="RU43" s="24"/>
      <c r="RV43" s="24"/>
      <c r="RW43" s="24"/>
      <c r="RX43" s="24"/>
      <c r="RY43" s="24"/>
      <c r="RZ43" s="24"/>
      <c r="SA43" s="24"/>
      <c r="SB43" s="24"/>
      <c r="SC43" s="24"/>
      <c r="SD43" s="24"/>
      <c r="SE43" s="24"/>
      <c r="SF43" s="24"/>
      <c r="SG43" s="24"/>
      <c r="SH43" s="24"/>
      <c r="SI43" s="24"/>
      <c r="SJ43" s="24"/>
      <c r="SK43" s="24"/>
      <c r="SL43" s="24"/>
      <c r="SM43" s="24"/>
      <c r="SN43" s="24"/>
      <c r="SO43" s="24"/>
      <c r="SP43" s="24"/>
      <c r="SQ43" s="24"/>
      <c r="SR43" s="24"/>
      <c r="SS43" s="24"/>
      <c r="ST43" s="24"/>
      <c r="SU43" s="24"/>
      <c r="SV43" s="24"/>
      <c r="SW43" s="24"/>
      <c r="SX43" s="24"/>
      <c r="SY43" s="24"/>
      <c r="SZ43" s="24"/>
      <c r="TA43" s="24"/>
      <c r="TB43" s="24"/>
      <c r="TC43" s="24"/>
      <c r="TD43" s="24"/>
      <c r="TE43" s="24"/>
      <c r="TF43" s="24"/>
      <c r="TG43" s="24"/>
      <c r="TH43" s="24"/>
      <c r="TI43" s="24"/>
      <c r="TJ43" s="24"/>
      <c r="TK43" s="24"/>
      <c r="TL43" s="24"/>
      <c r="TM43" s="24"/>
      <c r="TN43" s="24"/>
      <c r="TO43" s="24"/>
      <c r="TP43" s="24"/>
      <c r="TQ43" s="24"/>
      <c r="TR43" s="24"/>
      <c r="TS43" s="24"/>
      <c r="TT43" s="24"/>
      <c r="TU43" s="24"/>
      <c r="TV43" s="24"/>
      <c r="TW43" s="24"/>
      <c r="TX43" s="24"/>
      <c r="TY43" s="24"/>
      <c r="TZ43" s="24"/>
      <c r="UA43" s="24"/>
      <c r="UB43" s="24"/>
      <c r="UC43" s="24"/>
      <c r="UD43" s="24"/>
      <c r="UE43" s="24"/>
      <c r="UF43" s="24"/>
      <c r="UG43" s="24"/>
      <c r="UH43" s="24"/>
      <c r="UI43" s="24"/>
      <c r="UJ43" s="24"/>
      <c r="UK43" s="24"/>
      <c r="UL43" s="24"/>
      <c r="UM43" s="24"/>
      <c r="UN43" s="24"/>
      <c r="UO43" s="24"/>
      <c r="UP43" s="24"/>
      <c r="UQ43" s="24"/>
      <c r="UR43" s="24"/>
      <c r="US43" s="24"/>
      <c r="UT43" s="24"/>
      <c r="UU43" s="24"/>
      <c r="UV43" s="24"/>
      <c r="UW43" s="24"/>
      <c r="UX43" s="24"/>
      <c r="UY43" s="24"/>
      <c r="UZ43" s="24"/>
      <c r="VA43" s="24"/>
      <c r="VB43" s="24"/>
      <c r="VC43" s="24"/>
      <c r="VD43" s="24"/>
      <c r="VE43" s="24"/>
      <c r="VF43" s="24"/>
      <c r="VG43" s="24"/>
      <c r="VH43" s="24"/>
      <c r="VI43" s="24"/>
      <c r="VJ43" s="24"/>
      <c r="VK43" s="24"/>
      <c r="VL43" s="24"/>
      <c r="VM43" s="24"/>
      <c r="VN43" s="24"/>
      <c r="VO43" s="24"/>
      <c r="VP43" s="24"/>
      <c r="VQ43" s="24"/>
      <c r="VR43" s="24"/>
      <c r="VS43" s="24"/>
      <c r="VT43" s="24"/>
      <c r="VU43" s="24"/>
      <c r="VV43" s="24"/>
      <c r="VW43" s="24"/>
      <c r="VX43" s="24"/>
      <c r="VY43" s="24"/>
      <c r="VZ43" s="24"/>
      <c r="WA43" s="24"/>
      <c r="WB43" s="24"/>
      <c r="WC43" s="24"/>
      <c r="WD43" s="24"/>
      <c r="WE43" s="24"/>
      <c r="WF43" s="24"/>
      <c r="WG43" s="24"/>
      <c r="WH43" s="24"/>
      <c r="WI43" s="24"/>
      <c r="WJ43" s="24"/>
      <c r="WK43" s="24"/>
      <c r="WL43" s="24"/>
      <c r="WM43" s="24"/>
      <c r="WN43" s="24"/>
      <c r="WO43" s="24"/>
      <c r="WP43" s="24"/>
      <c r="WQ43" s="24"/>
      <c r="WR43" s="24"/>
      <c r="WS43" s="24"/>
      <c r="WT43" s="24"/>
      <c r="WU43" s="24"/>
      <c r="WV43" s="24"/>
      <c r="WW43" s="24"/>
      <c r="WX43" s="24"/>
      <c r="WY43" s="24"/>
      <c r="WZ43" s="24"/>
      <c r="XA43" s="24"/>
      <c r="XB43" s="24"/>
      <c r="XC43" s="24"/>
      <c r="XD43" s="24"/>
      <c r="XE43" s="24"/>
      <c r="XF43" s="24"/>
      <c r="XG43" s="24"/>
      <c r="XH43" s="24"/>
      <c r="XI43" s="24"/>
      <c r="XJ43" s="24"/>
      <c r="XK43" s="24"/>
      <c r="XL43" s="24"/>
      <c r="XM43" s="24"/>
      <c r="XN43" s="24"/>
      <c r="XO43" s="24"/>
      <c r="XP43" s="24"/>
      <c r="XQ43" s="24"/>
      <c r="XR43" s="24"/>
      <c r="XS43" s="24"/>
      <c r="XT43" s="24"/>
      <c r="XU43" s="24"/>
      <c r="XV43" s="24"/>
      <c r="XW43" s="24"/>
      <c r="XX43" s="24"/>
      <c r="XY43" s="24"/>
      <c r="XZ43" s="24"/>
      <c r="YA43" s="24"/>
      <c r="YB43" s="24"/>
      <c r="YC43" s="24"/>
      <c r="YD43" s="24"/>
      <c r="YE43" s="24"/>
      <c r="YF43" s="24"/>
      <c r="YG43" s="24"/>
      <c r="YH43" s="24"/>
      <c r="YI43" s="24"/>
      <c r="YJ43" s="24"/>
      <c r="YK43" s="24"/>
      <c r="YL43" s="24"/>
      <c r="YM43" s="24"/>
      <c r="YN43" s="24"/>
      <c r="YO43" s="24"/>
      <c r="YP43" s="24"/>
      <c r="YQ43" s="24"/>
      <c r="YR43" s="24"/>
      <c r="YS43" s="24"/>
      <c r="YT43" s="24"/>
      <c r="YU43" s="24"/>
      <c r="YV43" s="24"/>
      <c r="YW43" s="24"/>
      <c r="YX43" s="24"/>
      <c r="YY43" s="24"/>
      <c r="YZ43" s="24"/>
      <c r="ZA43" s="24"/>
      <c r="ZB43" s="24"/>
      <c r="ZC43" s="24"/>
      <c r="ZD43" s="24"/>
      <c r="ZE43" s="24"/>
      <c r="ZF43" s="24"/>
      <c r="ZG43" s="24"/>
      <c r="ZH43" s="24"/>
      <c r="ZI43" s="24"/>
      <c r="ZJ43" s="24"/>
      <c r="ZK43" s="24"/>
      <c r="ZL43" s="24"/>
      <c r="ZM43" s="24"/>
      <c r="ZN43" s="24"/>
      <c r="ZO43" s="24"/>
      <c r="ZP43" s="24"/>
      <c r="ZQ43" s="24"/>
      <c r="ZR43" s="24"/>
      <c r="ZS43" s="24"/>
      <c r="ZT43" s="24"/>
      <c r="ZU43" s="24"/>
      <c r="ZV43" s="24"/>
      <c r="ZW43" s="24"/>
      <c r="ZX43" s="24"/>
      <c r="ZY43" s="24"/>
      <c r="ZZ43" s="24"/>
      <c r="AAA43" s="24"/>
      <c r="AAB43" s="24"/>
      <c r="AAC43" s="24"/>
      <c r="AAD43" s="24"/>
      <c r="AAE43" s="24"/>
      <c r="AAF43" s="24"/>
      <c r="AAG43" s="24"/>
      <c r="AAH43" s="24"/>
      <c r="AAI43" s="24"/>
      <c r="AAJ43" s="24"/>
      <c r="AAK43" s="24"/>
      <c r="AAL43" s="24"/>
      <c r="AAM43" s="24"/>
      <c r="AAN43" s="24"/>
      <c r="AAO43" s="24"/>
      <c r="AAP43" s="24"/>
      <c r="AAQ43" s="24"/>
      <c r="AAR43" s="24"/>
      <c r="AAS43" s="24"/>
      <c r="AAT43" s="24"/>
      <c r="AAU43" s="24"/>
      <c r="AAV43" s="24"/>
      <c r="AAW43" s="24"/>
      <c r="AAX43" s="24"/>
      <c r="AAY43" s="24"/>
      <c r="AAZ43" s="24"/>
      <c r="ABA43" s="24"/>
      <c r="ABB43" s="24"/>
      <c r="ABC43" s="24"/>
      <c r="ABD43" s="24"/>
      <c r="ABE43" s="24"/>
      <c r="ABF43" s="24"/>
      <c r="ABG43" s="24"/>
      <c r="ABH43" s="24"/>
      <c r="ABI43" s="24"/>
      <c r="ABJ43" s="24"/>
      <c r="ABK43" s="24"/>
      <c r="ABL43" s="24"/>
      <c r="ABM43" s="24"/>
      <c r="ABN43" s="24"/>
      <c r="ABO43" s="24"/>
      <c r="ABP43" s="24"/>
      <c r="ABQ43" s="24"/>
      <c r="ABR43" s="24"/>
      <c r="ABS43" s="24"/>
      <c r="ABT43" s="24"/>
      <c r="ABU43" s="24"/>
      <c r="ABV43" s="24"/>
      <c r="ABW43" s="24"/>
      <c r="ABX43" s="24"/>
      <c r="ABY43" s="24"/>
      <c r="ABZ43" s="24"/>
      <c r="ACA43" s="24"/>
      <c r="ACB43" s="24"/>
      <c r="ACC43" s="24"/>
      <c r="ACD43" s="24"/>
      <c r="ACE43" s="24"/>
      <c r="ACF43" s="24"/>
      <c r="ACG43" s="24"/>
      <c r="ACH43" s="24"/>
      <c r="ACI43" s="24"/>
      <c r="ACJ43" s="24"/>
      <c r="ACK43" s="24"/>
      <c r="ACL43" s="24"/>
      <c r="ACM43" s="24"/>
      <c r="ACN43" s="24"/>
      <c r="ACO43" s="24"/>
      <c r="ACP43" s="24"/>
      <c r="ACQ43" s="24"/>
      <c r="ACR43" s="24"/>
      <c r="ACS43" s="24"/>
      <c r="ACT43" s="24"/>
      <c r="ACU43" s="24"/>
      <c r="ACV43" s="24"/>
      <c r="ACW43" s="24"/>
      <c r="ACX43" s="24"/>
      <c r="ACY43" s="24"/>
      <c r="ACZ43" s="24"/>
      <c r="ADA43" s="24"/>
      <c r="ADB43" s="24"/>
      <c r="ADC43" s="24"/>
      <c r="ADD43" s="24"/>
      <c r="ADE43" s="24"/>
      <c r="ADF43" s="24"/>
      <c r="ADG43" s="24"/>
      <c r="ADH43" s="24"/>
      <c r="ADI43" s="24"/>
      <c r="ADJ43" s="24"/>
      <c r="ADK43" s="24"/>
      <c r="ADL43" s="24"/>
      <c r="ADM43" s="24"/>
      <c r="ADN43" s="24"/>
      <c r="ADO43" s="24"/>
      <c r="ADP43" s="24"/>
      <c r="ADQ43" s="24"/>
      <c r="ADR43" s="24"/>
      <c r="ADS43" s="24"/>
      <c r="ADT43" s="24"/>
      <c r="ADU43" s="24"/>
      <c r="ADV43" s="24"/>
      <c r="ADW43" s="24"/>
      <c r="ADX43" s="24"/>
      <c r="ADY43" s="24"/>
      <c r="ADZ43" s="24"/>
      <c r="AEA43" s="24"/>
      <c r="AEB43" s="24"/>
      <c r="AEC43" s="24"/>
      <c r="AED43" s="24"/>
      <c r="AEE43" s="24"/>
      <c r="AEF43" s="24"/>
      <c r="AEG43" s="24"/>
      <c r="AEH43" s="24"/>
      <c r="AEI43" s="24"/>
      <c r="AEJ43" s="24"/>
      <c r="AEK43" s="24"/>
      <c r="AEL43" s="24"/>
      <c r="AEM43" s="24"/>
      <c r="AEN43" s="24"/>
      <c r="AEO43" s="24"/>
      <c r="AEP43" s="24"/>
      <c r="AEQ43" s="24"/>
      <c r="AER43" s="24"/>
      <c r="AES43" s="24"/>
      <c r="AET43" s="24"/>
      <c r="AEU43" s="24"/>
      <c r="AEV43" s="24"/>
      <c r="AEW43" s="24"/>
      <c r="AEX43" s="24"/>
      <c r="AEY43" s="24"/>
      <c r="AEZ43" s="24"/>
      <c r="AFA43" s="24"/>
      <c r="AFB43" s="24"/>
      <c r="AFC43" s="24"/>
      <c r="AFD43" s="24"/>
      <c r="AFE43" s="24"/>
      <c r="AFF43" s="24"/>
      <c r="AFG43" s="24"/>
      <c r="AFH43" s="24"/>
      <c r="AFI43" s="24"/>
      <c r="AFJ43" s="24"/>
      <c r="AFK43" s="24"/>
      <c r="AFL43" s="24"/>
      <c r="AFM43" s="24"/>
      <c r="AFN43" s="24"/>
      <c r="AFO43" s="24"/>
      <c r="AFP43" s="24"/>
      <c r="AFQ43" s="24"/>
      <c r="AFR43" s="24"/>
      <c r="AFS43" s="24"/>
      <c r="AFT43" s="24"/>
      <c r="AFU43" s="24"/>
      <c r="AFV43" s="24"/>
      <c r="AFW43" s="24"/>
      <c r="AFX43" s="24"/>
      <c r="AFY43" s="24"/>
      <c r="AFZ43" s="24"/>
      <c r="AGA43" s="24"/>
      <c r="AGB43" s="24"/>
      <c r="AGC43" s="24"/>
      <c r="AGD43" s="24"/>
      <c r="AGE43" s="24"/>
      <c r="AGF43" s="24"/>
      <c r="AGG43" s="24"/>
      <c r="AGH43" s="24"/>
      <c r="AGI43" s="24"/>
      <c r="AGJ43" s="24"/>
      <c r="AGK43" s="24"/>
      <c r="AGL43" s="24"/>
      <c r="AGM43" s="24"/>
      <c r="AGN43" s="24"/>
      <c r="AGO43" s="24"/>
      <c r="AGP43" s="24"/>
      <c r="AGQ43" s="24"/>
      <c r="AGR43" s="24"/>
      <c r="AGS43" s="24"/>
      <c r="AGT43" s="24"/>
      <c r="AGU43" s="24"/>
      <c r="AGV43" s="24"/>
      <c r="AGW43" s="24"/>
      <c r="AGX43" s="24"/>
      <c r="AGY43" s="24"/>
      <c r="AGZ43" s="24"/>
      <c r="AHA43" s="24"/>
      <c r="AHB43" s="24"/>
      <c r="AHC43" s="24"/>
      <c r="AHD43" s="24"/>
      <c r="AHE43" s="24"/>
      <c r="AHF43" s="24"/>
      <c r="AHG43" s="24"/>
      <c r="AHH43" s="24"/>
      <c r="AHI43" s="24"/>
      <c r="AHJ43" s="24"/>
      <c r="AHK43" s="24"/>
      <c r="AHL43" s="24"/>
      <c r="AHM43" s="24"/>
      <c r="AHN43" s="24"/>
      <c r="AHO43" s="24"/>
      <c r="AHP43" s="24"/>
      <c r="AHQ43" s="24"/>
      <c r="AHR43" s="24"/>
      <c r="AHS43" s="24"/>
      <c r="AHT43" s="24"/>
      <c r="AHU43" s="24"/>
      <c r="AHV43" s="24"/>
      <c r="AHW43" s="24"/>
      <c r="AHX43" s="24"/>
      <c r="AHY43" s="24"/>
      <c r="AHZ43" s="24"/>
      <c r="AIA43" s="24"/>
      <c r="AIB43" s="24"/>
      <c r="AIC43" s="24"/>
      <c r="AID43" s="24"/>
      <c r="AIE43" s="24"/>
      <c r="AIF43" s="24"/>
      <c r="AIG43" s="24"/>
      <c r="AIH43" s="24"/>
      <c r="AII43" s="24"/>
      <c r="AIJ43" s="24"/>
      <c r="AIK43" s="24"/>
      <c r="AIL43" s="24"/>
      <c r="AIM43" s="24"/>
      <c r="AIN43" s="24"/>
      <c r="AIO43" s="24"/>
      <c r="AIP43" s="24"/>
      <c r="AIQ43" s="24"/>
      <c r="AIR43" s="24"/>
      <c r="AIS43" s="24"/>
      <c r="AIT43" s="24"/>
      <c r="AIU43" s="24"/>
      <c r="AIV43" s="24"/>
      <c r="AIW43" s="24"/>
      <c r="AIX43" s="24"/>
      <c r="AIY43" s="24"/>
      <c r="AIZ43" s="24"/>
      <c r="AJA43" s="24"/>
      <c r="AJB43" s="24"/>
      <c r="AJC43" s="24"/>
      <c r="AJD43" s="24"/>
      <c r="AJE43" s="24"/>
      <c r="AJF43" s="24"/>
      <c r="AJG43" s="24"/>
      <c r="AJH43" s="24"/>
      <c r="AJI43" s="24"/>
      <c r="AJJ43" s="24"/>
      <c r="AJK43" s="24"/>
      <c r="AJL43" s="24"/>
      <c r="AJM43" s="24"/>
      <c r="AJN43" s="24"/>
      <c r="AJO43" s="24"/>
      <c r="AJP43" s="24"/>
      <c r="AJQ43" s="24"/>
      <c r="AJR43" s="24"/>
      <c r="AJS43" s="24"/>
      <c r="AJT43" s="24"/>
      <c r="AJU43" s="24"/>
      <c r="AJV43" s="24"/>
      <c r="AJW43" s="24"/>
      <c r="AJX43" s="24"/>
      <c r="AJY43" s="24"/>
      <c r="AJZ43" s="24"/>
      <c r="AKA43" s="24"/>
      <c r="AKB43" s="24"/>
      <c r="AKC43" s="24"/>
      <c r="AKD43" s="24"/>
      <c r="AKE43" s="24"/>
      <c r="AKF43" s="24"/>
      <c r="AKG43" s="24"/>
      <c r="AKH43" s="24"/>
      <c r="AKI43" s="24"/>
      <c r="AKJ43" s="24"/>
      <c r="AKK43" s="24"/>
      <c r="AKL43" s="24"/>
      <c r="AKM43" s="24"/>
      <c r="AKN43" s="24"/>
      <c r="AKO43" s="24"/>
      <c r="AKP43" s="24"/>
      <c r="AKQ43" s="24"/>
      <c r="AKR43" s="24"/>
      <c r="AKS43" s="24"/>
      <c r="AKT43" s="24"/>
      <c r="AKU43" s="24"/>
      <c r="AKV43" s="24"/>
      <c r="AKW43" s="24"/>
      <c r="AKX43" s="24"/>
      <c r="AKY43" s="24"/>
      <c r="AKZ43" s="24"/>
      <c r="ALA43" s="24"/>
      <c r="ALB43" s="24"/>
      <c r="ALC43" s="24"/>
      <c r="ALD43" s="24"/>
      <c r="ALE43" s="24"/>
      <c r="ALF43" s="24"/>
      <c r="ALG43" s="24"/>
      <c r="ALH43" s="24"/>
      <c r="ALI43" s="24"/>
      <c r="ALJ43" s="24"/>
      <c r="ALK43" s="24"/>
      <c r="ALL43" s="24"/>
      <c r="ALM43" s="24"/>
      <c r="ALN43" s="24"/>
      <c r="ALO43" s="24"/>
      <c r="ALP43" s="24"/>
      <c r="ALQ43" s="24"/>
      <c r="ALR43" s="24"/>
      <c r="ALS43" s="24"/>
      <c r="ALT43" s="24"/>
      <c r="ALU43" s="24"/>
      <c r="ALV43" s="24"/>
      <c r="ALW43" s="24"/>
      <c r="ALX43" s="24"/>
      <c r="ALY43" s="24"/>
      <c r="ALZ43" s="24"/>
      <c r="AMA43" s="24"/>
      <c r="AMB43" s="24"/>
      <c r="AMC43" s="24"/>
    </row>
    <row r="44" spans="1:1018" ht="15" customHeight="1" x14ac:dyDescent="0.25">
      <c r="A44" s="40" t="s">
        <v>41</v>
      </c>
      <c r="B44" s="134">
        <f t="shared" si="0"/>
        <v>0</v>
      </c>
      <c r="C44" s="184"/>
      <c r="D44" s="135"/>
      <c r="E44" s="136"/>
      <c r="F44" s="137"/>
      <c r="G44" s="137"/>
      <c r="H44" s="184"/>
      <c r="I44" s="135"/>
      <c r="J44" s="136"/>
      <c r="K44" s="147"/>
      <c r="L44" s="289"/>
      <c r="M44" s="196"/>
      <c r="N44" s="196"/>
      <c r="O44" s="197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  <c r="ES44" s="24"/>
      <c r="ET44" s="24"/>
      <c r="EU44" s="24"/>
      <c r="EV44" s="24"/>
      <c r="EW44" s="24"/>
      <c r="EX44" s="24"/>
      <c r="EY44" s="24"/>
      <c r="EZ44" s="24"/>
      <c r="FA44" s="24"/>
      <c r="FB44" s="24"/>
      <c r="FC44" s="24"/>
      <c r="FD44" s="24"/>
      <c r="FE44" s="24"/>
      <c r="FF44" s="24"/>
      <c r="FG44" s="24"/>
      <c r="FH44" s="24"/>
      <c r="FI44" s="24"/>
      <c r="FJ44" s="24"/>
      <c r="FK44" s="24"/>
      <c r="FL44" s="24"/>
      <c r="FM44" s="24"/>
      <c r="FN44" s="24"/>
      <c r="FO44" s="24"/>
      <c r="FP44" s="24"/>
      <c r="FQ44" s="24"/>
      <c r="FR44" s="24"/>
      <c r="FS44" s="24"/>
      <c r="FT44" s="24"/>
      <c r="FU44" s="24"/>
      <c r="FV44" s="24"/>
      <c r="FW44" s="24"/>
      <c r="FX44" s="24"/>
      <c r="FY44" s="24"/>
      <c r="FZ44" s="24"/>
      <c r="GA44" s="24"/>
      <c r="GB44" s="24"/>
      <c r="GC44" s="24"/>
      <c r="GD44" s="24"/>
      <c r="GE44" s="24"/>
      <c r="GF44" s="24"/>
      <c r="GG44" s="24"/>
      <c r="GH44" s="24"/>
      <c r="GI44" s="24"/>
      <c r="GJ44" s="24"/>
      <c r="GK44" s="24"/>
      <c r="GL44" s="24"/>
      <c r="GM44" s="24"/>
      <c r="GN44" s="24"/>
      <c r="GO44" s="24"/>
      <c r="GP44" s="24"/>
      <c r="GQ44" s="24"/>
      <c r="GR44" s="24"/>
      <c r="GS44" s="24"/>
      <c r="GT44" s="24"/>
      <c r="GU44" s="24"/>
      <c r="GV44" s="24"/>
      <c r="GW44" s="24"/>
      <c r="GX44" s="24"/>
      <c r="GY44" s="24"/>
      <c r="GZ44" s="24"/>
      <c r="HA44" s="24"/>
      <c r="HB44" s="24"/>
      <c r="HC44" s="24"/>
      <c r="HD44" s="24"/>
      <c r="HE44" s="24"/>
      <c r="HF44" s="24"/>
      <c r="HG44" s="24"/>
      <c r="HH44" s="24"/>
      <c r="HI44" s="24"/>
      <c r="HJ44" s="24"/>
      <c r="HK44" s="24"/>
      <c r="HL44" s="24"/>
      <c r="HM44" s="24"/>
      <c r="HN44" s="24"/>
      <c r="HO44" s="24"/>
      <c r="HP44" s="24"/>
      <c r="HQ44" s="24"/>
      <c r="HR44" s="24"/>
      <c r="HS44" s="24"/>
      <c r="HT44" s="24"/>
      <c r="HU44" s="24"/>
      <c r="HV44" s="24"/>
      <c r="HW44" s="24"/>
      <c r="HX44" s="24"/>
      <c r="HY44" s="24"/>
      <c r="HZ44" s="24"/>
      <c r="IA44" s="24"/>
      <c r="IB44" s="24"/>
      <c r="IC44" s="24"/>
      <c r="ID44" s="24"/>
      <c r="IE44" s="24"/>
      <c r="IF44" s="24"/>
      <c r="IG44" s="24"/>
      <c r="IH44" s="24"/>
      <c r="II44" s="24"/>
      <c r="IJ44" s="24"/>
      <c r="IK44" s="24"/>
      <c r="IL44" s="24"/>
      <c r="IM44" s="24"/>
      <c r="IN44" s="24"/>
      <c r="IO44" s="24"/>
      <c r="IP44" s="24"/>
      <c r="IQ44" s="24"/>
      <c r="IR44" s="24"/>
      <c r="IS44" s="24"/>
      <c r="IT44" s="24"/>
      <c r="IU44" s="24"/>
      <c r="IV44" s="24"/>
      <c r="IW44" s="24"/>
      <c r="IX44" s="24"/>
      <c r="IY44" s="24"/>
      <c r="IZ44" s="24"/>
      <c r="JA44" s="24"/>
      <c r="JB44" s="24"/>
      <c r="JC44" s="24"/>
      <c r="JD44" s="24"/>
      <c r="JE44" s="24"/>
      <c r="JF44" s="24"/>
      <c r="JG44" s="24"/>
      <c r="JH44" s="24"/>
      <c r="JI44" s="24"/>
      <c r="JJ44" s="24"/>
      <c r="JK44" s="24"/>
      <c r="JL44" s="24"/>
      <c r="JM44" s="24"/>
      <c r="JN44" s="24"/>
      <c r="JO44" s="24"/>
      <c r="JP44" s="24"/>
      <c r="JQ44" s="24"/>
      <c r="JR44" s="24"/>
      <c r="JS44" s="24"/>
      <c r="JT44" s="24"/>
      <c r="JU44" s="24"/>
      <c r="JV44" s="24"/>
      <c r="JW44" s="24"/>
      <c r="JX44" s="24"/>
      <c r="JY44" s="24"/>
      <c r="JZ44" s="24"/>
      <c r="KA44" s="24"/>
      <c r="KB44" s="24"/>
      <c r="KC44" s="24"/>
      <c r="KD44" s="24"/>
      <c r="KE44" s="24"/>
      <c r="KF44" s="24"/>
      <c r="KG44" s="24"/>
      <c r="KH44" s="24"/>
      <c r="KI44" s="24"/>
      <c r="KJ44" s="24"/>
      <c r="KK44" s="24"/>
      <c r="KL44" s="24"/>
      <c r="KM44" s="24"/>
      <c r="KN44" s="24"/>
      <c r="KO44" s="24"/>
      <c r="KP44" s="24"/>
      <c r="KQ44" s="24"/>
      <c r="KR44" s="24"/>
      <c r="KS44" s="24"/>
      <c r="KT44" s="24"/>
      <c r="KU44" s="24"/>
      <c r="KV44" s="24"/>
      <c r="KW44" s="24"/>
      <c r="KX44" s="24"/>
      <c r="KY44" s="24"/>
      <c r="KZ44" s="24"/>
      <c r="LA44" s="24"/>
      <c r="LB44" s="24"/>
      <c r="LC44" s="24"/>
      <c r="LD44" s="24"/>
      <c r="LE44" s="24"/>
      <c r="LF44" s="24"/>
      <c r="LG44" s="24"/>
      <c r="LH44" s="24"/>
      <c r="LI44" s="24"/>
      <c r="LJ44" s="24"/>
      <c r="LK44" s="24"/>
      <c r="LL44" s="24"/>
      <c r="LM44" s="24"/>
      <c r="LN44" s="24"/>
      <c r="LO44" s="24"/>
      <c r="LP44" s="24"/>
      <c r="LQ44" s="24"/>
      <c r="LR44" s="24"/>
      <c r="LS44" s="24"/>
      <c r="LT44" s="24"/>
      <c r="LU44" s="24"/>
      <c r="LV44" s="24"/>
      <c r="LW44" s="24"/>
      <c r="LX44" s="24"/>
      <c r="LY44" s="24"/>
      <c r="LZ44" s="24"/>
      <c r="MA44" s="24"/>
      <c r="MB44" s="24"/>
      <c r="MC44" s="24"/>
      <c r="MD44" s="24"/>
      <c r="ME44" s="24"/>
      <c r="MF44" s="24"/>
      <c r="MG44" s="24"/>
      <c r="MH44" s="24"/>
      <c r="MI44" s="24"/>
      <c r="MJ44" s="24"/>
      <c r="MK44" s="24"/>
      <c r="ML44" s="24"/>
      <c r="MM44" s="24"/>
      <c r="MN44" s="24"/>
      <c r="MO44" s="24"/>
      <c r="MP44" s="24"/>
      <c r="MQ44" s="24"/>
      <c r="MR44" s="24"/>
      <c r="MS44" s="24"/>
      <c r="MT44" s="24"/>
      <c r="MU44" s="24"/>
      <c r="MV44" s="24"/>
      <c r="MW44" s="24"/>
      <c r="MX44" s="24"/>
      <c r="MY44" s="24"/>
      <c r="MZ44" s="24"/>
      <c r="NA44" s="24"/>
      <c r="NB44" s="24"/>
      <c r="NC44" s="24"/>
      <c r="ND44" s="24"/>
      <c r="NE44" s="24"/>
      <c r="NF44" s="24"/>
      <c r="NG44" s="24"/>
      <c r="NH44" s="24"/>
      <c r="NI44" s="24"/>
      <c r="NJ44" s="24"/>
      <c r="NK44" s="24"/>
      <c r="NL44" s="24"/>
      <c r="NM44" s="24"/>
      <c r="NN44" s="24"/>
      <c r="NO44" s="24"/>
      <c r="NP44" s="24"/>
      <c r="NQ44" s="24"/>
      <c r="NR44" s="24"/>
      <c r="NS44" s="24"/>
      <c r="NT44" s="24"/>
      <c r="NU44" s="24"/>
      <c r="NV44" s="24"/>
      <c r="NW44" s="24"/>
      <c r="NX44" s="24"/>
      <c r="NY44" s="24"/>
      <c r="NZ44" s="24"/>
      <c r="OA44" s="24"/>
      <c r="OB44" s="24"/>
      <c r="OC44" s="24"/>
      <c r="OD44" s="24"/>
      <c r="OE44" s="24"/>
      <c r="OF44" s="24"/>
      <c r="OG44" s="24"/>
      <c r="OH44" s="24"/>
      <c r="OI44" s="24"/>
      <c r="OJ44" s="24"/>
      <c r="OK44" s="24"/>
      <c r="OL44" s="24"/>
      <c r="OM44" s="24"/>
      <c r="ON44" s="24"/>
      <c r="OO44" s="24"/>
      <c r="OP44" s="24"/>
      <c r="OQ44" s="24"/>
      <c r="OR44" s="24"/>
      <c r="OS44" s="24"/>
      <c r="OT44" s="24"/>
      <c r="OU44" s="24"/>
      <c r="OV44" s="24"/>
      <c r="OW44" s="24"/>
      <c r="OX44" s="24"/>
      <c r="OY44" s="24"/>
      <c r="OZ44" s="24"/>
      <c r="PA44" s="24"/>
      <c r="PB44" s="24"/>
      <c r="PC44" s="24"/>
      <c r="PD44" s="24"/>
      <c r="PE44" s="24"/>
      <c r="PF44" s="24"/>
      <c r="PG44" s="24"/>
      <c r="PH44" s="24"/>
      <c r="PI44" s="24"/>
      <c r="PJ44" s="24"/>
      <c r="PK44" s="24"/>
      <c r="PL44" s="24"/>
      <c r="PM44" s="24"/>
      <c r="PN44" s="24"/>
      <c r="PO44" s="24"/>
      <c r="PP44" s="24"/>
      <c r="PQ44" s="24"/>
      <c r="PR44" s="24"/>
      <c r="PS44" s="24"/>
      <c r="PT44" s="24"/>
      <c r="PU44" s="24"/>
      <c r="PV44" s="24"/>
      <c r="PW44" s="24"/>
      <c r="PX44" s="24"/>
      <c r="PY44" s="24"/>
      <c r="PZ44" s="24"/>
      <c r="QA44" s="24"/>
      <c r="QB44" s="24"/>
      <c r="QC44" s="24"/>
      <c r="QD44" s="24"/>
      <c r="QE44" s="24"/>
      <c r="QF44" s="24"/>
      <c r="QG44" s="24"/>
      <c r="QH44" s="24"/>
      <c r="QI44" s="24"/>
      <c r="QJ44" s="24"/>
      <c r="QK44" s="24"/>
      <c r="QL44" s="24"/>
      <c r="QM44" s="24"/>
      <c r="QN44" s="24"/>
      <c r="QO44" s="24"/>
      <c r="QP44" s="24"/>
      <c r="QQ44" s="24"/>
      <c r="QR44" s="24"/>
      <c r="QS44" s="24"/>
      <c r="QT44" s="24"/>
      <c r="QU44" s="24"/>
      <c r="QV44" s="24"/>
      <c r="QW44" s="24"/>
      <c r="QX44" s="24"/>
      <c r="QY44" s="24"/>
      <c r="QZ44" s="24"/>
      <c r="RA44" s="24"/>
      <c r="RB44" s="24"/>
      <c r="RC44" s="24"/>
      <c r="RD44" s="24"/>
      <c r="RE44" s="24"/>
      <c r="RF44" s="24"/>
      <c r="RG44" s="24"/>
      <c r="RH44" s="24"/>
      <c r="RI44" s="24"/>
      <c r="RJ44" s="24"/>
      <c r="RK44" s="24"/>
      <c r="RL44" s="24"/>
      <c r="RM44" s="24"/>
      <c r="RN44" s="24"/>
      <c r="RO44" s="24"/>
      <c r="RP44" s="24"/>
      <c r="RQ44" s="24"/>
      <c r="RR44" s="24"/>
      <c r="RS44" s="24"/>
      <c r="RT44" s="24"/>
      <c r="RU44" s="24"/>
      <c r="RV44" s="24"/>
      <c r="RW44" s="24"/>
      <c r="RX44" s="24"/>
      <c r="RY44" s="24"/>
      <c r="RZ44" s="24"/>
      <c r="SA44" s="24"/>
      <c r="SB44" s="24"/>
      <c r="SC44" s="24"/>
      <c r="SD44" s="24"/>
      <c r="SE44" s="24"/>
      <c r="SF44" s="24"/>
      <c r="SG44" s="24"/>
      <c r="SH44" s="24"/>
      <c r="SI44" s="24"/>
      <c r="SJ44" s="24"/>
      <c r="SK44" s="24"/>
      <c r="SL44" s="24"/>
      <c r="SM44" s="24"/>
      <c r="SN44" s="24"/>
      <c r="SO44" s="24"/>
      <c r="SP44" s="24"/>
      <c r="SQ44" s="24"/>
      <c r="SR44" s="24"/>
      <c r="SS44" s="24"/>
      <c r="ST44" s="24"/>
      <c r="SU44" s="24"/>
      <c r="SV44" s="24"/>
      <c r="SW44" s="24"/>
      <c r="SX44" s="24"/>
      <c r="SY44" s="24"/>
      <c r="SZ44" s="24"/>
      <c r="TA44" s="24"/>
      <c r="TB44" s="24"/>
      <c r="TC44" s="24"/>
      <c r="TD44" s="24"/>
      <c r="TE44" s="24"/>
      <c r="TF44" s="24"/>
      <c r="TG44" s="24"/>
      <c r="TH44" s="24"/>
      <c r="TI44" s="24"/>
      <c r="TJ44" s="24"/>
      <c r="TK44" s="24"/>
      <c r="TL44" s="24"/>
      <c r="TM44" s="24"/>
      <c r="TN44" s="24"/>
      <c r="TO44" s="24"/>
      <c r="TP44" s="24"/>
      <c r="TQ44" s="24"/>
      <c r="TR44" s="24"/>
      <c r="TS44" s="24"/>
      <c r="TT44" s="24"/>
      <c r="TU44" s="24"/>
      <c r="TV44" s="24"/>
      <c r="TW44" s="24"/>
      <c r="TX44" s="24"/>
      <c r="TY44" s="24"/>
      <c r="TZ44" s="24"/>
      <c r="UA44" s="24"/>
      <c r="UB44" s="24"/>
      <c r="UC44" s="24"/>
      <c r="UD44" s="24"/>
      <c r="UE44" s="24"/>
      <c r="UF44" s="24"/>
      <c r="UG44" s="24"/>
      <c r="UH44" s="24"/>
      <c r="UI44" s="24"/>
      <c r="UJ44" s="24"/>
      <c r="UK44" s="24"/>
      <c r="UL44" s="24"/>
      <c r="UM44" s="24"/>
      <c r="UN44" s="24"/>
      <c r="UO44" s="24"/>
      <c r="UP44" s="24"/>
      <c r="UQ44" s="24"/>
      <c r="UR44" s="24"/>
      <c r="US44" s="24"/>
      <c r="UT44" s="24"/>
      <c r="UU44" s="24"/>
      <c r="UV44" s="24"/>
      <c r="UW44" s="24"/>
      <c r="UX44" s="24"/>
      <c r="UY44" s="24"/>
      <c r="UZ44" s="24"/>
      <c r="VA44" s="24"/>
      <c r="VB44" s="24"/>
      <c r="VC44" s="24"/>
      <c r="VD44" s="24"/>
      <c r="VE44" s="24"/>
      <c r="VF44" s="24"/>
      <c r="VG44" s="24"/>
      <c r="VH44" s="24"/>
      <c r="VI44" s="24"/>
      <c r="VJ44" s="24"/>
      <c r="VK44" s="24"/>
      <c r="VL44" s="24"/>
      <c r="VM44" s="24"/>
      <c r="VN44" s="24"/>
      <c r="VO44" s="24"/>
      <c r="VP44" s="24"/>
      <c r="VQ44" s="24"/>
      <c r="VR44" s="24"/>
      <c r="VS44" s="24"/>
      <c r="VT44" s="24"/>
      <c r="VU44" s="24"/>
      <c r="VV44" s="24"/>
      <c r="VW44" s="24"/>
      <c r="VX44" s="24"/>
      <c r="VY44" s="24"/>
      <c r="VZ44" s="24"/>
      <c r="WA44" s="24"/>
      <c r="WB44" s="24"/>
      <c r="WC44" s="24"/>
      <c r="WD44" s="24"/>
      <c r="WE44" s="24"/>
      <c r="WF44" s="24"/>
      <c r="WG44" s="24"/>
      <c r="WH44" s="24"/>
      <c r="WI44" s="24"/>
      <c r="WJ44" s="24"/>
      <c r="WK44" s="24"/>
      <c r="WL44" s="24"/>
      <c r="WM44" s="24"/>
      <c r="WN44" s="24"/>
      <c r="WO44" s="24"/>
      <c r="WP44" s="24"/>
      <c r="WQ44" s="24"/>
      <c r="WR44" s="24"/>
      <c r="WS44" s="24"/>
      <c r="WT44" s="24"/>
      <c r="WU44" s="24"/>
      <c r="WV44" s="24"/>
      <c r="WW44" s="24"/>
      <c r="WX44" s="24"/>
      <c r="WY44" s="24"/>
      <c r="WZ44" s="24"/>
      <c r="XA44" s="24"/>
      <c r="XB44" s="24"/>
      <c r="XC44" s="24"/>
      <c r="XD44" s="24"/>
      <c r="XE44" s="24"/>
      <c r="XF44" s="24"/>
      <c r="XG44" s="24"/>
      <c r="XH44" s="24"/>
      <c r="XI44" s="24"/>
      <c r="XJ44" s="24"/>
      <c r="XK44" s="24"/>
      <c r="XL44" s="24"/>
      <c r="XM44" s="24"/>
      <c r="XN44" s="24"/>
      <c r="XO44" s="24"/>
      <c r="XP44" s="24"/>
      <c r="XQ44" s="24"/>
      <c r="XR44" s="24"/>
      <c r="XS44" s="24"/>
      <c r="XT44" s="24"/>
      <c r="XU44" s="24"/>
      <c r="XV44" s="24"/>
      <c r="XW44" s="24"/>
      <c r="XX44" s="24"/>
      <c r="XY44" s="24"/>
      <c r="XZ44" s="24"/>
      <c r="YA44" s="24"/>
      <c r="YB44" s="24"/>
      <c r="YC44" s="24"/>
      <c r="YD44" s="24"/>
      <c r="YE44" s="24"/>
      <c r="YF44" s="24"/>
      <c r="YG44" s="24"/>
      <c r="YH44" s="24"/>
      <c r="YI44" s="24"/>
      <c r="YJ44" s="24"/>
      <c r="YK44" s="24"/>
      <c r="YL44" s="24"/>
      <c r="YM44" s="24"/>
      <c r="YN44" s="24"/>
      <c r="YO44" s="24"/>
      <c r="YP44" s="24"/>
      <c r="YQ44" s="24"/>
      <c r="YR44" s="24"/>
      <c r="YS44" s="24"/>
      <c r="YT44" s="24"/>
      <c r="YU44" s="24"/>
      <c r="YV44" s="24"/>
      <c r="YW44" s="24"/>
      <c r="YX44" s="24"/>
      <c r="YY44" s="24"/>
      <c r="YZ44" s="24"/>
      <c r="ZA44" s="24"/>
      <c r="ZB44" s="24"/>
      <c r="ZC44" s="24"/>
      <c r="ZD44" s="24"/>
      <c r="ZE44" s="24"/>
      <c r="ZF44" s="24"/>
      <c r="ZG44" s="24"/>
      <c r="ZH44" s="24"/>
      <c r="ZI44" s="24"/>
      <c r="ZJ44" s="24"/>
      <c r="ZK44" s="24"/>
      <c r="ZL44" s="24"/>
      <c r="ZM44" s="24"/>
      <c r="ZN44" s="24"/>
      <c r="ZO44" s="24"/>
      <c r="ZP44" s="24"/>
      <c r="ZQ44" s="24"/>
      <c r="ZR44" s="24"/>
      <c r="ZS44" s="24"/>
      <c r="ZT44" s="24"/>
      <c r="ZU44" s="24"/>
      <c r="ZV44" s="24"/>
      <c r="ZW44" s="24"/>
      <c r="ZX44" s="24"/>
      <c r="ZY44" s="24"/>
      <c r="ZZ44" s="24"/>
      <c r="AAA44" s="24"/>
      <c r="AAB44" s="24"/>
      <c r="AAC44" s="24"/>
      <c r="AAD44" s="24"/>
      <c r="AAE44" s="24"/>
      <c r="AAF44" s="24"/>
      <c r="AAG44" s="24"/>
      <c r="AAH44" s="24"/>
      <c r="AAI44" s="24"/>
      <c r="AAJ44" s="24"/>
      <c r="AAK44" s="24"/>
      <c r="AAL44" s="24"/>
      <c r="AAM44" s="24"/>
      <c r="AAN44" s="24"/>
      <c r="AAO44" s="24"/>
      <c r="AAP44" s="24"/>
      <c r="AAQ44" s="24"/>
      <c r="AAR44" s="24"/>
      <c r="AAS44" s="24"/>
      <c r="AAT44" s="24"/>
      <c r="AAU44" s="24"/>
      <c r="AAV44" s="24"/>
      <c r="AAW44" s="24"/>
      <c r="AAX44" s="24"/>
      <c r="AAY44" s="24"/>
      <c r="AAZ44" s="24"/>
      <c r="ABA44" s="24"/>
      <c r="ABB44" s="24"/>
      <c r="ABC44" s="24"/>
      <c r="ABD44" s="24"/>
      <c r="ABE44" s="24"/>
      <c r="ABF44" s="24"/>
      <c r="ABG44" s="24"/>
      <c r="ABH44" s="24"/>
      <c r="ABI44" s="24"/>
      <c r="ABJ44" s="24"/>
      <c r="ABK44" s="24"/>
      <c r="ABL44" s="24"/>
      <c r="ABM44" s="24"/>
      <c r="ABN44" s="24"/>
      <c r="ABO44" s="24"/>
      <c r="ABP44" s="24"/>
      <c r="ABQ44" s="24"/>
      <c r="ABR44" s="24"/>
      <c r="ABS44" s="24"/>
      <c r="ABT44" s="24"/>
      <c r="ABU44" s="24"/>
      <c r="ABV44" s="24"/>
      <c r="ABW44" s="24"/>
      <c r="ABX44" s="24"/>
      <c r="ABY44" s="24"/>
      <c r="ABZ44" s="24"/>
      <c r="ACA44" s="24"/>
      <c r="ACB44" s="24"/>
      <c r="ACC44" s="24"/>
      <c r="ACD44" s="24"/>
      <c r="ACE44" s="24"/>
      <c r="ACF44" s="24"/>
      <c r="ACG44" s="24"/>
      <c r="ACH44" s="24"/>
      <c r="ACI44" s="24"/>
      <c r="ACJ44" s="24"/>
      <c r="ACK44" s="24"/>
      <c r="ACL44" s="24"/>
      <c r="ACM44" s="24"/>
      <c r="ACN44" s="24"/>
      <c r="ACO44" s="24"/>
      <c r="ACP44" s="24"/>
      <c r="ACQ44" s="24"/>
      <c r="ACR44" s="24"/>
      <c r="ACS44" s="24"/>
      <c r="ACT44" s="24"/>
      <c r="ACU44" s="24"/>
      <c r="ACV44" s="24"/>
      <c r="ACW44" s="24"/>
      <c r="ACX44" s="24"/>
      <c r="ACY44" s="24"/>
      <c r="ACZ44" s="24"/>
      <c r="ADA44" s="24"/>
      <c r="ADB44" s="24"/>
      <c r="ADC44" s="24"/>
      <c r="ADD44" s="24"/>
      <c r="ADE44" s="24"/>
      <c r="ADF44" s="24"/>
      <c r="ADG44" s="24"/>
      <c r="ADH44" s="24"/>
      <c r="ADI44" s="24"/>
      <c r="ADJ44" s="24"/>
      <c r="ADK44" s="24"/>
      <c r="ADL44" s="24"/>
      <c r="ADM44" s="24"/>
      <c r="ADN44" s="24"/>
      <c r="ADO44" s="24"/>
      <c r="ADP44" s="24"/>
      <c r="ADQ44" s="24"/>
      <c r="ADR44" s="24"/>
      <c r="ADS44" s="24"/>
      <c r="ADT44" s="24"/>
      <c r="ADU44" s="24"/>
      <c r="ADV44" s="24"/>
      <c r="ADW44" s="24"/>
      <c r="ADX44" s="24"/>
      <c r="ADY44" s="24"/>
      <c r="ADZ44" s="24"/>
      <c r="AEA44" s="24"/>
      <c r="AEB44" s="24"/>
      <c r="AEC44" s="24"/>
      <c r="AED44" s="24"/>
      <c r="AEE44" s="24"/>
      <c r="AEF44" s="24"/>
      <c r="AEG44" s="24"/>
      <c r="AEH44" s="24"/>
      <c r="AEI44" s="24"/>
      <c r="AEJ44" s="24"/>
      <c r="AEK44" s="24"/>
      <c r="AEL44" s="24"/>
      <c r="AEM44" s="24"/>
      <c r="AEN44" s="24"/>
      <c r="AEO44" s="24"/>
      <c r="AEP44" s="24"/>
      <c r="AEQ44" s="24"/>
      <c r="AER44" s="24"/>
      <c r="AES44" s="24"/>
      <c r="AET44" s="24"/>
      <c r="AEU44" s="24"/>
      <c r="AEV44" s="24"/>
      <c r="AEW44" s="24"/>
      <c r="AEX44" s="24"/>
      <c r="AEY44" s="24"/>
      <c r="AEZ44" s="24"/>
      <c r="AFA44" s="24"/>
      <c r="AFB44" s="24"/>
      <c r="AFC44" s="24"/>
      <c r="AFD44" s="24"/>
      <c r="AFE44" s="24"/>
      <c r="AFF44" s="24"/>
      <c r="AFG44" s="24"/>
      <c r="AFH44" s="24"/>
      <c r="AFI44" s="24"/>
      <c r="AFJ44" s="24"/>
      <c r="AFK44" s="24"/>
      <c r="AFL44" s="24"/>
      <c r="AFM44" s="24"/>
      <c r="AFN44" s="24"/>
      <c r="AFO44" s="24"/>
      <c r="AFP44" s="24"/>
      <c r="AFQ44" s="24"/>
      <c r="AFR44" s="24"/>
      <c r="AFS44" s="24"/>
      <c r="AFT44" s="24"/>
      <c r="AFU44" s="24"/>
      <c r="AFV44" s="24"/>
      <c r="AFW44" s="24"/>
      <c r="AFX44" s="24"/>
      <c r="AFY44" s="24"/>
      <c r="AFZ44" s="24"/>
      <c r="AGA44" s="24"/>
      <c r="AGB44" s="24"/>
      <c r="AGC44" s="24"/>
      <c r="AGD44" s="24"/>
      <c r="AGE44" s="24"/>
      <c r="AGF44" s="24"/>
      <c r="AGG44" s="24"/>
      <c r="AGH44" s="24"/>
      <c r="AGI44" s="24"/>
      <c r="AGJ44" s="24"/>
      <c r="AGK44" s="24"/>
      <c r="AGL44" s="24"/>
      <c r="AGM44" s="24"/>
      <c r="AGN44" s="24"/>
      <c r="AGO44" s="24"/>
      <c r="AGP44" s="24"/>
      <c r="AGQ44" s="24"/>
      <c r="AGR44" s="24"/>
      <c r="AGS44" s="24"/>
      <c r="AGT44" s="24"/>
      <c r="AGU44" s="24"/>
      <c r="AGV44" s="24"/>
      <c r="AGW44" s="24"/>
      <c r="AGX44" s="24"/>
      <c r="AGY44" s="24"/>
      <c r="AGZ44" s="24"/>
      <c r="AHA44" s="24"/>
      <c r="AHB44" s="24"/>
      <c r="AHC44" s="24"/>
      <c r="AHD44" s="24"/>
      <c r="AHE44" s="24"/>
      <c r="AHF44" s="24"/>
      <c r="AHG44" s="24"/>
      <c r="AHH44" s="24"/>
      <c r="AHI44" s="24"/>
      <c r="AHJ44" s="24"/>
      <c r="AHK44" s="24"/>
      <c r="AHL44" s="24"/>
      <c r="AHM44" s="24"/>
      <c r="AHN44" s="24"/>
      <c r="AHO44" s="24"/>
      <c r="AHP44" s="24"/>
      <c r="AHQ44" s="24"/>
      <c r="AHR44" s="24"/>
      <c r="AHS44" s="24"/>
      <c r="AHT44" s="24"/>
      <c r="AHU44" s="24"/>
      <c r="AHV44" s="24"/>
      <c r="AHW44" s="24"/>
      <c r="AHX44" s="24"/>
      <c r="AHY44" s="24"/>
      <c r="AHZ44" s="24"/>
      <c r="AIA44" s="24"/>
      <c r="AIB44" s="24"/>
      <c r="AIC44" s="24"/>
      <c r="AID44" s="24"/>
      <c r="AIE44" s="24"/>
      <c r="AIF44" s="24"/>
      <c r="AIG44" s="24"/>
      <c r="AIH44" s="24"/>
      <c r="AII44" s="24"/>
      <c r="AIJ44" s="24"/>
      <c r="AIK44" s="24"/>
      <c r="AIL44" s="24"/>
      <c r="AIM44" s="24"/>
      <c r="AIN44" s="24"/>
      <c r="AIO44" s="24"/>
      <c r="AIP44" s="24"/>
      <c r="AIQ44" s="24"/>
      <c r="AIR44" s="24"/>
      <c r="AIS44" s="24"/>
      <c r="AIT44" s="24"/>
      <c r="AIU44" s="24"/>
      <c r="AIV44" s="24"/>
      <c r="AIW44" s="24"/>
      <c r="AIX44" s="24"/>
      <c r="AIY44" s="24"/>
      <c r="AIZ44" s="24"/>
      <c r="AJA44" s="24"/>
      <c r="AJB44" s="24"/>
      <c r="AJC44" s="24"/>
      <c r="AJD44" s="24"/>
      <c r="AJE44" s="24"/>
      <c r="AJF44" s="24"/>
      <c r="AJG44" s="24"/>
      <c r="AJH44" s="24"/>
      <c r="AJI44" s="24"/>
      <c r="AJJ44" s="24"/>
      <c r="AJK44" s="24"/>
      <c r="AJL44" s="24"/>
      <c r="AJM44" s="24"/>
      <c r="AJN44" s="24"/>
      <c r="AJO44" s="24"/>
      <c r="AJP44" s="24"/>
      <c r="AJQ44" s="24"/>
      <c r="AJR44" s="24"/>
      <c r="AJS44" s="24"/>
      <c r="AJT44" s="24"/>
      <c r="AJU44" s="24"/>
      <c r="AJV44" s="24"/>
      <c r="AJW44" s="24"/>
      <c r="AJX44" s="24"/>
      <c r="AJY44" s="24"/>
      <c r="AJZ44" s="24"/>
      <c r="AKA44" s="24"/>
      <c r="AKB44" s="24"/>
      <c r="AKC44" s="24"/>
      <c r="AKD44" s="24"/>
      <c r="AKE44" s="24"/>
      <c r="AKF44" s="24"/>
      <c r="AKG44" s="24"/>
      <c r="AKH44" s="24"/>
      <c r="AKI44" s="24"/>
      <c r="AKJ44" s="24"/>
      <c r="AKK44" s="24"/>
      <c r="AKL44" s="24"/>
      <c r="AKM44" s="24"/>
      <c r="AKN44" s="24"/>
      <c r="AKO44" s="24"/>
      <c r="AKP44" s="24"/>
      <c r="AKQ44" s="24"/>
      <c r="AKR44" s="24"/>
      <c r="AKS44" s="24"/>
      <c r="AKT44" s="24"/>
      <c r="AKU44" s="24"/>
      <c r="AKV44" s="24"/>
      <c r="AKW44" s="24"/>
      <c r="AKX44" s="24"/>
      <c r="AKY44" s="24"/>
      <c r="AKZ44" s="24"/>
      <c r="ALA44" s="24"/>
      <c r="ALB44" s="24"/>
      <c r="ALC44" s="24"/>
      <c r="ALD44" s="24"/>
      <c r="ALE44" s="24"/>
      <c r="ALF44" s="24"/>
      <c r="ALG44" s="24"/>
      <c r="ALH44" s="24"/>
      <c r="ALI44" s="24"/>
      <c r="ALJ44" s="24"/>
      <c r="ALK44" s="24"/>
      <c r="ALL44" s="24"/>
      <c r="ALM44" s="24"/>
      <c r="ALN44" s="24"/>
      <c r="ALO44" s="24"/>
      <c r="ALP44" s="24"/>
      <c r="ALQ44" s="24"/>
      <c r="ALR44" s="24"/>
      <c r="ALS44" s="24"/>
      <c r="ALT44" s="24"/>
      <c r="ALU44" s="24"/>
      <c r="ALV44" s="24"/>
      <c r="ALW44" s="24"/>
      <c r="ALX44" s="24"/>
      <c r="ALY44" s="24"/>
      <c r="ALZ44" s="24"/>
      <c r="AMA44" s="24"/>
      <c r="AMB44" s="24"/>
      <c r="AMC44" s="24"/>
    </row>
    <row r="45" spans="1:1018" s="267" customFormat="1" ht="30.6" customHeight="1" x14ac:dyDescent="0.25">
      <c r="A45" s="104" t="s">
        <v>77</v>
      </c>
      <c r="B45" s="134">
        <f t="shared" si="0"/>
        <v>0</v>
      </c>
      <c r="C45" s="184"/>
      <c r="D45" s="135"/>
      <c r="E45" s="136"/>
      <c r="F45" s="137"/>
      <c r="G45" s="137"/>
      <c r="H45" s="184"/>
      <c r="I45" s="135"/>
      <c r="J45" s="136"/>
      <c r="K45" s="147"/>
      <c r="L45" s="315"/>
      <c r="M45" s="316"/>
      <c r="N45" s="316"/>
      <c r="O45" s="317"/>
      <c r="AMD45" s="268"/>
    </row>
    <row r="46" spans="1:1018" ht="15.6" customHeight="1" x14ac:dyDescent="0.25">
      <c r="A46" s="40" t="s">
        <v>42</v>
      </c>
      <c r="B46" s="134">
        <f t="shared" si="0"/>
        <v>0</v>
      </c>
      <c r="C46" s="184"/>
      <c r="D46" s="135"/>
      <c r="E46" s="136"/>
      <c r="F46" s="137"/>
      <c r="G46" s="137"/>
      <c r="H46" s="184"/>
      <c r="I46" s="135"/>
      <c r="J46" s="136"/>
      <c r="K46" s="147"/>
      <c r="L46" s="289"/>
      <c r="M46" s="196"/>
      <c r="N46" s="196"/>
      <c r="O46" s="197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  <c r="DT46" s="24"/>
      <c r="DU46" s="24"/>
      <c r="DV46" s="24"/>
      <c r="DW46" s="24"/>
      <c r="DX46" s="24"/>
      <c r="DY46" s="24"/>
      <c r="DZ46" s="24"/>
      <c r="EA46" s="24"/>
      <c r="EB46" s="24"/>
      <c r="EC46" s="24"/>
      <c r="ED46" s="24"/>
      <c r="EE46" s="24"/>
      <c r="EF46" s="24"/>
      <c r="EG46" s="24"/>
      <c r="EH46" s="24"/>
      <c r="EI46" s="24"/>
      <c r="EJ46" s="24"/>
      <c r="EK46" s="24"/>
      <c r="EL46" s="24"/>
      <c r="EM46" s="24"/>
      <c r="EN46" s="24"/>
      <c r="EO46" s="24"/>
      <c r="EP46" s="24"/>
      <c r="EQ46" s="24"/>
      <c r="ER46" s="24"/>
      <c r="ES46" s="24"/>
      <c r="ET46" s="24"/>
      <c r="EU46" s="24"/>
      <c r="EV46" s="24"/>
      <c r="EW46" s="24"/>
      <c r="EX46" s="24"/>
      <c r="EY46" s="24"/>
      <c r="EZ46" s="24"/>
      <c r="FA46" s="24"/>
      <c r="FB46" s="24"/>
      <c r="FC46" s="24"/>
      <c r="FD46" s="24"/>
      <c r="FE46" s="24"/>
      <c r="FF46" s="24"/>
      <c r="FG46" s="24"/>
      <c r="FH46" s="24"/>
      <c r="FI46" s="24"/>
      <c r="FJ46" s="24"/>
      <c r="FK46" s="24"/>
      <c r="FL46" s="24"/>
      <c r="FM46" s="24"/>
      <c r="FN46" s="24"/>
      <c r="FO46" s="24"/>
      <c r="FP46" s="24"/>
      <c r="FQ46" s="24"/>
      <c r="FR46" s="24"/>
      <c r="FS46" s="24"/>
      <c r="FT46" s="24"/>
      <c r="FU46" s="24"/>
      <c r="FV46" s="24"/>
      <c r="FW46" s="24"/>
      <c r="FX46" s="24"/>
      <c r="FY46" s="24"/>
      <c r="FZ46" s="24"/>
      <c r="GA46" s="24"/>
      <c r="GB46" s="24"/>
      <c r="GC46" s="24"/>
      <c r="GD46" s="24"/>
      <c r="GE46" s="24"/>
      <c r="GF46" s="24"/>
      <c r="GG46" s="24"/>
      <c r="GH46" s="24"/>
      <c r="GI46" s="24"/>
      <c r="GJ46" s="24"/>
      <c r="GK46" s="24"/>
      <c r="GL46" s="24"/>
      <c r="GM46" s="24"/>
      <c r="GN46" s="24"/>
      <c r="GO46" s="24"/>
      <c r="GP46" s="24"/>
      <c r="GQ46" s="24"/>
      <c r="GR46" s="24"/>
      <c r="GS46" s="24"/>
      <c r="GT46" s="24"/>
      <c r="GU46" s="24"/>
      <c r="GV46" s="24"/>
      <c r="GW46" s="24"/>
      <c r="GX46" s="24"/>
      <c r="GY46" s="24"/>
      <c r="GZ46" s="24"/>
      <c r="HA46" s="24"/>
      <c r="HB46" s="24"/>
      <c r="HC46" s="24"/>
      <c r="HD46" s="24"/>
      <c r="HE46" s="24"/>
      <c r="HF46" s="24"/>
      <c r="HG46" s="24"/>
      <c r="HH46" s="24"/>
      <c r="HI46" s="24"/>
      <c r="HJ46" s="24"/>
      <c r="HK46" s="24"/>
      <c r="HL46" s="24"/>
      <c r="HM46" s="24"/>
      <c r="HN46" s="24"/>
      <c r="HO46" s="24"/>
      <c r="HP46" s="24"/>
      <c r="HQ46" s="24"/>
      <c r="HR46" s="24"/>
      <c r="HS46" s="24"/>
      <c r="HT46" s="24"/>
      <c r="HU46" s="24"/>
      <c r="HV46" s="24"/>
      <c r="HW46" s="24"/>
      <c r="HX46" s="24"/>
      <c r="HY46" s="24"/>
      <c r="HZ46" s="24"/>
      <c r="IA46" s="24"/>
      <c r="IB46" s="24"/>
      <c r="IC46" s="24"/>
      <c r="ID46" s="24"/>
      <c r="IE46" s="24"/>
      <c r="IF46" s="24"/>
      <c r="IG46" s="24"/>
      <c r="IH46" s="24"/>
      <c r="II46" s="24"/>
      <c r="IJ46" s="24"/>
      <c r="IK46" s="24"/>
      <c r="IL46" s="24"/>
      <c r="IM46" s="24"/>
      <c r="IN46" s="24"/>
      <c r="IO46" s="24"/>
      <c r="IP46" s="24"/>
      <c r="IQ46" s="24"/>
      <c r="IR46" s="24"/>
      <c r="IS46" s="24"/>
      <c r="IT46" s="24"/>
      <c r="IU46" s="24"/>
      <c r="IV46" s="24"/>
      <c r="IW46" s="24"/>
      <c r="IX46" s="24"/>
      <c r="IY46" s="24"/>
      <c r="IZ46" s="24"/>
      <c r="JA46" s="24"/>
      <c r="JB46" s="24"/>
      <c r="JC46" s="24"/>
      <c r="JD46" s="24"/>
      <c r="JE46" s="24"/>
      <c r="JF46" s="24"/>
      <c r="JG46" s="24"/>
      <c r="JH46" s="24"/>
      <c r="JI46" s="24"/>
      <c r="JJ46" s="24"/>
      <c r="JK46" s="24"/>
      <c r="JL46" s="24"/>
      <c r="JM46" s="24"/>
      <c r="JN46" s="24"/>
      <c r="JO46" s="24"/>
      <c r="JP46" s="24"/>
      <c r="JQ46" s="24"/>
      <c r="JR46" s="24"/>
      <c r="JS46" s="24"/>
      <c r="JT46" s="24"/>
      <c r="JU46" s="24"/>
      <c r="JV46" s="24"/>
      <c r="JW46" s="24"/>
      <c r="JX46" s="24"/>
      <c r="JY46" s="24"/>
      <c r="JZ46" s="24"/>
      <c r="KA46" s="24"/>
      <c r="KB46" s="24"/>
      <c r="KC46" s="24"/>
      <c r="KD46" s="24"/>
      <c r="KE46" s="24"/>
      <c r="KF46" s="24"/>
      <c r="KG46" s="24"/>
      <c r="KH46" s="24"/>
      <c r="KI46" s="24"/>
      <c r="KJ46" s="24"/>
      <c r="KK46" s="24"/>
      <c r="KL46" s="24"/>
      <c r="KM46" s="24"/>
      <c r="KN46" s="24"/>
      <c r="KO46" s="24"/>
      <c r="KP46" s="24"/>
      <c r="KQ46" s="24"/>
      <c r="KR46" s="24"/>
      <c r="KS46" s="24"/>
      <c r="KT46" s="24"/>
      <c r="KU46" s="24"/>
      <c r="KV46" s="24"/>
      <c r="KW46" s="24"/>
      <c r="KX46" s="24"/>
      <c r="KY46" s="24"/>
      <c r="KZ46" s="24"/>
      <c r="LA46" s="24"/>
      <c r="LB46" s="24"/>
      <c r="LC46" s="24"/>
      <c r="LD46" s="24"/>
      <c r="LE46" s="24"/>
      <c r="LF46" s="24"/>
      <c r="LG46" s="24"/>
      <c r="LH46" s="24"/>
      <c r="LI46" s="24"/>
      <c r="LJ46" s="24"/>
      <c r="LK46" s="24"/>
      <c r="LL46" s="24"/>
      <c r="LM46" s="24"/>
      <c r="LN46" s="24"/>
      <c r="LO46" s="24"/>
      <c r="LP46" s="24"/>
      <c r="LQ46" s="24"/>
      <c r="LR46" s="24"/>
      <c r="LS46" s="24"/>
      <c r="LT46" s="24"/>
      <c r="LU46" s="24"/>
      <c r="LV46" s="24"/>
      <c r="LW46" s="24"/>
      <c r="LX46" s="24"/>
      <c r="LY46" s="24"/>
      <c r="LZ46" s="24"/>
      <c r="MA46" s="24"/>
      <c r="MB46" s="24"/>
      <c r="MC46" s="24"/>
      <c r="MD46" s="24"/>
      <c r="ME46" s="24"/>
      <c r="MF46" s="24"/>
      <c r="MG46" s="24"/>
      <c r="MH46" s="24"/>
      <c r="MI46" s="24"/>
      <c r="MJ46" s="24"/>
      <c r="MK46" s="24"/>
      <c r="ML46" s="24"/>
      <c r="MM46" s="24"/>
      <c r="MN46" s="24"/>
      <c r="MO46" s="24"/>
      <c r="MP46" s="24"/>
      <c r="MQ46" s="24"/>
      <c r="MR46" s="24"/>
      <c r="MS46" s="24"/>
      <c r="MT46" s="24"/>
      <c r="MU46" s="24"/>
      <c r="MV46" s="24"/>
      <c r="MW46" s="24"/>
      <c r="MX46" s="24"/>
      <c r="MY46" s="24"/>
      <c r="MZ46" s="24"/>
      <c r="NA46" s="24"/>
      <c r="NB46" s="24"/>
      <c r="NC46" s="24"/>
      <c r="ND46" s="24"/>
      <c r="NE46" s="24"/>
      <c r="NF46" s="24"/>
      <c r="NG46" s="24"/>
      <c r="NH46" s="24"/>
      <c r="NI46" s="24"/>
      <c r="NJ46" s="24"/>
      <c r="NK46" s="24"/>
      <c r="NL46" s="24"/>
      <c r="NM46" s="24"/>
      <c r="NN46" s="24"/>
      <c r="NO46" s="24"/>
      <c r="NP46" s="24"/>
      <c r="NQ46" s="24"/>
      <c r="NR46" s="24"/>
      <c r="NS46" s="24"/>
      <c r="NT46" s="24"/>
      <c r="NU46" s="24"/>
      <c r="NV46" s="24"/>
      <c r="NW46" s="24"/>
      <c r="NX46" s="24"/>
      <c r="NY46" s="24"/>
      <c r="NZ46" s="24"/>
      <c r="OA46" s="24"/>
      <c r="OB46" s="24"/>
      <c r="OC46" s="24"/>
      <c r="OD46" s="24"/>
      <c r="OE46" s="24"/>
      <c r="OF46" s="24"/>
      <c r="OG46" s="24"/>
      <c r="OH46" s="24"/>
      <c r="OI46" s="24"/>
      <c r="OJ46" s="24"/>
      <c r="OK46" s="24"/>
      <c r="OL46" s="24"/>
      <c r="OM46" s="24"/>
      <c r="ON46" s="24"/>
      <c r="OO46" s="24"/>
      <c r="OP46" s="24"/>
      <c r="OQ46" s="24"/>
      <c r="OR46" s="24"/>
      <c r="OS46" s="24"/>
      <c r="OT46" s="24"/>
      <c r="OU46" s="24"/>
      <c r="OV46" s="24"/>
      <c r="OW46" s="24"/>
      <c r="OX46" s="24"/>
      <c r="OY46" s="24"/>
      <c r="OZ46" s="24"/>
      <c r="PA46" s="24"/>
      <c r="PB46" s="24"/>
      <c r="PC46" s="24"/>
      <c r="PD46" s="24"/>
      <c r="PE46" s="24"/>
      <c r="PF46" s="24"/>
      <c r="PG46" s="24"/>
      <c r="PH46" s="24"/>
      <c r="PI46" s="24"/>
      <c r="PJ46" s="24"/>
      <c r="PK46" s="24"/>
      <c r="PL46" s="24"/>
      <c r="PM46" s="24"/>
      <c r="PN46" s="24"/>
      <c r="PO46" s="24"/>
      <c r="PP46" s="24"/>
      <c r="PQ46" s="24"/>
      <c r="PR46" s="24"/>
      <c r="PS46" s="24"/>
      <c r="PT46" s="24"/>
      <c r="PU46" s="24"/>
      <c r="PV46" s="24"/>
      <c r="PW46" s="24"/>
      <c r="PX46" s="24"/>
      <c r="PY46" s="24"/>
      <c r="PZ46" s="24"/>
      <c r="QA46" s="24"/>
      <c r="QB46" s="24"/>
      <c r="QC46" s="24"/>
      <c r="QD46" s="24"/>
      <c r="QE46" s="24"/>
      <c r="QF46" s="24"/>
      <c r="QG46" s="24"/>
      <c r="QH46" s="24"/>
      <c r="QI46" s="24"/>
      <c r="QJ46" s="24"/>
      <c r="QK46" s="24"/>
      <c r="QL46" s="24"/>
      <c r="QM46" s="24"/>
      <c r="QN46" s="24"/>
      <c r="QO46" s="24"/>
      <c r="QP46" s="24"/>
      <c r="QQ46" s="24"/>
      <c r="QR46" s="24"/>
      <c r="QS46" s="24"/>
      <c r="QT46" s="24"/>
      <c r="QU46" s="24"/>
      <c r="QV46" s="24"/>
      <c r="QW46" s="24"/>
      <c r="QX46" s="24"/>
      <c r="QY46" s="24"/>
      <c r="QZ46" s="24"/>
      <c r="RA46" s="24"/>
      <c r="RB46" s="24"/>
      <c r="RC46" s="24"/>
      <c r="RD46" s="24"/>
      <c r="RE46" s="24"/>
      <c r="RF46" s="24"/>
      <c r="RG46" s="24"/>
      <c r="RH46" s="24"/>
      <c r="RI46" s="24"/>
      <c r="RJ46" s="24"/>
      <c r="RK46" s="24"/>
      <c r="RL46" s="24"/>
      <c r="RM46" s="24"/>
      <c r="RN46" s="24"/>
      <c r="RO46" s="24"/>
      <c r="RP46" s="24"/>
      <c r="RQ46" s="24"/>
      <c r="RR46" s="24"/>
      <c r="RS46" s="24"/>
      <c r="RT46" s="24"/>
      <c r="RU46" s="24"/>
      <c r="RV46" s="24"/>
      <c r="RW46" s="24"/>
      <c r="RX46" s="24"/>
      <c r="RY46" s="24"/>
      <c r="RZ46" s="24"/>
      <c r="SA46" s="24"/>
      <c r="SB46" s="24"/>
      <c r="SC46" s="24"/>
      <c r="SD46" s="24"/>
      <c r="SE46" s="24"/>
      <c r="SF46" s="24"/>
      <c r="SG46" s="24"/>
      <c r="SH46" s="24"/>
      <c r="SI46" s="24"/>
      <c r="SJ46" s="24"/>
      <c r="SK46" s="24"/>
      <c r="SL46" s="24"/>
      <c r="SM46" s="24"/>
      <c r="SN46" s="24"/>
      <c r="SO46" s="24"/>
      <c r="SP46" s="24"/>
      <c r="SQ46" s="24"/>
      <c r="SR46" s="24"/>
      <c r="SS46" s="24"/>
      <c r="ST46" s="24"/>
      <c r="SU46" s="24"/>
      <c r="SV46" s="24"/>
      <c r="SW46" s="24"/>
      <c r="SX46" s="24"/>
      <c r="SY46" s="24"/>
      <c r="SZ46" s="24"/>
      <c r="TA46" s="24"/>
      <c r="TB46" s="24"/>
      <c r="TC46" s="24"/>
      <c r="TD46" s="24"/>
      <c r="TE46" s="24"/>
      <c r="TF46" s="24"/>
      <c r="TG46" s="24"/>
      <c r="TH46" s="24"/>
      <c r="TI46" s="24"/>
      <c r="TJ46" s="24"/>
      <c r="TK46" s="24"/>
      <c r="TL46" s="24"/>
      <c r="TM46" s="24"/>
      <c r="TN46" s="24"/>
      <c r="TO46" s="24"/>
      <c r="TP46" s="24"/>
      <c r="TQ46" s="24"/>
      <c r="TR46" s="24"/>
      <c r="TS46" s="24"/>
      <c r="TT46" s="24"/>
      <c r="TU46" s="24"/>
      <c r="TV46" s="24"/>
      <c r="TW46" s="24"/>
      <c r="TX46" s="24"/>
      <c r="TY46" s="24"/>
      <c r="TZ46" s="24"/>
      <c r="UA46" s="24"/>
      <c r="UB46" s="24"/>
      <c r="UC46" s="24"/>
      <c r="UD46" s="24"/>
      <c r="UE46" s="24"/>
      <c r="UF46" s="24"/>
      <c r="UG46" s="24"/>
      <c r="UH46" s="24"/>
      <c r="UI46" s="24"/>
      <c r="UJ46" s="24"/>
      <c r="UK46" s="24"/>
      <c r="UL46" s="24"/>
      <c r="UM46" s="24"/>
      <c r="UN46" s="24"/>
      <c r="UO46" s="24"/>
      <c r="UP46" s="24"/>
      <c r="UQ46" s="24"/>
      <c r="UR46" s="24"/>
      <c r="US46" s="24"/>
      <c r="UT46" s="24"/>
      <c r="UU46" s="24"/>
      <c r="UV46" s="24"/>
      <c r="UW46" s="24"/>
      <c r="UX46" s="24"/>
      <c r="UY46" s="24"/>
      <c r="UZ46" s="24"/>
      <c r="VA46" s="24"/>
      <c r="VB46" s="24"/>
      <c r="VC46" s="24"/>
      <c r="VD46" s="24"/>
      <c r="VE46" s="24"/>
      <c r="VF46" s="24"/>
      <c r="VG46" s="24"/>
      <c r="VH46" s="24"/>
      <c r="VI46" s="24"/>
      <c r="VJ46" s="24"/>
      <c r="VK46" s="24"/>
      <c r="VL46" s="24"/>
      <c r="VM46" s="24"/>
      <c r="VN46" s="24"/>
      <c r="VO46" s="24"/>
      <c r="VP46" s="24"/>
      <c r="VQ46" s="24"/>
      <c r="VR46" s="24"/>
      <c r="VS46" s="24"/>
      <c r="VT46" s="24"/>
      <c r="VU46" s="24"/>
      <c r="VV46" s="24"/>
      <c r="VW46" s="24"/>
      <c r="VX46" s="24"/>
      <c r="VY46" s="24"/>
      <c r="VZ46" s="24"/>
      <c r="WA46" s="24"/>
      <c r="WB46" s="24"/>
      <c r="WC46" s="24"/>
      <c r="WD46" s="24"/>
      <c r="WE46" s="24"/>
      <c r="WF46" s="24"/>
      <c r="WG46" s="24"/>
      <c r="WH46" s="24"/>
      <c r="WI46" s="24"/>
      <c r="WJ46" s="24"/>
      <c r="WK46" s="24"/>
      <c r="WL46" s="24"/>
      <c r="WM46" s="24"/>
      <c r="WN46" s="24"/>
      <c r="WO46" s="24"/>
      <c r="WP46" s="24"/>
      <c r="WQ46" s="24"/>
      <c r="WR46" s="24"/>
      <c r="WS46" s="24"/>
      <c r="WT46" s="24"/>
      <c r="WU46" s="24"/>
      <c r="WV46" s="24"/>
      <c r="WW46" s="24"/>
      <c r="WX46" s="24"/>
      <c r="WY46" s="24"/>
      <c r="WZ46" s="24"/>
      <c r="XA46" s="24"/>
      <c r="XB46" s="24"/>
      <c r="XC46" s="24"/>
      <c r="XD46" s="24"/>
      <c r="XE46" s="24"/>
      <c r="XF46" s="24"/>
      <c r="XG46" s="24"/>
      <c r="XH46" s="24"/>
      <c r="XI46" s="24"/>
      <c r="XJ46" s="24"/>
      <c r="XK46" s="24"/>
      <c r="XL46" s="24"/>
      <c r="XM46" s="24"/>
      <c r="XN46" s="24"/>
      <c r="XO46" s="24"/>
      <c r="XP46" s="24"/>
      <c r="XQ46" s="24"/>
      <c r="XR46" s="24"/>
      <c r="XS46" s="24"/>
      <c r="XT46" s="24"/>
      <c r="XU46" s="24"/>
      <c r="XV46" s="24"/>
      <c r="XW46" s="24"/>
      <c r="XX46" s="24"/>
      <c r="XY46" s="24"/>
      <c r="XZ46" s="24"/>
      <c r="YA46" s="24"/>
      <c r="YB46" s="24"/>
      <c r="YC46" s="24"/>
      <c r="YD46" s="24"/>
      <c r="YE46" s="24"/>
      <c r="YF46" s="24"/>
      <c r="YG46" s="24"/>
      <c r="YH46" s="24"/>
      <c r="YI46" s="24"/>
      <c r="YJ46" s="24"/>
      <c r="YK46" s="24"/>
      <c r="YL46" s="24"/>
      <c r="YM46" s="24"/>
      <c r="YN46" s="24"/>
      <c r="YO46" s="24"/>
      <c r="YP46" s="24"/>
      <c r="YQ46" s="24"/>
      <c r="YR46" s="24"/>
      <c r="YS46" s="24"/>
      <c r="YT46" s="24"/>
      <c r="YU46" s="24"/>
      <c r="YV46" s="24"/>
      <c r="YW46" s="24"/>
      <c r="YX46" s="24"/>
      <c r="YY46" s="24"/>
      <c r="YZ46" s="24"/>
      <c r="ZA46" s="24"/>
      <c r="ZB46" s="24"/>
      <c r="ZC46" s="24"/>
      <c r="ZD46" s="24"/>
      <c r="ZE46" s="24"/>
      <c r="ZF46" s="24"/>
      <c r="ZG46" s="24"/>
      <c r="ZH46" s="24"/>
      <c r="ZI46" s="24"/>
      <c r="ZJ46" s="24"/>
      <c r="ZK46" s="24"/>
      <c r="ZL46" s="24"/>
      <c r="ZM46" s="24"/>
      <c r="ZN46" s="24"/>
      <c r="ZO46" s="24"/>
      <c r="ZP46" s="24"/>
      <c r="ZQ46" s="24"/>
      <c r="ZR46" s="24"/>
      <c r="ZS46" s="24"/>
      <c r="ZT46" s="24"/>
      <c r="ZU46" s="24"/>
      <c r="ZV46" s="24"/>
      <c r="ZW46" s="24"/>
      <c r="ZX46" s="24"/>
      <c r="ZY46" s="24"/>
      <c r="ZZ46" s="24"/>
      <c r="AAA46" s="24"/>
      <c r="AAB46" s="24"/>
      <c r="AAC46" s="24"/>
      <c r="AAD46" s="24"/>
      <c r="AAE46" s="24"/>
      <c r="AAF46" s="24"/>
      <c r="AAG46" s="24"/>
      <c r="AAH46" s="24"/>
      <c r="AAI46" s="24"/>
      <c r="AAJ46" s="24"/>
      <c r="AAK46" s="24"/>
      <c r="AAL46" s="24"/>
      <c r="AAM46" s="24"/>
      <c r="AAN46" s="24"/>
      <c r="AAO46" s="24"/>
      <c r="AAP46" s="24"/>
      <c r="AAQ46" s="24"/>
      <c r="AAR46" s="24"/>
      <c r="AAS46" s="24"/>
      <c r="AAT46" s="24"/>
      <c r="AAU46" s="24"/>
      <c r="AAV46" s="24"/>
      <c r="AAW46" s="24"/>
      <c r="AAX46" s="24"/>
      <c r="AAY46" s="24"/>
      <c r="AAZ46" s="24"/>
      <c r="ABA46" s="24"/>
      <c r="ABB46" s="24"/>
      <c r="ABC46" s="24"/>
      <c r="ABD46" s="24"/>
      <c r="ABE46" s="24"/>
      <c r="ABF46" s="24"/>
      <c r="ABG46" s="24"/>
      <c r="ABH46" s="24"/>
      <c r="ABI46" s="24"/>
      <c r="ABJ46" s="24"/>
      <c r="ABK46" s="24"/>
      <c r="ABL46" s="24"/>
      <c r="ABM46" s="24"/>
      <c r="ABN46" s="24"/>
      <c r="ABO46" s="24"/>
      <c r="ABP46" s="24"/>
      <c r="ABQ46" s="24"/>
      <c r="ABR46" s="24"/>
      <c r="ABS46" s="24"/>
      <c r="ABT46" s="24"/>
      <c r="ABU46" s="24"/>
      <c r="ABV46" s="24"/>
      <c r="ABW46" s="24"/>
      <c r="ABX46" s="24"/>
      <c r="ABY46" s="24"/>
      <c r="ABZ46" s="24"/>
      <c r="ACA46" s="24"/>
      <c r="ACB46" s="24"/>
      <c r="ACC46" s="24"/>
      <c r="ACD46" s="24"/>
      <c r="ACE46" s="24"/>
      <c r="ACF46" s="24"/>
      <c r="ACG46" s="24"/>
      <c r="ACH46" s="24"/>
      <c r="ACI46" s="24"/>
      <c r="ACJ46" s="24"/>
      <c r="ACK46" s="24"/>
      <c r="ACL46" s="24"/>
      <c r="ACM46" s="24"/>
      <c r="ACN46" s="24"/>
      <c r="ACO46" s="24"/>
      <c r="ACP46" s="24"/>
      <c r="ACQ46" s="24"/>
      <c r="ACR46" s="24"/>
      <c r="ACS46" s="24"/>
      <c r="ACT46" s="24"/>
      <c r="ACU46" s="24"/>
      <c r="ACV46" s="24"/>
      <c r="ACW46" s="24"/>
      <c r="ACX46" s="24"/>
      <c r="ACY46" s="24"/>
      <c r="ACZ46" s="24"/>
      <c r="ADA46" s="24"/>
      <c r="ADB46" s="24"/>
      <c r="ADC46" s="24"/>
      <c r="ADD46" s="24"/>
      <c r="ADE46" s="24"/>
      <c r="ADF46" s="24"/>
      <c r="ADG46" s="24"/>
      <c r="ADH46" s="24"/>
      <c r="ADI46" s="24"/>
      <c r="ADJ46" s="24"/>
      <c r="ADK46" s="24"/>
      <c r="ADL46" s="24"/>
      <c r="ADM46" s="24"/>
      <c r="ADN46" s="24"/>
      <c r="ADO46" s="24"/>
      <c r="ADP46" s="24"/>
      <c r="ADQ46" s="24"/>
      <c r="ADR46" s="24"/>
      <c r="ADS46" s="24"/>
      <c r="ADT46" s="24"/>
      <c r="ADU46" s="24"/>
      <c r="ADV46" s="24"/>
      <c r="ADW46" s="24"/>
      <c r="ADX46" s="24"/>
      <c r="ADY46" s="24"/>
      <c r="ADZ46" s="24"/>
      <c r="AEA46" s="24"/>
      <c r="AEB46" s="24"/>
      <c r="AEC46" s="24"/>
      <c r="AED46" s="24"/>
      <c r="AEE46" s="24"/>
      <c r="AEF46" s="24"/>
      <c r="AEG46" s="24"/>
      <c r="AEH46" s="24"/>
      <c r="AEI46" s="24"/>
      <c r="AEJ46" s="24"/>
      <c r="AEK46" s="24"/>
      <c r="AEL46" s="24"/>
      <c r="AEM46" s="24"/>
      <c r="AEN46" s="24"/>
      <c r="AEO46" s="24"/>
      <c r="AEP46" s="24"/>
      <c r="AEQ46" s="24"/>
      <c r="AER46" s="24"/>
      <c r="AES46" s="24"/>
      <c r="AET46" s="24"/>
      <c r="AEU46" s="24"/>
      <c r="AEV46" s="24"/>
      <c r="AEW46" s="24"/>
      <c r="AEX46" s="24"/>
      <c r="AEY46" s="24"/>
      <c r="AEZ46" s="24"/>
      <c r="AFA46" s="24"/>
      <c r="AFB46" s="24"/>
      <c r="AFC46" s="24"/>
      <c r="AFD46" s="24"/>
      <c r="AFE46" s="24"/>
      <c r="AFF46" s="24"/>
      <c r="AFG46" s="24"/>
      <c r="AFH46" s="24"/>
      <c r="AFI46" s="24"/>
      <c r="AFJ46" s="24"/>
      <c r="AFK46" s="24"/>
      <c r="AFL46" s="24"/>
      <c r="AFM46" s="24"/>
      <c r="AFN46" s="24"/>
      <c r="AFO46" s="24"/>
      <c r="AFP46" s="24"/>
      <c r="AFQ46" s="24"/>
      <c r="AFR46" s="24"/>
      <c r="AFS46" s="24"/>
      <c r="AFT46" s="24"/>
      <c r="AFU46" s="24"/>
      <c r="AFV46" s="24"/>
      <c r="AFW46" s="24"/>
      <c r="AFX46" s="24"/>
      <c r="AFY46" s="24"/>
      <c r="AFZ46" s="24"/>
      <c r="AGA46" s="24"/>
      <c r="AGB46" s="24"/>
      <c r="AGC46" s="24"/>
      <c r="AGD46" s="24"/>
      <c r="AGE46" s="24"/>
      <c r="AGF46" s="24"/>
      <c r="AGG46" s="24"/>
      <c r="AGH46" s="24"/>
      <c r="AGI46" s="24"/>
      <c r="AGJ46" s="24"/>
      <c r="AGK46" s="24"/>
      <c r="AGL46" s="24"/>
      <c r="AGM46" s="24"/>
      <c r="AGN46" s="24"/>
      <c r="AGO46" s="24"/>
      <c r="AGP46" s="24"/>
      <c r="AGQ46" s="24"/>
      <c r="AGR46" s="24"/>
      <c r="AGS46" s="24"/>
      <c r="AGT46" s="24"/>
      <c r="AGU46" s="24"/>
      <c r="AGV46" s="24"/>
      <c r="AGW46" s="24"/>
      <c r="AGX46" s="24"/>
      <c r="AGY46" s="24"/>
      <c r="AGZ46" s="24"/>
      <c r="AHA46" s="24"/>
      <c r="AHB46" s="24"/>
      <c r="AHC46" s="24"/>
      <c r="AHD46" s="24"/>
      <c r="AHE46" s="24"/>
      <c r="AHF46" s="24"/>
      <c r="AHG46" s="24"/>
      <c r="AHH46" s="24"/>
      <c r="AHI46" s="24"/>
      <c r="AHJ46" s="24"/>
      <c r="AHK46" s="24"/>
      <c r="AHL46" s="24"/>
      <c r="AHM46" s="24"/>
      <c r="AHN46" s="24"/>
      <c r="AHO46" s="24"/>
      <c r="AHP46" s="24"/>
      <c r="AHQ46" s="24"/>
      <c r="AHR46" s="24"/>
      <c r="AHS46" s="24"/>
      <c r="AHT46" s="24"/>
      <c r="AHU46" s="24"/>
      <c r="AHV46" s="24"/>
      <c r="AHW46" s="24"/>
      <c r="AHX46" s="24"/>
      <c r="AHY46" s="24"/>
      <c r="AHZ46" s="24"/>
      <c r="AIA46" s="24"/>
      <c r="AIB46" s="24"/>
      <c r="AIC46" s="24"/>
      <c r="AID46" s="24"/>
      <c r="AIE46" s="24"/>
      <c r="AIF46" s="24"/>
      <c r="AIG46" s="24"/>
      <c r="AIH46" s="24"/>
      <c r="AII46" s="24"/>
      <c r="AIJ46" s="24"/>
      <c r="AIK46" s="24"/>
      <c r="AIL46" s="24"/>
      <c r="AIM46" s="24"/>
      <c r="AIN46" s="24"/>
      <c r="AIO46" s="24"/>
      <c r="AIP46" s="24"/>
      <c r="AIQ46" s="24"/>
      <c r="AIR46" s="24"/>
      <c r="AIS46" s="24"/>
      <c r="AIT46" s="24"/>
      <c r="AIU46" s="24"/>
      <c r="AIV46" s="24"/>
      <c r="AIW46" s="24"/>
      <c r="AIX46" s="24"/>
      <c r="AIY46" s="24"/>
      <c r="AIZ46" s="24"/>
      <c r="AJA46" s="24"/>
      <c r="AJB46" s="24"/>
      <c r="AJC46" s="24"/>
      <c r="AJD46" s="24"/>
      <c r="AJE46" s="24"/>
      <c r="AJF46" s="24"/>
      <c r="AJG46" s="24"/>
      <c r="AJH46" s="24"/>
      <c r="AJI46" s="24"/>
      <c r="AJJ46" s="24"/>
      <c r="AJK46" s="24"/>
      <c r="AJL46" s="24"/>
      <c r="AJM46" s="24"/>
      <c r="AJN46" s="24"/>
      <c r="AJO46" s="24"/>
      <c r="AJP46" s="24"/>
      <c r="AJQ46" s="24"/>
      <c r="AJR46" s="24"/>
      <c r="AJS46" s="24"/>
      <c r="AJT46" s="24"/>
      <c r="AJU46" s="24"/>
      <c r="AJV46" s="24"/>
      <c r="AJW46" s="24"/>
      <c r="AJX46" s="24"/>
      <c r="AJY46" s="24"/>
      <c r="AJZ46" s="24"/>
      <c r="AKA46" s="24"/>
      <c r="AKB46" s="24"/>
      <c r="AKC46" s="24"/>
      <c r="AKD46" s="24"/>
      <c r="AKE46" s="24"/>
      <c r="AKF46" s="24"/>
      <c r="AKG46" s="24"/>
      <c r="AKH46" s="24"/>
      <c r="AKI46" s="24"/>
      <c r="AKJ46" s="24"/>
      <c r="AKK46" s="24"/>
      <c r="AKL46" s="24"/>
      <c r="AKM46" s="24"/>
      <c r="AKN46" s="24"/>
      <c r="AKO46" s="24"/>
      <c r="AKP46" s="24"/>
      <c r="AKQ46" s="24"/>
      <c r="AKR46" s="24"/>
      <c r="AKS46" s="24"/>
      <c r="AKT46" s="24"/>
      <c r="AKU46" s="24"/>
      <c r="AKV46" s="24"/>
      <c r="AKW46" s="24"/>
      <c r="AKX46" s="24"/>
      <c r="AKY46" s="24"/>
      <c r="AKZ46" s="24"/>
      <c r="ALA46" s="24"/>
      <c r="ALB46" s="24"/>
      <c r="ALC46" s="24"/>
      <c r="ALD46" s="24"/>
      <c r="ALE46" s="24"/>
      <c r="ALF46" s="24"/>
      <c r="ALG46" s="24"/>
      <c r="ALH46" s="24"/>
      <c r="ALI46" s="24"/>
      <c r="ALJ46" s="24"/>
      <c r="ALK46" s="24"/>
      <c r="ALL46" s="24"/>
      <c r="ALM46" s="24"/>
      <c r="ALN46" s="24"/>
      <c r="ALO46" s="24"/>
      <c r="ALP46" s="24"/>
      <c r="ALQ46" s="24"/>
      <c r="ALR46" s="24"/>
      <c r="ALS46" s="24"/>
      <c r="ALT46" s="24"/>
      <c r="ALU46" s="24"/>
      <c r="ALV46" s="24"/>
      <c r="ALW46" s="24"/>
      <c r="ALX46" s="24"/>
      <c r="ALY46" s="24"/>
      <c r="ALZ46" s="24"/>
      <c r="AMA46" s="24"/>
      <c r="AMB46" s="24"/>
      <c r="AMC46" s="24"/>
    </row>
    <row r="47" spans="1:1018" ht="15.6" customHeight="1" x14ac:dyDescent="0.25">
      <c r="A47" s="40" t="s">
        <v>43</v>
      </c>
      <c r="B47" s="134">
        <f t="shared" si="0"/>
        <v>0</v>
      </c>
      <c r="C47" s="184"/>
      <c r="D47" s="135"/>
      <c r="E47" s="136"/>
      <c r="F47" s="137"/>
      <c r="G47" s="137"/>
      <c r="H47" s="184"/>
      <c r="I47" s="135"/>
      <c r="J47" s="136"/>
      <c r="K47" s="147"/>
      <c r="L47" s="289"/>
      <c r="M47" s="196"/>
      <c r="N47" s="196"/>
      <c r="O47" s="197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/>
      <c r="DT47" s="24"/>
      <c r="DU47" s="24"/>
      <c r="DV47" s="24"/>
      <c r="DW47" s="24"/>
      <c r="DX47" s="24"/>
      <c r="DY47" s="24"/>
      <c r="DZ47" s="24"/>
      <c r="EA47" s="24"/>
      <c r="EB47" s="24"/>
      <c r="EC47" s="24"/>
      <c r="ED47" s="24"/>
      <c r="EE47" s="24"/>
      <c r="EF47" s="24"/>
      <c r="EG47" s="24"/>
      <c r="EH47" s="24"/>
      <c r="EI47" s="24"/>
      <c r="EJ47" s="24"/>
      <c r="EK47" s="24"/>
      <c r="EL47" s="24"/>
      <c r="EM47" s="24"/>
      <c r="EN47" s="24"/>
      <c r="EO47" s="24"/>
      <c r="EP47" s="24"/>
      <c r="EQ47" s="24"/>
      <c r="ER47" s="24"/>
      <c r="ES47" s="24"/>
      <c r="ET47" s="24"/>
      <c r="EU47" s="24"/>
      <c r="EV47" s="24"/>
      <c r="EW47" s="24"/>
      <c r="EX47" s="24"/>
      <c r="EY47" s="24"/>
      <c r="EZ47" s="24"/>
      <c r="FA47" s="24"/>
      <c r="FB47" s="24"/>
      <c r="FC47" s="24"/>
      <c r="FD47" s="24"/>
      <c r="FE47" s="24"/>
      <c r="FF47" s="24"/>
      <c r="FG47" s="24"/>
      <c r="FH47" s="24"/>
      <c r="FI47" s="24"/>
      <c r="FJ47" s="24"/>
      <c r="FK47" s="24"/>
      <c r="FL47" s="24"/>
      <c r="FM47" s="24"/>
      <c r="FN47" s="24"/>
      <c r="FO47" s="24"/>
      <c r="FP47" s="24"/>
      <c r="FQ47" s="24"/>
      <c r="FR47" s="24"/>
      <c r="FS47" s="24"/>
      <c r="FT47" s="24"/>
      <c r="FU47" s="24"/>
      <c r="FV47" s="24"/>
      <c r="FW47" s="24"/>
      <c r="FX47" s="24"/>
      <c r="FY47" s="24"/>
      <c r="FZ47" s="24"/>
      <c r="GA47" s="24"/>
      <c r="GB47" s="24"/>
      <c r="GC47" s="24"/>
      <c r="GD47" s="24"/>
      <c r="GE47" s="24"/>
      <c r="GF47" s="24"/>
      <c r="GG47" s="24"/>
      <c r="GH47" s="24"/>
      <c r="GI47" s="24"/>
      <c r="GJ47" s="24"/>
      <c r="GK47" s="24"/>
      <c r="GL47" s="24"/>
      <c r="GM47" s="24"/>
      <c r="GN47" s="24"/>
      <c r="GO47" s="24"/>
      <c r="GP47" s="24"/>
      <c r="GQ47" s="24"/>
      <c r="GR47" s="24"/>
      <c r="GS47" s="24"/>
      <c r="GT47" s="24"/>
      <c r="GU47" s="24"/>
      <c r="GV47" s="24"/>
      <c r="GW47" s="24"/>
      <c r="GX47" s="24"/>
      <c r="GY47" s="24"/>
      <c r="GZ47" s="24"/>
      <c r="HA47" s="24"/>
      <c r="HB47" s="24"/>
      <c r="HC47" s="24"/>
      <c r="HD47" s="24"/>
      <c r="HE47" s="24"/>
      <c r="HF47" s="24"/>
      <c r="HG47" s="24"/>
      <c r="HH47" s="24"/>
      <c r="HI47" s="24"/>
      <c r="HJ47" s="24"/>
      <c r="HK47" s="24"/>
      <c r="HL47" s="24"/>
      <c r="HM47" s="24"/>
      <c r="HN47" s="24"/>
      <c r="HO47" s="24"/>
      <c r="HP47" s="24"/>
      <c r="HQ47" s="24"/>
      <c r="HR47" s="24"/>
      <c r="HS47" s="24"/>
      <c r="HT47" s="24"/>
      <c r="HU47" s="24"/>
      <c r="HV47" s="24"/>
      <c r="HW47" s="24"/>
      <c r="HX47" s="24"/>
      <c r="HY47" s="24"/>
      <c r="HZ47" s="24"/>
      <c r="IA47" s="24"/>
      <c r="IB47" s="24"/>
      <c r="IC47" s="24"/>
      <c r="ID47" s="24"/>
      <c r="IE47" s="24"/>
      <c r="IF47" s="24"/>
      <c r="IG47" s="24"/>
      <c r="IH47" s="24"/>
      <c r="II47" s="24"/>
      <c r="IJ47" s="24"/>
      <c r="IK47" s="24"/>
      <c r="IL47" s="24"/>
      <c r="IM47" s="24"/>
      <c r="IN47" s="24"/>
      <c r="IO47" s="24"/>
      <c r="IP47" s="24"/>
      <c r="IQ47" s="24"/>
      <c r="IR47" s="24"/>
      <c r="IS47" s="24"/>
      <c r="IT47" s="24"/>
      <c r="IU47" s="24"/>
      <c r="IV47" s="24"/>
      <c r="IW47" s="24"/>
      <c r="IX47" s="24"/>
      <c r="IY47" s="24"/>
      <c r="IZ47" s="24"/>
      <c r="JA47" s="24"/>
      <c r="JB47" s="24"/>
      <c r="JC47" s="24"/>
      <c r="JD47" s="24"/>
      <c r="JE47" s="24"/>
      <c r="JF47" s="24"/>
      <c r="JG47" s="24"/>
      <c r="JH47" s="24"/>
      <c r="JI47" s="24"/>
      <c r="JJ47" s="24"/>
      <c r="JK47" s="24"/>
      <c r="JL47" s="24"/>
      <c r="JM47" s="24"/>
      <c r="JN47" s="24"/>
      <c r="JO47" s="24"/>
      <c r="JP47" s="24"/>
      <c r="JQ47" s="24"/>
      <c r="JR47" s="24"/>
      <c r="JS47" s="24"/>
      <c r="JT47" s="24"/>
      <c r="JU47" s="24"/>
      <c r="JV47" s="24"/>
      <c r="JW47" s="24"/>
      <c r="JX47" s="24"/>
      <c r="JY47" s="24"/>
      <c r="JZ47" s="24"/>
      <c r="KA47" s="24"/>
      <c r="KB47" s="24"/>
      <c r="KC47" s="24"/>
      <c r="KD47" s="24"/>
      <c r="KE47" s="24"/>
      <c r="KF47" s="24"/>
      <c r="KG47" s="24"/>
      <c r="KH47" s="24"/>
      <c r="KI47" s="24"/>
      <c r="KJ47" s="24"/>
      <c r="KK47" s="24"/>
      <c r="KL47" s="24"/>
      <c r="KM47" s="24"/>
      <c r="KN47" s="24"/>
      <c r="KO47" s="24"/>
      <c r="KP47" s="24"/>
      <c r="KQ47" s="24"/>
      <c r="KR47" s="24"/>
      <c r="KS47" s="24"/>
      <c r="KT47" s="24"/>
      <c r="KU47" s="24"/>
      <c r="KV47" s="24"/>
      <c r="KW47" s="24"/>
      <c r="KX47" s="24"/>
      <c r="KY47" s="24"/>
      <c r="KZ47" s="24"/>
      <c r="LA47" s="24"/>
      <c r="LB47" s="24"/>
      <c r="LC47" s="24"/>
      <c r="LD47" s="24"/>
      <c r="LE47" s="24"/>
      <c r="LF47" s="24"/>
      <c r="LG47" s="24"/>
      <c r="LH47" s="24"/>
      <c r="LI47" s="24"/>
      <c r="LJ47" s="24"/>
      <c r="LK47" s="24"/>
      <c r="LL47" s="24"/>
      <c r="LM47" s="24"/>
      <c r="LN47" s="24"/>
      <c r="LO47" s="24"/>
      <c r="LP47" s="24"/>
      <c r="LQ47" s="24"/>
      <c r="LR47" s="24"/>
      <c r="LS47" s="24"/>
      <c r="LT47" s="24"/>
      <c r="LU47" s="24"/>
      <c r="LV47" s="24"/>
      <c r="LW47" s="24"/>
      <c r="LX47" s="24"/>
      <c r="LY47" s="24"/>
      <c r="LZ47" s="24"/>
      <c r="MA47" s="24"/>
      <c r="MB47" s="24"/>
      <c r="MC47" s="24"/>
      <c r="MD47" s="24"/>
      <c r="ME47" s="24"/>
      <c r="MF47" s="24"/>
      <c r="MG47" s="24"/>
      <c r="MH47" s="24"/>
      <c r="MI47" s="24"/>
      <c r="MJ47" s="24"/>
      <c r="MK47" s="24"/>
      <c r="ML47" s="24"/>
      <c r="MM47" s="24"/>
      <c r="MN47" s="24"/>
      <c r="MO47" s="24"/>
      <c r="MP47" s="24"/>
      <c r="MQ47" s="24"/>
      <c r="MR47" s="24"/>
      <c r="MS47" s="24"/>
      <c r="MT47" s="24"/>
      <c r="MU47" s="24"/>
      <c r="MV47" s="24"/>
      <c r="MW47" s="24"/>
      <c r="MX47" s="24"/>
      <c r="MY47" s="24"/>
      <c r="MZ47" s="24"/>
      <c r="NA47" s="24"/>
      <c r="NB47" s="24"/>
      <c r="NC47" s="24"/>
      <c r="ND47" s="24"/>
      <c r="NE47" s="24"/>
      <c r="NF47" s="24"/>
      <c r="NG47" s="24"/>
      <c r="NH47" s="24"/>
      <c r="NI47" s="24"/>
      <c r="NJ47" s="24"/>
      <c r="NK47" s="24"/>
      <c r="NL47" s="24"/>
      <c r="NM47" s="24"/>
      <c r="NN47" s="24"/>
      <c r="NO47" s="24"/>
      <c r="NP47" s="24"/>
      <c r="NQ47" s="24"/>
      <c r="NR47" s="24"/>
      <c r="NS47" s="24"/>
      <c r="NT47" s="24"/>
      <c r="NU47" s="24"/>
      <c r="NV47" s="24"/>
      <c r="NW47" s="24"/>
      <c r="NX47" s="24"/>
      <c r="NY47" s="24"/>
      <c r="NZ47" s="24"/>
      <c r="OA47" s="24"/>
      <c r="OB47" s="24"/>
      <c r="OC47" s="24"/>
      <c r="OD47" s="24"/>
      <c r="OE47" s="24"/>
      <c r="OF47" s="24"/>
      <c r="OG47" s="24"/>
      <c r="OH47" s="24"/>
      <c r="OI47" s="24"/>
      <c r="OJ47" s="24"/>
      <c r="OK47" s="24"/>
      <c r="OL47" s="24"/>
      <c r="OM47" s="24"/>
      <c r="ON47" s="24"/>
      <c r="OO47" s="24"/>
      <c r="OP47" s="24"/>
      <c r="OQ47" s="24"/>
      <c r="OR47" s="24"/>
      <c r="OS47" s="24"/>
      <c r="OT47" s="24"/>
      <c r="OU47" s="24"/>
      <c r="OV47" s="24"/>
      <c r="OW47" s="24"/>
      <c r="OX47" s="24"/>
      <c r="OY47" s="24"/>
      <c r="OZ47" s="24"/>
      <c r="PA47" s="24"/>
      <c r="PB47" s="24"/>
      <c r="PC47" s="24"/>
      <c r="PD47" s="24"/>
      <c r="PE47" s="24"/>
      <c r="PF47" s="24"/>
      <c r="PG47" s="24"/>
      <c r="PH47" s="24"/>
      <c r="PI47" s="24"/>
      <c r="PJ47" s="24"/>
      <c r="PK47" s="24"/>
      <c r="PL47" s="24"/>
      <c r="PM47" s="24"/>
      <c r="PN47" s="24"/>
      <c r="PO47" s="24"/>
      <c r="PP47" s="24"/>
      <c r="PQ47" s="24"/>
      <c r="PR47" s="24"/>
      <c r="PS47" s="24"/>
      <c r="PT47" s="24"/>
      <c r="PU47" s="24"/>
      <c r="PV47" s="24"/>
      <c r="PW47" s="24"/>
      <c r="PX47" s="24"/>
      <c r="PY47" s="24"/>
      <c r="PZ47" s="24"/>
      <c r="QA47" s="24"/>
      <c r="QB47" s="24"/>
      <c r="QC47" s="24"/>
      <c r="QD47" s="24"/>
      <c r="QE47" s="24"/>
      <c r="QF47" s="24"/>
      <c r="QG47" s="24"/>
      <c r="QH47" s="24"/>
      <c r="QI47" s="24"/>
      <c r="QJ47" s="24"/>
      <c r="QK47" s="24"/>
      <c r="QL47" s="24"/>
      <c r="QM47" s="24"/>
      <c r="QN47" s="24"/>
      <c r="QO47" s="24"/>
      <c r="QP47" s="24"/>
      <c r="QQ47" s="24"/>
      <c r="QR47" s="24"/>
      <c r="QS47" s="24"/>
      <c r="QT47" s="24"/>
      <c r="QU47" s="24"/>
      <c r="QV47" s="24"/>
      <c r="QW47" s="24"/>
      <c r="QX47" s="24"/>
      <c r="QY47" s="24"/>
      <c r="QZ47" s="24"/>
      <c r="RA47" s="24"/>
      <c r="RB47" s="24"/>
      <c r="RC47" s="24"/>
      <c r="RD47" s="24"/>
      <c r="RE47" s="24"/>
      <c r="RF47" s="24"/>
      <c r="RG47" s="24"/>
      <c r="RH47" s="24"/>
      <c r="RI47" s="24"/>
      <c r="RJ47" s="24"/>
      <c r="RK47" s="24"/>
      <c r="RL47" s="24"/>
      <c r="RM47" s="24"/>
      <c r="RN47" s="24"/>
      <c r="RO47" s="24"/>
      <c r="RP47" s="24"/>
      <c r="RQ47" s="24"/>
      <c r="RR47" s="24"/>
      <c r="RS47" s="24"/>
      <c r="RT47" s="24"/>
      <c r="RU47" s="24"/>
      <c r="RV47" s="24"/>
      <c r="RW47" s="24"/>
      <c r="RX47" s="24"/>
      <c r="RY47" s="24"/>
      <c r="RZ47" s="24"/>
      <c r="SA47" s="24"/>
      <c r="SB47" s="24"/>
      <c r="SC47" s="24"/>
      <c r="SD47" s="24"/>
      <c r="SE47" s="24"/>
      <c r="SF47" s="24"/>
      <c r="SG47" s="24"/>
      <c r="SH47" s="24"/>
      <c r="SI47" s="24"/>
      <c r="SJ47" s="24"/>
      <c r="SK47" s="24"/>
      <c r="SL47" s="24"/>
      <c r="SM47" s="24"/>
      <c r="SN47" s="24"/>
      <c r="SO47" s="24"/>
      <c r="SP47" s="24"/>
      <c r="SQ47" s="24"/>
      <c r="SR47" s="24"/>
      <c r="SS47" s="24"/>
      <c r="ST47" s="24"/>
      <c r="SU47" s="24"/>
      <c r="SV47" s="24"/>
      <c r="SW47" s="24"/>
      <c r="SX47" s="24"/>
      <c r="SY47" s="24"/>
      <c r="SZ47" s="24"/>
      <c r="TA47" s="24"/>
      <c r="TB47" s="24"/>
      <c r="TC47" s="24"/>
      <c r="TD47" s="24"/>
      <c r="TE47" s="24"/>
      <c r="TF47" s="24"/>
      <c r="TG47" s="24"/>
      <c r="TH47" s="24"/>
      <c r="TI47" s="24"/>
      <c r="TJ47" s="24"/>
      <c r="TK47" s="24"/>
      <c r="TL47" s="24"/>
      <c r="TM47" s="24"/>
      <c r="TN47" s="24"/>
      <c r="TO47" s="24"/>
      <c r="TP47" s="24"/>
      <c r="TQ47" s="24"/>
      <c r="TR47" s="24"/>
      <c r="TS47" s="24"/>
      <c r="TT47" s="24"/>
      <c r="TU47" s="24"/>
      <c r="TV47" s="24"/>
      <c r="TW47" s="24"/>
      <c r="TX47" s="24"/>
      <c r="TY47" s="24"/>
      <c r="TZ47" s="24"/>
      <c r="UA47" s="24"/>
      <c r="UB47" s="24"/>
      <c r="UC47" s="24"/>
      <c r="UD47" s="24"/>
      <c r="UE47" s="24"/>
      <c r="UF47" s="24"/>
      <c r="UG47" s="24"/>
      <c r="UH47" s="24"/>
      <c r="UI47" s="24"/>
      <c r="UJ47" s="24"/>
      <c r="UK47" s="24"/>
      <c r="UL47" s="24"/>
      <c r="UM47" s="24"/>
      <c r="UN47" s="24"/>
      <c r="UO47" s="24"/>
      <c r="UP47" s="24"/>
      <c r="UQ47" s="24"/>
      <c r="UR47" s="24"/>
      <c r="US47" s="24"/>
      <c r="UT47" s="24"/>
      <c r="UU47" s="24"/>
      <c r="UV47" s="24"/>
      <c r="UW47" s="24"/>
      <c r="UX47" s="24"/>
      <c r="UY47" s="24"/>
      <c r="UZ47" s="24"/>
      <c r="VA47" s="24"/>
      <c r="VB47" s="24"/>
      <c r="VC47" s="24"/>
      <c r="VD47" s="24"/>
      <c r="VE47" s="24"/>
      <c r="VF47" s="24"/>
      <c r="VG47" s="24"/>
      <c r="VH47" s="24"/>
      <c r="VI47" s="24"/>
      <c r="VJ47" s="24"/>
      <c r="VK47" s="24"/>
      <c r="VL47" s="24"/>
      <c r="VM47" s="24"/>
      <c r="VN47" s="24"/>
      <c r="VO47" s="24"/>
      <c r="VP47" s="24"/>
      <c r="VQ47" s="24"/>
      <c r="VR47" s="24"/>
      <c r="VS47" s="24"/>
      <c r="VT47" s="24"/>
      <c r="VU47" s="24"/>
      <c r="VV47" s="24"/>
      <c r="VW47" s="24"/>
      <c r="VX47" s="24"/>
      <c r="VY47" s="24"/>
      <c r="VZ47" s="24"/>
      <c r="WA47" s="24"/>
      <c r="WB47" s="24"/>
      <c r="WC47" s="24"/>
      <c r="WD47" s="24"/>
      <c r="WE47" s="24"/>
      <c r="WF47" s="24"/>
      <c r="WG47" s="24"/>
      <c r="WH47" s="24"/>
      <c r="WI47" s="24"/>
      <c r="WJ47" s="24"/>
      <c r="WK47" s="24"/>
      <c r="WL47" s="24"/>
      <c r="WM47" s="24"/>
      <c r="WN47" s="24"/>
      <c r="WO47" s="24"/>
      <c r="WP47" s="24"/>
      <c r="WQ47" s="24"/>
      <c r="WR47" s="24"/>
      <c r="WS47" s="24"/>
      <c r="WT47" s="24"/>
      <c r="WU47" s="24"/>
      <c r="WV47" s="24"/>
      <c r="WW47" s="24"/>
      <c r="WX47" s="24"/>
      <c r="WY47" s="24"/>
      <c r="WZ47" s="24"/>
      <c r="XA47" s="24"/>
      <c r="XB47" s="24"/>
      <c r="XC47" s="24"/>
      <c r="XD47" s="24"/>
      <c r="XE47" s="24"/>
      <c r="XF47" s="24"/>
      <c r="XG47" s="24"/>
      <c r="XH47" s="24"/>
      <c r="XI47" s="24"/>
      <c r="XJ47" s="24"/>
      <c r="XK47" s="24"/>
      <c r="XL47" s="24"/>
      <c r="XM47" s="24"/>
      <c r="XN47" s="24"/>
      <c r="XO47" s="24"/>
      <c r="XP47" s="24"/>
      <c r="XQ47" s="24"/>
      <c r="XR47" s="24"/>
      <c r="XS47" s="24"/>
      <c r="XT47" s="24"/>
      <c r="XU47" s="24"/>
      <c r="XV47" s="24"/>
      <c r="XW47" s="24"/>
      <c r="XX47" s="24"/>
      <c r="XY47" s="24"/>
      <c r="XZ47" s="24"/>
      <c r="YA47" s="24"/>
      <c r="YB47" s="24"/>
      <c r="YC47" s="24"/>
      <c r="YD47" s="24"/>
      <c r="YE47" s="24"/>
      <c r="YF47" s="24"/>
      <c r="YG47" s="24"/>
      <c r="YH47" s="24"/>
      <c r="YI47" s="24"/>
      <c r="YJ47" s="24"/>
      <c r="YK47" s="24"/>
      <c r="YL47" s="24"/>
      <c r="YM47" s="24"/>
      <c r="YN47" s="24"/>
      <c r="YO47" s="24"/>
      <c r="YP47" s="24"/>
      <c r="YQ47" s="24"/>
      <c r="YR47" s="24"/>
      <c r="YS47" s="24"/>
      <c r="YT47" s="24"/>
      <c r="YU47" s="24"/>
      <c r="YV47" s="24"/>
      <c r="YW47" s="24"/>
      <c r="YX47" s="24"/>
      <c r="YY47" s="24"/>
      <c r="YZ47" s="24"/>
      <c r="ZA47" s="24"/>
      <c r="ZB47" s="24"/>
      <c r="ZC47" s="24"/>
      <c r="ZD47" s="24"/>
      <c r="ZE47" s="24"/>
      <c r="ZF47" s="24"/>
      <c r="ZG47" s="24"/>
      <c r="ZH47" s="24"/>
      <c r="ZI47" s="24"/>
      <c r="ZJ47" s="24"/>
      <c r="ZK47" s="24"/>
      <c r="ZL47" s="24"/>
      <c r="ZM47" s="24"/>
      <c r="ZN47" s="24"/>
      <c r="ZO47" s="24"/>
      <c r="ZP47" s="24"/>
      <c r="ZQ47" s="24"/>
      <c r="ZR47" s="24"/>
      <c r="ZS47" s="24"/>
      <c r="ZT47" s="24"/>
      <c r="ZU47" s="24"/>
      <c r="ZV47" s="24"/>
      <c r="ZW47" s="24"/>
      <c r="ZX47" s="24"/>
      <c r="ZY47" s="24"/>
      <c r="ZZ47" s="24"/>
      <c r="AAA47" s="24"/>
      <c r="AAB47" s="24"/>
      <c r="AAC47" s="24"/>
      <c r="AAD47" s="24"/>
      <c r="AAE47" s="24"/>
      <c r="AAF47" s="24"/>
      <c r="AAG47" s="24"/>
      <c r="AAH47" s="24"/>
      <c r="AAI47" s="24"/>
      <c r="AAJ47" s="24"/>
      <c r="AAK47" s="24"/>
      <c r="AAL47" s="24"/>
      <c r="AAM47" s="24"/>
      <c r="AAN47" s="24"/>
      <c r="AAO47" s="24"/>
      <c r="AAP47" s="24"/>
      <c r="AAQ47" s="24"/>
      <c r="AAR47" s="24"/>
      <c r="AAS47" s="24"/>
      <c r="AAT47" s="24"/>
      <c r="AAU47" s="24"/>
      <c r="AAV47" s="24"/>
      <c r="AAW47" s="24"/>
      <c r="AAX47" s="24"/>
      <c r="AAY47" s="24"/>
      <c r="AAZ47" s="24"/>
      <c r="ABA47" s="24"/>
      <c r="ABB47" s="24"/>
      <c r="ABC47" s="24"/>
      <c r="ABD47" s="24"/>
      <c r="ABE47" s="24"/>
      <c r="ABF47" s="24"/>
      <c r="ABG47" s="24"/>
      <c r="ABH47" s="24"/>
      <c r="ABI47" s="24"/>
      <c r="ABJ47" s="24"/>
      <c r="ABK47" s="24"/>
      <c r="ABL47" s="24"/>
      <c r="ABM47" s="24"/>
      <c r="ABN47" s="24"/>
      <c r="ABO47" s="24"/>
      <c r="ABP47" s="24"/>
      <c r="ABQ47" s="24"/>
      <c r="ABR47" s="24"/>
      <c r="ABS47" s="24"/>
      <c r="ABT47" s="24"/>
      <c r="ABU47" s="24"/>
      <c r="ABV47" s="24"/>
      <c r="ABW47" s="24"/>
      <c r="ABX47" s="24"/>
      <c r="ABY47" s="24"/>
      <c r="ABZ47" s="24"/>
      <c r="ACA47" s="24"/>
      <c r="ACB47" s="24"/>
      <c r="ACC47" s="24"/>
      <c r="ACD47" s="24"/>
      <c r="ACE47" s="24"/>
      <c r="ACF47" s="24"/>
      <c r="ACG47" s="24"/>
      <c r="ACH47" s="24"/>
      <c r="ACI47" s="24"/>
      <c r="ACJ47" s="24"/>
      <c r="ACK47" s="24"/>
      <c r="ACL47" s="24"/>
      <c r="ACM47" s="24"/>
      <c r="ACN47" s="24"/>
      <c r="ACO47" s="24"/>
      <c r="ACP47" s="24"/>
      <c r="ACQ47" s="24"/>
      <c r="ACR47" s="24"/>
      <c r="ACS47" s="24"/>
      <c r="ACT47" s="24"/>
      <c r="ACU47" s="24"/>
      <c r="ACV47" s="24"/>
      <c r="ACW47" s="24"/>
      <c r="ACX47" s="24"/>
      <c r="ACY47" s="24"/>
      <c r="ACZ47" s="24"/>
      <c r="ADA47" s="24"/>
      <c r="ADB47" s="24"/>
      <c r="ADC47" s="24"/>
      <c r="ADD47" s="24"/>
      <c r="ADE47" s="24"/>
      <c r="ADF47" s="24"/>
      <c r="ADG47" s="24"/>
      <c r="ADH47" s="24"/>
      <c r="ADI47" s="24"/>
      <c r="ADJ47" s="24"/>
      <c r="ADK47" s="24"/>
      <c r="ADL47" s="24"/>
      <c r="ADM47" s="24"/>
      <c r="ADN47" s="24"/>
      <c r="ADO47" s="24"/>
      <c r="ADP47" s="24"/>
      <c r="ADQ47" s="24"/>
      <c r="ADR47" s="24"/>
      <c r="ADS47" s="24"/>
      <c r="ADT47" s="24"/>
      <c r="ADU47" s="24"/>
      <c r="ADV47" s="24"/>
      <c r="ADW47" s="24"/>
      <c r="ADX47" s="24"/>
      <c r="ADY47" s="24"/>
      <c r="ADZ47" s="24"/>
      <c r="AEA47" s="24"/>
      <c r="AEB47" s="24"/>
      <c r="AEC47" s="24"/>
      <c r="AED47" s="24"/>
      <c r="AEE47" s="24"/>
      <c r="AEF47" s="24"/>
      <c r="AEG47" s="24"/>
      <c r="AEH47" s="24"/>
      <c r="AEI47" s="24"/>
      <c r="AEJ47" s="24"/>
      <c r="AEK47" s="24"/>
      <c r="AEL47" s="24"/>
      <c r="AEM47" s="24"/>
      <c r="AEN47" s="24"/>
      <c r="AEO47" s="24"/>
      <c r="AEP47" s="24"/>
      <c r="AEQ47" s="24"/>
      <c r="AER47" s="24"/>
      <c r="AES47" s="24"/>
      <c r="AET47" s="24"/>
      <c r="AEU47" s="24"/>
      <c r="AEV47" s="24"/>
      <c r="AEW47" s="24"/>
      <c r="AEX47" s="24"/>
      <c r="AEY47" s="24"/>
      <c r="AEZ47" s="24"/>
      <c r="AFA47" s="24"/>
      <c r="AFB47" s="24"/>
      <c r="AFC47" s="24"/>
      <c r="AFD47" s="24"/>
      <c r="AFE47" s="24"/>
      <c r="AFF47" s="24"/>
      <c r="AFG47" s="24"/>
      <c r="AFH47" s="24"/>
      <c r="AFI47" s="24"/>
      <c r="AFJ47" s="24"/>
      <c r="AFK47" s="24"/>
      <c r="AFL47" s="24"/>
      <c r="AFM47" s="24"/>
      <c r="AFN47" s="24"/>
      <c r="AFO47" s="24"/>
      <c r="AFP47" s="24"/>
      <c r="AFQ47" s="24"/>
      <c r="AFR47" s="24"/>
      <c r="AFS47" s="24"/>
      <c r="AFT47" s="24"/>
      <c r="AFU47" s="24"/>
      <c r="AFV47" s="24"/>
      <c r="AFW47" s="24"/>
      <c r="AFX47" s="24"/>
      <c r="AFY47" s="24"/>
      <c r="AFZ47" s="24"/>
      <c r="AGA47" s="24"/>
      <c r="AGB47" s="24"/>
      <c r="AGC47" s="24"/>
      <c r="AGD47" s="24"/>
      <c r="AGE47" s="24"/>
      <c r="AGF47" s="24"/>
      <c r="AGG47" s="24"/>
      <c r="AGH47" s="24"/>
      <c r="AGI47" s="24"/>
      <c r="AGJ47" s="24"/>
      <c r="AGK47" s="24"/>
      <c r="AGL47" s="24"/>
      <c r="AGM47" s="24"/>
      <c r="AGN47" s="24"/>
      <c r="AGO47" s="24"/>
      <c r="AGP47" s="24"/>
      <c r="AGQ47" s="24"/>
      <c r="AGR47" s="24"/>
      <c r="AGS47" s="24"/>
      <c r="AGT47" s="24"/>
      <c r="AGU47" s="24"/>
      <c r="AGV47" s="24"/>
      <c r="AGW47" s="24"/>
      <c r="AGX47" s="24"/>
      <c r="AGY47" s="24"/>
      <c r="AGZ47" s="24"/>
      <c r="AHA47" s="24"/>
      <c r="AHB47" s="24"/>
      <c r="AHC47" s="24"/>
      <c r="AHD47" s="24"/>
      <c r="AHE47" s="24"/>
      <c r="AHF47" s="24"/>
      <c r="AHG47" s="24"/>
      <c r="AHH47" s="24"/>
      <c r="AHI47" s="24"/>
      <c r="AHJ47" s="24"/>
      <c r="AHK47" s="24"/>
      <c r="AHL47" s="24"/>
      <c r="AHM47" s="24"/>
      <c r="AHN47" s="24"/>
      <c r="AHO47" s="24"/>
      <c r="AHP47" s="24"/>
      <c r="AHQ47" s="24"/>
      <c r="AHR47" s="24"/>
      <c r="AHS47" s="24"/>
      <c r="AHT47" s="24"/>
      <c r="AHU47" s="24"/>
      <c r="AHV47" s="24"/>
      <c r="AHW47" s="24"/>
      <c r="AHX47" s="24"/>
      <c r="AHY47" s="24"/>
      <c r="AHZ47" s="24"/>
      <c r="AIA47" s="24"/>
      <c r="AIB47" s="24"/>
      <c r="AIC47" s="24"/>
      <c r="AID47" s="24"/>
      <c r="AIE47" s="24"/>
      <c r="AIF47" s="24"/>
      <c r="AIG47" s="24"/>
      <c r="AIH47" s="24"/>
      <c r="AII47" s="24"/>
      <c r="AIJ47" s="24"/>
      <c r="AIK47" s="24"/>
      <c r="AIL47" s="24"/>
      <c r="AIM47" s="24"/>
      <c r="AIN47" s="24"/>
      <c r="AIO47" s="24"/>
      <c r="AIP47" s="24"/>
      <c r="AIQ47" s="24"/>
      <c r="AIR47" s="24"/>
      <c r="AIS47" s="24"/>
      <c r="AIT47" s="24"/>
      <c r="AIU47" s="24"/>
      <c r="AIV47" s="24"/>
      <c r="AIW47" s="24"/>
      <c r="AIX47" s="24"/>
      <c r="AIY47" s="24"/>
      <c r="AIZ47" s="24"/>
      <c r="AJA47" s="24"/>
      <c r="AJB47" s="24"/>
      <c r="AJC47" s="24"/>
      <c r="AJD47" s="24"/>
      <c r="AJE47" s="24"/>
      <c r="AJF47" s="24"/>
      <c r="AJG47" s="24"/>
      <c r="AJH47" s="24"/>
      <c r="AJI47" s="24"/>
      <c r="AJJ47" s="24"/>
      <c r="AJK47" s="24"/>
      <c r="AJL47" s="24"/>
      <c r="AJM47" s="24"/>
      <c r="AJN47" s="24"/>
      <c r="AJO47" s="24"/>
      <c r="AJP47" s="24"/>
      <c r="AJQ47" s="24"/>
      <c r="AJR47" s="24"/>
      <c r="AJS47" s="24"/>
      <c r="AJT47" s="24"/>
      <c r="AJU47" s="24"/>
      <c r="AJV47" s="24"/>
      <c r="AJW47" s="24"/>
      <c r="AJX47" s="24"/>
      <c r="AJY47" s="24"/>
      <c r="AJZ47" s="24"/>
      <c r="AKA47" s="24"/>
      <c r="AKB47" s="24"/>
      <c r="AKC47" s="24"/>
      <c r="AKD47" s="24"/>
      <c r="AKE47" s="24"/>
      <c r="AKF47" s="24"/>
      <c r="AKG47" s="24"/>
      <c r="AKH47" s="24"/>
      <c r="AKI47" s="24"/>
      <c r="AKJ47" s="24"/>
      <c r="AKK47" s="24"/>
      <c r="AKL47" s="24"/>
      <c r="AKM47" s="24"/>
      <c r="AKN47" s="24"/>
      <c r="AKO47" s="24"/>
      <c r="AKP47" s="24"/>
      <c r="AKQ47" s="24"/>
      <c r="AKR47" s="24"/>
      <c r="AKS47" s="24"/>
      <c r="AKT47" s="24"/>
      <c r="AKU47" s="24"/>
      <c r="AKV47" s="24"/>
      <c r="AKW47" s="24"/>
      <c r="AKX47" s="24"/>
      <c r="AKY47" s="24"/>
      <c r="AKZ47" s="24"/>
      <c r="ALA47" s="24"/>
      <c r="ALB47" s="24"/>
      <c r="ALC47" s="24"/>
      <c r="ALD47" s="24"/>
      <c r="ALE47" s="24"/>
      <c r="ALF47" s="24"/>
      <c r="ALG47" s="24"/>
      <c r="ALH47" s="24"/>
      <c r="ALI47" s="24"/>
      <c r="ALJ47" s="24"/>
      <c r="ALK47" s="24"/>
      <c r="ALL47" s="24"/>
      <c r="ALM47" s="24"/>
      <c r="ALN47" s="24"/>
      <c r="ALO47" s="24"/>
      <c r="ALP47" s="24"/>
      <c r="ALQ47" s="24"/>
      <c r="ALR47" s="24"/>
      <c r="ALS47" s="24"/>
      <c r="ALT47" s="24"/>
      <c r="ALU47" s="24"/>
      <c r="ALV47" s="24"/>
      <c r="ALW47" s="24"/>
      <c r="ALX47" s="24"/>
      <c r="ALY47" s="24"/>
      <c r="ALZ47" s="24"/>
      <c r="AMA47" s="24"/>
      <c r="AMB47" s="24"/>
      <c r="AMC47" s="24"/>
    </row>
    <row r="48" spans="1:1018" s="27" customFormat="1" ht="15.75" x14ac:dyDescent="0.25">
      <c r="A48" s="40" t="s">
        <v>44</v>
      </c>
      <c r="B48" s="134">
        <f t="shared" si="0"/>
        <v>0</v>
      </c>
      <c r="C48" s="184"/>
      <c r="D48" s="135"/>
      <c r="E48" s="136"/>
      <c r="F48" s="137"/>
      <c r="G48" s="137"/>
      <c r="H48" s="184"/>
      <c r="I48" s="135"/>
      <c r="J48" s="136"/>
      <c r="K48" s="147"/>
      <c r="L48" s="289"/>
      <c r="M48" s="196"/>
      <c r="N48" s="196"/>
      <c r="O48" s="197"/>
    </row>
    <row r="49" spans="1:1018" ht="15.75" x14ac:dyDescent="0.25">
      <c r="A49" s="40" t="s">
        <v>45</v>
      </c>
      <c r="B49" s="134">
        <f t="shared" si="0"/>
        <v>0</v>
      </c>
      <c r="C49" s="184"/>
      <c r="D49" s="135"/>
      <c r="E49" s="136"/>
      <c r="F49" s="137"/>
      <c r="G49" s="137"/>
      <c r="H49" s="184"/>
      <c r="I49" s="135"/>
      <c r="J49" s="136"/>
      <c r="K49" s="147"/>
      <c r="L49" s="289"/>
      <c r="M49" s="196"/>
      <c r="N49" s="196"/>
      <c r="O49" s="197"/>
    </row>
    <row r="50" spans="1:1018" ht="15.75" x14ac:dyDescent="0.25">
      <c r="A50" s="40" t="s">
        <v>46</v>
      </c>
      <c r="B50" s="134">
        <f t="shared" si="0"/>
        <v>0</v>
      </c>
      <c r="C50" s="184"/>
      <c r="D50" s="135"/>
      <c r="E50" s="136"/>
      <c r="F50" s="137"/>
      <c r="G50" s="137"/>
      <c r="H50" s="184"/>
      <c r="I50" s="135"/>
      <c r="J50" s="136"/>
      <c r="K50" s="147"/>
      <c r="L50" s="289"/>
      <c r="M50" s="196"/>
      <c r="N50" s="196"/>
      <c r="O50" s="197"/>
    </row>
    <row r="51" spans="1:1018" ht="17.45" customHeight="1" x14ac:dyDescent="0.25">
      <c r="A51" s="40" t="s">
        <v>47</v>
      </c>
      <c r="B51" s="134">
        <f t="shared" si="0"/>
        <v>0</v>
      </c>
      <c r="C51" s="184"/>
      <c r="D51" s="135"/>
      <c r="E51" s="136"/>
      <c r="F51" s="137"/>
      <c r="G51" s="137"/>
      <c r="H51" s="184"/>
      <c r="I51" s="135"/>
      <c r="J51" s="136"/>
      <c r="K51" s="147"/>
      <c r="L51" s="289"/>
      <c r="M51" s="196"/>
      <c r="N51" s="196"/>
      <c r="O51" s="197"/>
    </row>
    <row r="52" spans="1:1018" s="70" customFormat="1" ht="15" customHeight="1" x14ac:dyDescent="0.25">
      <c r="A52" s="68" t="s">
        <v>68</v>
      </c>
      <c r="B52" s="134">
        <f t="shared" si="0"/>
        <v>0</v>
      </c>
      <c r="C52" s="185"/>
      <c r="D52" s="186"/>
      <c r="E52" s="143"/>
      <c r="F52" s="148"/>
      <c r="G52" s="148"/>
      <c r="H52" s="185"/>
      <c r="I52" s="186"/>
      <c r="J52" s="143"/>
      <c r="K52" s="276">
        <f t="shared" ref="K52:K55" si="2">ROUND(((B52+H52)*4)+I52*9.4,2)</f>
        <v>0</v>
      </c>
      <c r="L52" s="312"/>
      <c r="M52" s="313"/>
      <c r="N52" s="313"/>
      <c r="O52" s="314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O52" s="69"/>
      <c r="AP52" s="69"/>
      <c r="AQ52" s="69"/>
      <c r="AR52" s="69"/>
      <c r="AS52" s="69"/>
      <c r="AT52" s="69"/>
      <c r="AU52" s="69"/>
      <c r="AV52" s="69"/>
      <c r="AW52" s="69"/>
      <c r="AX52" s="69"/>
      <c r="AY52" s="69"/>
      <c r="AZ52" s="69"/>
      <c r="BA52" s="69"/>
      <c r="BB52" s="69"/>
      <c r="BC52" s="69"/>
      <c r="BD52" s="69"/>
      <c r="BE52" s="69"/>
      <c r="BF52" s="69"/>
      <c r="BG52" s="69"/>
      <c r="BH52" s="69"/>
      <c r="BI52" s="69"/>
      <c r="BJ52" s="69"/>
      <c r="BK52" s="69"/>
      <c r="BL52" s="69"/>
      <c r="BM52" s="69"/>
      <c r="BN52" s="69"/>
      <c r="BO52" s="69"/>
      <c r="BP52" s="69"/>
      <c r="BQ52" s="69"/>
      <c r="BR52" s="69"/>
      <c r="BS52" s="69"/>
      <c r="BT52" s="69"/>
      <c r="BU52" s="69"/>
      <c r="BV52" s="69"/>
      <c r="BW52" s="69"/>
      <c r="BX52" s="69"/>
      <c r="BY52" s="69"/>
      <c r="BZ52" s="69"/>
      <c r="CA52" s="69"/>
      <c r="CB52" s="69"/>
      <c r="CC52" s="69"/>
      <c r="CD52" s="69"/>
      <c r="CE52" s="69"/>
      <c r="CF52" s="69"/>
      <c r="CG52" s="69"/>
      <c r="CH52" s="69"/>
      <c r="CI52" s="69"/>
      <c r="CJ52" s="69"/>
      <c r="CK52" s="69"/>
      <c r="CL52" s="69"/>
      <c r="CM52" s="69"/>
      <c r="CN52" s="69"/>
      <c r="CO52" s="69"/>
      <c r="CP52" s="69"/>
      <c r="CQ52" s="69"/>
      <c r="CR52" s="69"/>
      <c r="CS52" s="69"/>
      <c r="CT52" s="69"/>
      <c r="CU52" s="69"/>
      <c r="CV52" s="69"/>
      <c r="CW52" s="69"/>
      <c r="CX52" s="69"/>
      <c r="CY52" s="69"/>
      <c r="CZ52" s="69"/>
      <c r="DA52" s="69"/>
      <c r="DB52" s="69"/>
      <c r="DC52" s="69"/>
      <c r="DD52" s="69"/>
      <c r="DE52" s="69"/>
      <c r="DF52" s="69"/>
      <c r="DG52" s="69"/>
      <c r="DH52" s="69"/>
      <c r="DI52" s="69"/>
      <c r="DJ52" s="69"/>
      <c r="DK52" s="69"/>
      <c r="DL52" s="69"/>
      <c r="DM52" s="69"/>
      <c r="DN52" s="69"/>
      <c r="DO52" s="69"/>
      <c r="DP52" s="69"/>
      <c r="DQ52" s="69"/>
      <c r="DR52" s="69"/>
      <c r="DS52" s="69"/>
      <c r="DT52" s="69"/>
      <c r="DU52" s="69"/>
      <c r="DV52" s="69"/>
      <c r="DW52" s="69"/>
      <c r="DX52" s="69"/>
      <c r="DY52" s="69"/>
      <c r="DZ52" s="69"/>
      <c r="EA52" s="69"/>
      <c r="EB52" s="69"/>
      <c r="EC52" s="69"/>
      <c r="ED52" s="69"/>
      <c r="EE52" s="69"/>
      <c r="EF52" s="69"/>
      <c r="EG52" s="69"/>
      <c r="EH52" s="69"/>
      <c r="EI52" s="69"/>
      <c r="EJ52" s="69"/>
      <c r="EK52" s="69"/>
      <c r="EL52" s="69"/>
      <c r="EM52" s="69"/>
      <c r="EN52" s="69"/>
      <c r="EO52" s="69"/>
      <c r="EP52" s="69"/>
      <c r="EQ52" s="69"/>
      <c r="ER52" s="69"/>
      <c r="ES52" s="69"/>
      <c r="ET52" s="69"/>
      <c r="EU52" s="69"/>
      <c r="EV52" s="69"/>
      <c r="EW52" s="69"/>
      <c r="EX52" s="69"/>
      <c r="EY52" s="69"/>
      <c r="EZ52" s="69"/>
      <c r="FA52" s="69"/>
      <c r="FB52" s="69"/>
      <c r="FC52" s="69"/>
      <c r="FD52" s="69"/>
      <c r="FE52" s="69"/>
      <c r="FF52" s="69"/>
      <c r="FG52" s="69"/>
      <c r="FH52" s="69"/>
      <c r="FI52" s="69"/>
      <c r="FJ52" s="69"/>
      <c r="FK52" s="69"/>
      <c r="FL52" s="69"/>
      <c r="FM52" s="69"/>
      <c r="FN52" s="69"/>
      <c r="FO52" s="69"/>
      <c r="FP52" s="69"/>
      <c r="FQ52" s="69"/>
      <c r="FR52" s="69"/>
      <c r="FS52" s="69"/>
      <c r="FT52" s="69"/>
      <c r="FU52" s="69"/>
      <c r="FV52" s="69"/>
      <c r="FW52" s="69"/>
      <c r="FX52" s="69"/>
      <c r="FY52" s="69"/>
      <c r="FZ52" s="69"/>
      <c r="GA52" s="69"/>
      <c r="GB52" s="69"/>
      <c r="GC52" s="69"/>
      <c r="GD52" s="69"/>
      <c r="GE52" s="69"/>
      <c r="GF52" s="69"/>
      <c r="GG52" s="69"/>
      <c r="GH52" s="69"/>
      <c r="GI52" s="69"/>
      <c r="GJ52" s="69"/>
      <c r="GK52" s="69"/>
      <c r="GL52" s="69"/>
      <c r="GM52" s="69"/>
      <c r="GN52" s="69"/>
      <c r="GO52" s="69"/>
      <c r="GP52" s="69"/>
      <c r="GQ52" s="69"/>
      <c r="GR52" s="69"/>
      <c r="GS52" s="69"/>
      <c r="GT52" s="69"/>
      <c r="GU52" s="69"/>
      <c r="GV52" s="69"/>
      <c r="GW52" s="69"/>
      <c r="GX52" s="69"/>
      <c r="GY52" s="69"/>
      <c r="GZ52" s="69"/>
      <c r="HA52" s="69"/>
      <c r="HB52" s="69"/>
      <c r="HC52" s="69"/>
      <c r="HD52" s="69"/>
      <c r="HE52" s="69"/>
      <c r="HF52" s="69"/>
      <c r="HG52" s="69"/>
      <c r="HH52" s="69"/>
      <c r="HI52" s="69"/>
      <c r="HJ52" s="69"/>
      <c r="HK52" s="69"/>
      <c r="HL52" s="69"/>
      <c r="HM52" s="69"/>
      <c r="HN52" s="69"/>
      <c r="HO52" s="69"/>
      <c r="HP52" s="69"/>
      <c r="HQ52" s="69"/>
      <c r="HR52" s="69"/>
      <c r="HS52" s="69"/>
      <c r="HT52" s="69"/>
      <c r="HU52" s="69"/>
      <c r="HV52" s="69"/>
      <c r="HW52" s="69"/>
      <c r="HX52" s="69"/>
      <c r="HY52" s="69"/>
      <c r="HZ52" s="69"/>
      <c r="IA52" s="69"/>
      <c r="IB52" s="69"/>
      <c r="IC52" s="69"/>
      <c r="ID52" s="69"/>
      <c r="IE52" s="69"/>
      <c r="IF52" s="69"/>
      <c r="IG52" s="69"/>
      <c r="IH52" s="69"/>
      <c r="II52" s="69"/>
      <c r="IJ52" s="69"/>
      <c r="IK52" s="69"/>
      <c r="IL52" s="69"/>
      <c r="IM52" s="69"/>
      <c r="IN52" s="69"/>
      <c r="IO52" s="69"/>
      <c r="IP52" s="69"/>
      <c r="IQ52" s="69"/>
      <c r="IR52" s="69"/>
      <c r="IS52" s="69"/>
      <c r="IT52" s="69"/>
      <c r="IU52" s="69"/>
      <c r="IV52" s="69"/>
      <c r="IW52" s="69"/>
      <c r="IX52" s="69"/>
      <c r="IY52" s="69"/>
      <c r="IZ52" s="69"/>
      <c r="JA52" s="69"/>
      <c r="JB52" s="69"/>
      <c r="JC52" s="69"/>
      <c r="JD52" s="69"/>
      <c r="JE52" s="69"/>
      <c r="JF52" s="69"/>
      <c r="JG52" s="69"/>
      <c r="JH52" s="69"/>
      <c r="JI52" s="69"/>
      <c r="JJ52" s="69"/>
      <c r="JK52" s="69"/>
      <c r="JL52" s="69"/>
      <c r="JM52" s="69"/>
      <c r="JN52" s="69"/>
      <c r="JO52" s="69"/>
      <c r="JP52" s="69"/>
      <c r="JQ52" s="69"/>
      <c r="JR52" s="69"/>
      <c r="JS52" s="69"/>
      <c r="JT52" s="69"/>
      <c r="JU52" s="69"/>
      <c r="JV52" s="69"/>
      <c r="JW52" s="69"/>
      <c r="JX52" s="69"/>
      <c r="JY52" s="69"/>
      <c r="JZ52" s="69"/>
      <c r="KA52" s="69"/>
      <c r="KB52" s="69"/>
      <c r="KC52" s="69"/>
      <c r="KD52" s="69"/>
      <c r="KE52" s="69"/>
      <c r="KF52" s="69"/>
      <c r="KG52" s="69"/>
      <c r="KH52" s="69"/>
      <c r="KI52" s="69"/>
      <c r="KJ52" s="69"/>
      <c r="KK52" s="69"/>
      <c r="KL52" s="69"/>
      <c r="KM52" s="69"/>
      <c r="KN52" s="69"/>
      <c r="KO52" s="69"/>
      <c r="KP52" s="69"/>
      <c r="KQ52" s="69"/>
      <c r="KR52" s="69"/>
      <c r="KS52" s="69"/>
      <c r="KT52" s="69"/>
      <c r="KU52" s="69"/>
      <c r="KV52" s="69"/>
      <c r="KW52" s="69"/>
      <c r="KX52" s="69"/>
      <c r="KY52" s="69"/>
      <c r="KZ52" s="69"/>
      <c r="LA52" s="69"/>
      <c r="LB52" s="69"/>
      <c r="LC52" s="69"/>
      <c r="LD52" s="69"/>
      <c r="LE52" s="69"/>
      <c r="LF52" s="69"/>
      <c r="LG52" s="69"/>
      <c r="LH52" s="69"/>
      <c r="LI52" s="69"/>
      <c r="LJ52" s="69"/>
      <c r="LK52" s="69"/>
      <c r="LL52" s="69"/>
      <c r="LM52" s="69"/>
      <c r="LN52" s="69"/>
      <c r="LO52" s="69"/>
      <c r="LP52" s="69"/>
      <c r="LQ52" s="69"/>
      <c r="LR52" s="69"/>
      <c r="LS52" s="69"/>
      <c r="LT52" s="69"/>
      <c r="LU52" s="69"/>
      <c r="LV52" s="69"/>
      <c r="LW52" s="69"/>
      <c r="LX52" s="69"/>
      <c r="LY52" s="69"/>
      <c r="LZ52" s="69"/>
      <c r="MA52" s="69"/>
      <c r="MB52" s="69"/>
      <c r="MC52" s="69"/>
      <c r="MD52" s="69"/>
      <c r="ME52" s="69"/>
      <c r="MF52" s="69"/>
      <c r="MG52" s="69"/>
      <c r="MH52" s="69"/>
      <c r="MI52" s="69"/>
      <c r="MJ52" s="69"/>
      <c r="MK52" s="69"/>
      <c r="ML52" s="69"/>
      <c r="MM52" s="69"/>
      <c r="MN52" s="69"/>
      <c r="MO52" s="69"/>
      <c r="MP52" s="69"/>
      <c r="MQ52" s="69"/>
      <c r="MR52" s="69"/>
      <c r="MS52" s="69"/>
      <c r="MT52" s="69"/>
      <c r="MU52" s="69"/>
      <c r="MV52" s="69"/>
      <c r="MW52" s="69"/>
      <c r="MX52" s="69"/>
      <c r="MY52" s="69"/>
      <c r="MZ52" s="69"/>
      <c r="NA52" s="69"/>
      <c r="NB52" s="69"/>
      <c r="NC52" s="69"/>
      <c r="ND52" s="69"/>
      <c r="NE52" s="69"/>
      <c r="NF52" s="69"/>
      <c r="NG52" s="69"/>
      <c r="NH52" s="69"/>
      <c r="NI52" s="69"/>
      <c r="NJ52" s="69"/>
      <c r="NK52" s="69"/>
      <c r="NL52" s="69"/>
      <c r="NM52" s="69"/>
      <c r="NN52" s="69"/>
      <c r="NO52" s="69"/>
      <c r="NP52" s="69"/>
      <c r="NQ52" s="69"/>
      <c r="NR52" s="69"/>
      <c r="NS52" s="69"/>
      <c r="NT52" s="69"/>
      <c r="NU52" s="69"/>
      <c r="NV52" s="69"/>
      <c r="NW52" s="69"/>
      <c r="NX52" s="69"/>
      <c r="NY52" s="69"/>
      <c r="NZ52" s="69"/>
      <c r="OA52" s="69"/>
      <c r="OB52" s="69"/>
      <c r="OC52" s="69"/>
      <c r="OD52" s="69"/>
      <c r="OE52" s="69"/>
      <c r="OF52" s="69"/>
      <c r="OG52" s="69"/>
      <c r="OH52" s="69"/>
      <c r="OI52" s="69"/>
      <c r="OJ52" s="69"/>
      <c r="OK52" s="69"/>
      <c r="OL52" s="69"/>
      <c r="OM52" s="69"/>
      <c r="ON52" s="69"/>
      <c r="OO52" s="69"/>
      <c r="OP52" s="69"/>
      <c r="OQ52" s="69"/>
      <c r="OR52" s="69"/>
      <c r="OS52" s="69"/>
      <c r="OT52" s="69"/>
      <c r="OU52" s="69"/>
      <c r="OV52" s="69"/>
      <c r="OW52" s="69"/>
      <c r="OX52" s="69"/>
      <c r="OY52" s="69"/>
      <c r="OZ52" s="69"/>
      <c r="PA52" s="69"/>
      <c r="PB52" s="69"/>
      <c r="PC52" s="69"/>
      <c r="PD52" s="69"/>
      <c r="PE52" s="69"/>
      <c r="PF52" s="69"/>
      <c r="PG52" s="69"/>
      <c r="PH52" s="69"/>
      <c r="PI52" s="69"/>
      <c r="PJ52" s="69"/>
      <c r="PK52" s="69"/>
      <c r="PL52" s="69"/>
      <c r="PM52" s="69"/>
      <c r="PN52" s="69"/>
      <c r="PO52" s="69"/>
      <c r="PP52" s="69"/>
      <c r="PQ52" s="69"/>
      <c r="PR52" s="69"/>
      <c r="PS52" s="69"/>
      <c r="PT52" s="69"/>
      <c r="PU52" s="69"/>
      <c r="PV52" s="69"/>
      <c r="PW52" s="69"/>
      <c r="PX52" s="69"/>
      <c r="PY52" s="69"/>
      <c r="PZ52" s="69"/>
      <c r="QA52" s="69"/>
      <c r="QB52" s="69"/>
      <c r="QC52" s="69"/>
      <c r="QD52" s="69"/>
      <c r="QE52" s="69"/>
      <c r="QF52" s="69"/>
      <c r="QG52" s="69"/>
      <c r="QH52" s="69"/>
      <c r="QI52" s="69"/>
      <c r="QJ52" s="69"/>
      <c r="QK52" s="69"/>
      <c r="QL52" s="69"/>
      <c r="QM52" s="69"/>
      <c r="QN52" s="69"/>
      <c r="QO52" s="69"/>
      <c r="QP52" s="69"/>
      <c r="QQ52" s="69"/>
      <c r="QR52" s="69"/>
      <c r="QS52" s="69"/>
      <c r="QT52" s="69"/>
      <c r="QU52" s="69"/>
      <c r="QV52" s="69"/>
      <c r="QW52" s="69"/>
      <c r="QX52" s="69"/>
      <c r="QY52" s="69"/>
      <c r="QZ52" s="69"/>
      <c r="RA52" s="69"/>
      <c r="RB52" s="69"/>
      <c r="RC52" s="69"/>
      <c r="RD52" s="69"/>
      <c r="RE52" s="69"/>
      <c r="RF52" s="69"/>
      <c r="RG52" s="69"/>
      <c r="RH52" s="69"/>
      <c r="RI52" s="69"/>
      <c r="RJ52" s="69"/>
      <c r="RK52" s="69"/>
      <c r="RL52" s="69"/>
      <c r="RM52" s="69"/>
      <c r="RN52" s="69"/>
      <c r="RO52" s="69"/>
      <c r="RP52" s="69"/>
      <c r="RQ52" s="69"/>
      <c r="RR52" s="69"/>
      <c r="RS52" s="69"/>
      <c r="RT52" s="69"/>
      <c r="RU52" s="69"/>
      <c r="RV52" s="69"/>
      <c r="RW52" s="69"/>
      <c r="RX52" s="69"/>
      <c r="RY52" s="69"/>
      <c r="RZ52" s="69"/>
      <c r="SA52" s="69"/>
      <c r="SB52" s="69"/>
      <c r="SC52" s="69"/>
      <c r="SD52" s="69"/>
      <c r="SE52" s="69"/>
      <c r="SF52" s="69"/>
      <c r="SG52" s="69"/>
      <c r="SH52" s="69"/>
      <c r="SI52" s="69"/>
      <c r="SJ52" s="69"/>
      <c r="SK52" s="69"/>
      <c r="SL52" s="69"/>
      <c r="SM52" s="69"/>
      <c r="SN52" s="69"/>
      <c r="SO52" s="69"/>
      <c r="SP52" s="69"/>
      <c r="SQ52" s="69"/>
      <c r="SR52" s="69"/>
      <c r="SS52" s="69"/>
      <c r="ST52" s="69"/>
      <c r="SU52" s="69"/>
      <c r="SV52" s="69"/>
      <c r="SW52" s="69"/>
      <c r="SX52" s="69"/>
      <c r="SY52" s="69"/>
      <c r="SZ52" s="69"/>
      <c r="TA52" s="69"/>
      <c r="TB52" s="69"/>
      <c r="TC52" s="69"/>
      <c r="TD52" s="69"/>
      <c r="TE52" s="69"/>
      <c r="TF52" s="69"/>
      <c r="TG52" s="69"/>
      <c r="TH52" s="69"/>
      <c r="TI52" s="69"/>
      <c r="TJ52" s="69"/>
      <c r="TK52" s="69"/>
      <c r="TL52" s="69"/>
      <c r="TM52" s="69"/>
      <c r="TN52" s="69"/>
      <c r="TO52" s="69"/>
      <c r="TP52" s="69"/>
      <c r="TQ52" s="69"/>
      <c r="TR52" s="69"/>
      <c r="TS52" s="69"/>
      <c r="TT52" s="69"/>
      <c r="TU52" s="69"/>
      <c r="TV52" s="69"/>
      <c r="TW52" s="69"/>
      <c r="TX52" s="69"/>
      <c r="TY52" s="69"/>
      <c r="TZ52" s="69"/>
      <c r="UA52" s="69"/>
      <c r="UB52" s="69"/>
      <c r="UC52" s="69"/>
      <c r="UD52" s="69"/>
      <c r="UE52" s="69"/>
      <c r="UF52" s="69"/>
      <c r="UG52" s="69"/>
      <c r="UH52" s="69"/>
      <c r="UI52" s="69"/>
      <c r="UJ52" s="69"/>
      <c r="UK52" s="69"/>
      <c r="UL52" s="69"/>
      <c r="UM52" s="69"/>
      <c r="UN52" s="69"/>
      <c r="UO52" s="69"/>
      <c r="UP52" s="69"/>
      <c r="UQ52" s="69"/>
      <c r="UR52" s="69"/>
      <c r="US52" s="69"/>
      <c r="UT52" s="69"/>
      <c r="UU52" s="69"/>
      <c r="UV52" s="69"/>
      <c r="UW52" s="69"/>
      <c r="UX52" s="69"/>
      <c r="UY52" s="69"/>
      <c r="UZ52" s="69"/>
      <c r="VA52" s="69"/>
      <c r="VB52" s="69"/>
      <c r="VC52" s="69"/>
      <c r="VD52" s="69"/>
      <c r="VE52" s="69"/>
      <c r="VF52" s="69"/>
      <c r="VG52" s="69"/>
      <c r="VH52" s="69"/>
      <c r="VI52" s="69"/>
      <c r="VJ52" s="69"/>
      <c r="VK52" s="69"/>
      <c r="VL52" s="69"/>
      <c r="VM52" s="69"/>
      <c r="VN52" s="69"/>
      <c r="VO52" s="69"/>
      <c r="VP52" s="69"/>
      <c r="VQ52" s="69"/>
      <c r="VR52" s="69"/>
      <c r="VS52" s="69"/>
      <c r="VT52" s="69"/>
      <c r="VU52" s="69"/>
      <c r="VV52" s="69"/>
      <c r="VW52" s="69"/>
      <c r="VX52" s="69"/>
      <c r="VY52" s="69"/>
      <c r="VZ52" s="69"/>
      <c r="WA52" s="69"/>
      <c r="WB52" s="69"/>
      <c r="WC52" s="69"/>
      <c r="WD52" s="69"/>
      <c r="WE52" s="69"/>
      <c r="WF52" s="69"/>
      <c r="WG52" s="69"/>
      <c r="WH52" s="69"/>
      <c r="WI52" s="69"/>
      <c r="WJ52" s="69"/>
      <c r="WK52" s="69"/>
      <c r="WL52" s="69"/>
      <c r="WM52" s="69"/>
      <c r="WN52" s="69"/>
      <c r="WO52" s="69"/>
      <c r="WP52" s="69"/>
      <c r="WQ52" s="69"/>
      <c r="WR52" s="69"/>
      <c r="WS52" s="69"/>
      <c r="WT52" s="69"/>
      <c r="WU52" s="69"/>
      <c r="WV52" s="69"/>
      <c r="WW52" s="69"/>
      <c r="WX52" s="69"/>
      <c r="WY52" s="69"/>
      <c r="WZ52" s="69"/>
      <c r="XA52" s="69"/>
      <c r="XB52" s="69"/>
      <c r="XC52" s="69"/>
      <c r="XD52" s="69"/>
      <c r="XE52" s="69"/>
      <c r="XF52" s="69"/>
      <c r="XG52" s="69"/>
      <c r="XH52" s="69"/>
      <c r="XI52" s="69"/>
      <c r="XJ52" s="69"/>
      <c r="XK52" s="69"/>
      <c r="XL52" s="69"/>
      <c r="XM52" s="69"/>
      <c r="XN52" s="69"/>
      <c r="XO52" s="69"/>
      <c r="XP52" s="69"/>
      <c r="XQ52" s="69"/>
      <c r="XR52" s="69"/>
      <c r="XS52" s="69"/>
      <c r="XT52" s="69"/>
      <c r="XU52" s="69"/>
      <c r="XV52" s="69"/>
      <c r="XW52" s="69"/>
      <c r="XX52" s="69"/>
      <c r="XY52" s="69"/>
      <c r="XZ52" s="69"/>
      <c r="YA52" s="69"/>
      <c r="YB52" s="69"/>
      <c r="YC52" s="69"/>
      <c r="YD52" s="69"/>
      <c r="YE52" s="69"/>
      <c r="YF52" s="69"/>
      <c r="YG52" s="69"/>
      <c r="YH52" s="69"/>
      <c r="YI52" s="69"/>
      <c r="YJ52" s="69"/>
      <c r="YK52" s="69"/>
      <c r="YL52" s="69"/>
      <c r="YM52" s="69"/>
      <c r="YN52" s="69"/>
      <c r="YO52" s="69"/>
      <c r="YP52" s="69"/>
      <c r="YQ52" s="69"/>
      <c r="YR52" s="69"/>
      <c r="YS52" s="69"/>
      <c r="YT52" s="69"/>
      <c r="YU52" s="69"/>
      <c r="YV52" s="69"/>
      <c r="YW52" s="69"/>
      <c r="YX52" s="69"/>
      <c r="YY52" s="69"/>
      <c r="YZ52" s="69"/>
      <c r="ZA52" s="69"/>
      <c r="ZB52" s="69"/>
      <c r="ZC52" s="69"/>
      <c r="ZD52" s="69"/>
      <c r="ZE52" s="69"/>
      <c r="ZF52" s="69"/>
      <c r="ZG52" s="69"/>
      <c r="ZH52" s="69"/>
      <c r="ZI52" s="69"/>
      <c r="ZJ52" s="69"/>
      <c r="ZK52" s="69"/>
      <c r="ZL52" s="69"/>
      <c r="ZM52" s="69"/>
      <c r="ZN52" s="69"/>
      <c r="ZO52" s="69"/>
      <c r="ZP52" s="69"/>
      <c r="ZQ52" s="69"/>
      <c r="ZR52" s="69"/>
      <c r="ZS52" s="69"/>
      <c r="ZT52" s="69"/>
      <c r="ZU52" s="69"/>
      <c r="ZV52" s="69"/>
      <c r="ZW52" s="69"/>
      <c r="ZX52" s="69"/>
      <c r="ZY52" s="69"/>
      <c r="ZZ52" s="69"/>
      <c r="AAA52" s="69"/>
      <c r="AAB52" s="69"/>
      <c r="AAC52" s="69"/>
      <c r="AAD52" s="69"/>
      <c r="AAE52" s="69"/>
      <c r="AAF52" s="69"/>
      <c r="AAG52" s="69"/>
      <c r="AAH52" s="69"/>
      <c r="AAI52" s="69"/>
      <c r="AAJ52" s="69"/>
      <c r="AAK52" s="69"/>
      <c r="AAL52" s="69"/>
      <c r="AAM52" s="69"/>
      <c r="AAN52" s="69"/>
      <c r="AAO52" s="69"/>
      <c r="AAP52" s="69"/>
      <c r="AAQ52" s="69"/>
      <c r="AAR52" s="69"/>
      <c r="AAS52" s="69"/>
      <c r="AAT52" s="69"/>
      <c r="AAU52" s="69"/>
      <c r="AAV52" s="69"/>
      <c r="AAW52" s="69"/>
      <c r="AAX52" s="69"/>
      <c r="AAY52" s="69"/>
      <c r="AAZ52" s="69"/>
      <c r="ABA52" s="69"/>
      <c r="ABB52" s="69"/>
      <c r="ABC52" s="69"/>
      <c r="ABD52" s="69"/>
      <c r="ABE52" s="69"/>
      <c r="ABF52" s="69"/>
      <c r="ABG52" s="69"/>
      <c r="ABH52" s="69"/>
      <c r="ABI52" s="69"/>
      <c r="ABJ52" s="69"/>
      <c r="ABK52" s="69"/>
      <c r="ABL52" s="69"/>
      <c r="ABM52" s="69"/>
      <c r="ABN52" s="69"/>
      <c r="ABO52" s="69"/>
      <c r="ABP52" s="69"/>
      <c r="ABQ52" s="69"/>
      <c r="ABR52" s="69"/>
      <c r="ABS52" s="69"/>
      <c r="ABT52" s="69"/>
      <c r="ABU52" s="69"/>
      <c r="ABV52" s="69"/>
      <c r="ABW52" s="69"/>
      <c r="ABX52" s="69"/>
      <c r="ABY52" s="69"/>
      <c r="ABZ52" s="69"/>
      <c r="ACA52" s="69"/>
      <c r="ACB52" s="69"/>
      <c r="ACC52" s="69"/>
      <c r="ACD52" s="69"/>
      <c r="ACE52" s="69"/>
      <c r="ACF52" s="69"/>
      <c r="ACG52" s="69"/>
      <c r="ACH52" s="69"/>
      <c r="ACI52" s="69"/>
      <c r="ACJ52" s="69"/>
      <c r="ACK52" s="69"/>
      <c r="ACL52" s="69"/>
      <c r="ACM52" s="69"/>
      <c r="ACN52" s="69"/>
      <c r="ACO52" s="69"/>
      <c r="ACP52" s="69"/>
      <c r="ACQ52" s="69"/>
      <c r="ACR52" s="69"/>
      <c r="ACS52" s="69"/>
      <c r="ACT52" s="69"/>
      <c r="ACU52" s="69"/>
      <c r="ACV52" s="69"/>
      <c r="ACW52" s="69"/>
      <c r="ACX52" s="69"/>
      <c r="ACY52" s="69"/>
      <c r="ACZ52" s="69"/>
      <c r="ADA52" s="69"/>
      <c r="ADB52" s="69"/>
      <c r="ADC52" s="69"/>
      <c r="ADD52" s="69"/>
      <c r="ADE52" s="69"/>
      <c r="ADF52" s="69"/>
      <c r="ADG52" s="69"/>
      <c r="ADH52" s="69"/>
      <c r="ADI52" s="69"/>
      <c r="ADJ52" s="69"/>
      <c r="ADK52" s="69"/>
      <c r="ADL52" s="69"/>
      <c r="ADM52" s="69"/>
      <c r="ADN52" s="69"/>
      <c r="ADO52" s="69"/>
      <c r="ADP52" s="69"/>
      <c r="ADQ52" s="69"/>
      <c r="ADR52" s="69"/>
      <c r="ADS52" s="69"/>
      <c r="ADT52" s="69"/>
      <c r="ADU52" s="69"/>
      <c r="ADV52" s="69"/>
      <c r="ADW52" s="69"/>
      <c r="ADX52" s="69"/>
      <c r="ADY52" s="69"/>
      <c r="ADZ52" s="69"/>
      <c r="AEA52" s="69"/>
      <c r="AEB52" s="69"/>
      <c r="AEC52" s="69"/>
      <c r="AED52" s="69"/>
      <c r="AEE52" s="69"/>
      <c r="AEF52" s="69"/>
      <c r="AEG52" s="69"/>
      <c r="AEH52" s="69"/>
      <c r="AEI52" s="69"/>
      <c r="AEJ52" s="69"/>
      <c r="AEK52" s="69"/>
      <c r="AEL52" s="69"/>
      <c r="AEM52" s="69"/>
      <c r="AEN52" s="69"/>
      <c r="AEO52" s="69"/>
      <c r="AEP52" s="69"/>
      <c r="AEQ52" s="69"/>
      <c r="AER52" s="69"/>
      <c r="AES52" s="69"/>
      <c r="AET52" s="69"/>
      <c r="AEU52" s="69"/>
      <c r="AEV52" s="69"/>
      <c r="AEW52" s="69"/>
      <c r="AEX52" s="69"/>
      <c r="AEY52" s="69"/>
      <c r="AEZ52" s="69"/>
      <c r="AFA52" s="69"/>
      <c r="AFB52" s="69"/>
      <c r="AFC52" s="69"/>
      <c r="AFD52" s="69"/>
      <c r="AFE52" s="69"/>
      <c r="AFF52" s="69"/>
      <c r="AFG52" s="69"/>
      <c r="AFH52" s="69"/>
      <c r="AFI52" s="69"/>
      <c r="AFJ52" s="69"/>
      <c r="AFK52" s="69"/>
      <c r="AFL52" s="69"/>
      <c r="AFM52" s="69"/>
      <c r="AFN52" s="69"/>
      <c r="AFO52" s="69"/>
      <c r="AFP52" s="69"/>
      <c r="AFQ52" s="69"/>
      <c r="AFR52" s="69"/>
      <c r="AFS52" s="69"/>
      <c r="AFT52" s="69"/>
      <c r="AFU52" s="69"/>
      <c r="AFV52" s="69"/>
      <c r="AFW52" s="69"/>
      <c r="AFX52" s="69"/>
      <c r="AFY52" s="69"/>
      <c r="AFZ52" s="69"/>
      <c r="AGA52" s="69"/>
      <c r="AGB52" s="69"/>
      <c r="AGC52" s="69"/>
      <c r="AGD52" s="69"/>
      <c r="AGE52" s="69"/>
      <c r="AGF52" s="69"/>
      <c r="AGG52" s="69"/>
      <c r="AGH52" s="69"/>
      <c r="AGI52" s="69"/>
      <c r="AGJ52" s="69"/>
      <c r="AGK52" s="69"/>
      <c r="AGL52" s="69"/>
      <c r="AGM52" s="69"/>
      <c r="AGN52" s="69"/>
      <c r="AGO52" s="69"/>
      <c r="AGP52" s="69"/>
      <c r="AGQ52" s="69"/>
      <c r="AGR52" s="69"/>
      <c r="AGS52" s="69"/>
      <c r="AGT52" s="69"/>
      <c r="AGU52" s="69"/>
      <c r="AGV52" s="69"/>
      <c r="AGW52" s="69"/>
      <c r="AGX52" s="69"/>
      <c r="AGY52" s="69"/>
      <c r="AGZ52" s="69"/>
      <c r="AHA52" s="69"/>
      <c r="AHB52" s="69"/>
      <c r="AHC52" s="69"/>
      <c r="AHD52" s="69"/>
      <c r="AHE52" s="69"/>
      <c r="AHF52" s="69"/>
      <c r="AHG52" s="69"/>
      <c r="AHH52" s="69"/>
      <c r="AHI52" s="69"/>
      <c r="AHJ52" s="69"/>
      <c r="AHK52" s="69"/>
      <c r="AHL52" s="69"/>
      <c r="AHM52" s="69"/>
      <c r="AHN52" s="69"/>
      <c r="AHO52" s="69"/>
      <c r="AHP52" s="69"/>
      <c r="AHQ52" s="69"/>
      <c r="AHR52" s="69"/>
      <c r="AHS52" s="69"/>
      <c r="AHT52" s="69"/>
      <c r="AHU52" s="69"/>
      <c r="AHV52" s="69"/>
      <c r="AHW52" s="69"/>
      <c r="AHX52" s="69"/>
      <c r="AHY52" s="69"/>
      <c r="AHZ52" s="69"/>
      <c r="AIA52" s="69"/>
      <c r="AIB52" s="69"/>
      <c r="AIC52" s="69"/>
      <c r="AID52" s="69"/>
      <c r="AIE52" s="69"/>
      <c r="AIF52" s="69"/>
      <c r="AIG52" s="69"/>
      <c r="AIH52" s="69"/>
      <c r="AII52" s="69"/>
      <c r="AIJ52" s="69"/>
      <c r="AIK52" s="69"/>
      <c r="AIL52" s="69"/>
      <c r="AIM52" s="69"/>
      <c r="AIN52" s="69"/>
      <c r="AIO52" s="69"/>
      <c r="AIP52" s="69"/>
      <c r="AIQ52" s="69"/>
      <c r="AIR52" s="69"/>
      <c r="AIS52" s="69"/>
      <c r="AIT52" s="69"/>
      <c r="AIU52" s="69"/>
      <c r="AIV52" s="69"/>
      <c r="AIW52" s="69"/>
      <c r="AIX52" s="69"/>
      <c r="AIY52" s="69"/>
      <c r="AIZ52" s="69"/>
      <c r="AJA52" s="69"/>
      <c r="AJB52" s="69"/>
      <c r="AJC52" s="69"/>
      <c r="AJD52" s="69"/>
      <c r="AJE52" s="69"/>
      <c r="AJF52" s="69"/>
      <c r="AJG52" s="69"/>
      <c r="AJH52" s="69"/>
      <c r="AJI52" s="69"/>
      <c r="AJJ52" s="69"/>
      <c r="AJK52" s="69"/>
      <c r="AJL52" s="69"/>
      <c r="AJM52" s="69"/>
      <c r="AJN52" s="69"/>
      <c r="AJO52" s="69"/>
      <c r="AJP52" s="69"/>
      <c r="AJQ52" s="69"/>
      <c r="AJR52" s="69"/>
      <c r="AJS52" s="69"/>
      <c r="AJT52" s="69"/>
      <c r="AJU52" s="69"/>
      <c r="AJV52" s="69"/>
      <c r="AJW52" s="69"/>
      <c r="AJX52" s="69"/>
      <c r="AJY52" s="69"/>
      <c r="AJZ52" s="69"/>
      <c r="AKA52" s="69"/>
      <c r="AKB52" s="69"/>
      <c r="AKC52" s="69"/>
      <c r="AKD52" s="69"/>
      <c r="AKE52" s="69"/>
      <c r="AKF52" s="69"/>
      <c r="AKG52" s="69"/>
      <c r="AKH52" s="69"/>
      <c r="AKI52" s="69"/>
      <c r="AKJ52" s="69"/>
      <c r="AKK52" s="69"/>
      <c r="AKL52" s="69"/>
      <c r="AKM52" s="69"/>
      <c r="AKN52" s="69"/>
      <c r="AKO52" s="69"/>
      <c r="AKP52" s="69"/>
      <c r="AKQ52" s="69"/>
      <c r="AKR52" s="69"/>
      <c r="AKS52" s="69"/>
      <c r="AKT52" s="69"/>
      <c r="AKU52" s="69"/>
      <c r="AKV52" s="69"/>
      <c r="AKW52" s="69"/>
      <c r="AKX52" s="69"/>
      <c r="AKY52" s="69"/>
      <c r="AKZ52" s="69"/>
      <c r="ALA52" s="69"/>
      <c r="ALB52" s="69"/>
      <c r="ALC52" s="69"/>
      <c r="ALD52" s="69"/>
      <c r="ALE52" s="69"/>
      <c r="ALF52" s="69"/>
      <c r="ALG52" s="69"/>
      <c r="ALH52" s="69"/>
      <c r="ALI52" s="69"/>
      <c r="ALJ52" s="69"/>
      <c r="ALK52" s="69"/>
      <c r="ALL52" s="69"/>
      <c r="ALM52" s="69"/>
      <c r="ALN52" s="69"/>
      <c r="ALO52" s="69"/>
      <c r="ALP52" s="69"/>
      <c r="ALQ52" s="69"/>
      <c r="ALR52" s="69"/>
      <c r="ALS52" s="69"/>
      <c r="ALT52" s="69"/>
      <c r="ALU52" s="69"/>
      <c r="ALV52" s="69"/>
      <c r="ALW52" s="69"/>
      <c r="ALX52" s="69"/>
      <c r="ALY52" s="69"/>
      <c r="ALZ52" s="69"/>
      <c r="AMA52" s="69"/>
      <c r="AMB52" s="69"/>
      <c r="AMC52" s="69"/>
      <c r="AMD52" s="69"/>
    </row>
    <row r="53" spans="1:1018" s="70" customFormat="1" ht="15.75" x14ac:dyDescent="0.25">
      <c r="A53" s="68" t="s">
        <v>49</v>
      </c>
      <c r="B53" s="134">
        <f t="shared" si="0"/>
        <v>0</v>
      </c>
      <c r="C53" s="169"/>
      <c r="D53" s="188"/>
      <c r="E53" s="148"/>
      <c r="F53" s="148"/>
      <c r="G53" s="148"/>
      <c r="H53" s="169"/>
      <c r="I53" s="188"/>
      <c r="J53" s="148"/>
      <c r="K53" s="276">
        <f t="shared" si="2"/>
        <v>0</v>
      </c>
      <c r="L53" s="312"/>
      <c r="M53" s="313"/>
      <c r="N53" s="313"/>
      <c r="O53" s="314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O53" s="69"/>
      <c r="AP53" s="69"/>
      <c r="AQ53" s="69"/>
      <c r="AR53" s="69"/>
      <c r="AS53" s="69"/>
      <c r="AT53" s="69"/>
      <c r="AU53" s="69"/>
      <c r="AV53" s="69"/>
      <c r="AW53" s="69"/>
      <c r="AX53" s="69"/>
      <c r="AY53" s="69"/>
      <c r="AZ53" s="69"/>
      <c r="BA53" s="69"/>
      <c r="BB53" s="69"/>
      <c r="BC53" s="69"/>
      <c r="BD53" s="69"/>
      <c r="BE53" s="69"/>
      <c r="BF53" s="69"/>
      <c r="BG53" s="69"/>
      <c r="BH53" s="69"/>
      <c r="BI53" s="69"/>
      <c r="BJ53" s="69"/>
      <c r="BK53" s="69"/>
      <c r="BL53" s="69"/>
      <c r="BM53" s="69"/>
      <c r="BN53" s="69"/>
      <c r="BO53" s="69"/>
      <c r="BP53" s="69"/>
      <c r="BQ53" s="69"/>
      <c r="BR53" s="69"/>
      <c r="BS53" s="69"/>
      <c r="BT53" s="69"/>
      <c r="BU53" s="69"/>
      <c r="BV53" s="69"/>
      <c r="BW53" s="69"/>
      <c r="BX53" s="69"/>
      <c r="BY53" s="69"/>
      <c r="BZ53" s="69"/>
      <c r="CA53" s="69"/>
      <c r="CB53" s="69"/>
      <c r="CC53" s="69"/>
      <c r="CD53" s="69"/>
      <c r="CE53" s="69"/>
      <c r="CF53" s="69"/>
      <c r="CG53" s="69"/>
      <c r="CH53" s="69"/>
      <c r="CI53" s="69"/>
      <c r="CJ53" s="69"/>
      <c r="CK53" s="69"/>
      <c r="CL53" s="69"/>
      <c r="CM53" s="69"/>
      <c r="CN53" s="69"/>
      <c r="CO53" s="69"/>
      <c r="CP53" s="69"/>
      <c r="CQ53" s="69"/>
      <c r="CR53" s="69"/>
      <c r="CS53" s="69"/>
      <c r="CT53" s="69"/>
      <c r="CU53" s="69"/>
      <c r="CV53" s="69"/>
      <c r="CW53" s="69"/>
      <c r="CX53" s="69"/>
      <c r="CY53" s="69"/>
      <c r="CZ53" s="69"/>
      <c r="DA53" s="69"/>
      <c r="DB53" s="69"/>
      <c r="DC53" s="69"/>
      <c r="DD53" s="69"/>
      <c r="DE53" s="69"/>
      <c r="DF53" s="69"/>
      <c r="DG53" s="69"/>
      <c r="DH53" s="69"/>
      <c r="DI53" s="69"/>
      <c r="DJ53" s="69"/>
      <c r="DK53" s="69"/>
      <c r="DL53" s="69"/>
      <c r="DM53" s="69"/>
      <c r="DN53" s="69"/>
      <c r="DO53" s="69"/>
      <c r="DP53" s="69"/>
      <c r="DQ53" s="69"/>
      <c r="DR53" s="69"/>
      <c r="DS53" s="69"/>
      <c r="DT53" s="69"/>
      <c r="DU53" s="69"/>
      <c r="DV53" s="69"/>
      <c r="DW53" s="69"/>
      <c r="DX53" s="69"/>
      <c r="DY53" s="69"/>
      <c r="DZ53" s="69"/>
      <c r="EA53" s="69"/>
      <c r="EB53" s="69"/>
      <c r="EC53" s="69"/>
      <c r="ED53" s="69"/>
      <c r="EE53" s="69"/>
      <c r="EF53" s="69"/>
      <c r="EG53" s="69"/>
      <c r="EH53" s="69"/>
      <c r="EI53" s="69"/>
      <c r="EJ53" s="69"/>
      <c r="EK53" s="69"/>
      <c r="EL53" s="69"/>
      <c r="EM53" s="69"/>
      <c r="EN53" s="69"/>
      <c r="EO53" s="69"/>
      <c r="EP53" s="69"/>
      <c r="EQ53" s="69"/>
      <c r="ER53" s="69"/>
      <c r="ES53" s="69"/>
      <c r="ET53" s="69"/>
      <c r="EU53" s="69"/>
      <c r="EV53" s="69"/>
      <c r="EW53" s="69"/>
      <c r="EX53" s="69"/>
      <c r="EY53" s="69"/>
      <c r="EZ53" s="69"/>
      <c r="FA53" s="69"/>
      <c r="FB53" s="69"/>
      <c r="FC53" s="69"/>
      <c r="FD53" s="69"/>
      <c r="FE53" s="69"/>
      <c r="FF53" s="69"/>
      <c r="FG53" s="69"/>
      <c r="FH53" s="69"/>
      <c r="FI53" s="69"/>
      <c r="FJ53" s="69"/>
      <c r="FK53" s="69"/>
      <c r="FL53" s="69"/>
      <c r="FM53" s="69"/>
      <c r="FN53" s="69"/>
      <c r="FO53" s="69"/>
      <c r="FP53" s="69"/>
      <c r="FQ53" s="69"/>
      <c r="FR53" s="69"/>
      <c r="FS53" s="69"/>
      <c r="FT53" s="69"/>
      <c r="FU53" s="69"/>
      <c r="FV53" s="69"/>
      <c r="FW53" s="69"/>
      <c r="FX53" s="69"/>
      <c r="FY53" s="69"/>
      <c r="FZ53" s="69"/>
      <c r="GA53" s="69"/>
      <c r="GB53" s="69"/>
      <c r="GC53" s="69"/>
      <c r="GD53" s="69"/>
      <c r="GE53" s="69"/>
      <c r="GF53" s="69"/>
      <c r="GG53" s="69"/>
      <c r="GH53" s="69"/>
      <c r="GI53" s="69"/>
      <c r="GJ53" s="69"/>
      <c r="GK53" s="69"/>
      <c r="GL53" s="69"/>
      <c r="GM53" s="69"/>
      <c r="GN53" s="69"/>
      <c r="GO53" s="69"/>
      <c r="GP53" s="69"/>
      <c r="GQ53" s="69"/>
      <c r="GR53" s="69"/>
      <c r="GS53" s="69"/>
      <c r="GT53" s="69"/>
      <c r="GU53" s="69"/>
      <c r="GV53" s="69"/>
      <c r="GW53" s="69"/>
      <c r="GX53" s="69"/>
      <c r="GY53" s="69"/>
      <c r="GZ53" s="69"/>
      <c r="HA53" s="69"/>
      <c r="HB53" s="69"/>
      <c r="HC53" s="69"/>
      <c r="HD53" s="69"/>
      <c r="HE53" s="69"/>
      <c r="HF53" s="69"/>
      <c r="HG53" s="69"/>
      <c r="HH53" s="69"/>
      <c r="HI53" s="69"/>
      <c r="HJ53" s="69"/>
      <c r="HK53" s="69"/>
      <c r="HL53" s="69"/>
      <c r="HM53" s="69"/>
      <c r="HN53" s="69"/>
      <c r="HO53" s="69"/>
      <c r="HP53" s="69"/>
      <c r="HQ53" s="69"/>
      <c r="HR53" s="69"/>
      <c r="HS53" s="69"/>
      <c r="HT53" s="69"/>
      <c r="HU53" s="69"/>
      <c r="HV53" s="69"/>
      <c r="HW53" s="69"/>
      <c r="HX53" s="69"/>
      <c r="HY53" s="69"/>
      <c r="HZ53" s="69"/>
      <c r="IA53" s="69"/>
      <c r="IB53" s="69"/>
      <c r="IC53" s="69"/>
      <c r="ID53" s="69"/>
      <c r="IE53" s="69"/>
      <c r="IF53" s="69"/>
      <c r="IG53" s="69"/>
      <c r="IH53" s="69"/>
      <c r="II53" s="69"/>
      <c r="IJ53" s="69"/>
      <c r="IK53" s="69"/>
      <c r="IL53" s="69"/>
      <c r="IM53" s="69"/>
      <c r="IN53" s="69"/>
      <c r="IO53" s="69"/>
      <c r="IP53" s="69"/>
      <c r="IQ53" s="69"/>
      <c r="IR53" s="69"/>
      <c r="IS53" s="69"/>
      <c r="IT53" s="69"/>
      <c r="IU53" s="69"/>
      <c r="IV53" s="69"/>
      <c r="IW53" s="69"/>
      <c r="IX53" s="69"/>
      <c r="IY53" s="69"/>
      <c r="IZ53" s="69"/>
      <c r="JA53" s="69"/>
      <c r="JB53" s="69"/>
      <c r="JC53" s="69"/>
      <c r="JD53" s="69"/>
      <c r="JE53" s="69"/>
      <c r="JF53" s="69"/>
      <c r="JG53" s="69"/>
      <c r="JH53" s="69"/>
      <c r="JI53" s="69"/>
      <c r="JJ53" s="69"/>
      <c r="JK53" s="69"/>
      <c r="JL53" s="69"/>
      <c r="JM53" s="69"/>
      <c r="JN53" s="69"/>
      <c r="JO53" s="69"/>
      <c r="JP53" s="69"/>
      <c r="JQ53" s="69"/>
      <c r="JR53" s="69"/>
      <c r="JS53" s="69"/>
      <c r="JT53" s="69"/>
      <c r="JU53" s="69"/>
      <c r="JV53" s="69"/>
      <c r="JW53" s="69"/>
      <c r="JX53" s="69"/>
      <c r="JY53" s="69"/>
      <c r="JZ53" s="69"/>
      <c r="KA53" s="69"/>
      <c r="KB53" s="69"/>
      <c r="KC53" s="69"/>
      <c r="KD53" s="69"/>
      <c r="KE53" s="69"/>
      <c r="KF53" s="69"/>
      <c r="KG53" s="69"/>
      <c r="KH53" s="69"/>
      <c r="KI53" s="69"/>
      <c r="KJ53" s="69"/>
      <c r="KK53" s="69"/>
      <c r="KL53" s="69"/>
      <c r="KM53" s="69"/>
      <c r="KN53" s="69"/>
      <c r="KO53" s="69"/>
      <c r="KP53" s="69"/>
      <c r="KQ53" s="69"/>
      <c r="KR53" s="69"/>
      <c r="KS53" s="69"/>
      <c r="KT53" s="69"/>
      <c r="KU53" s="69"/>
      <c r="KV53" s="69"/>
      <c r="KW53" s="69"/>
      <c r="KX53" s="69"/>
      <c r="KY53" s="69"/>
      <c r="KZ53" s="69"/>
      <c r="LA53" s="69"/>
      <c r="LB53" s="69"/>
      <c r="LC53" s="69"/>
      <c r="LD53" s="69"/>
      <c r="LE53" s="69"/>
      <c r="LF53" s="69"/>
      <c r="LG53" s="69"/>
      <c r="LH53" s="69"/>
      <c r="LI53" s="69"/>
      <c r="LJ53" s="69"/>
      <c r="LK53" s="69"/>
      <c r="LL53" s="69"/>
      <c r="LM53" s="69"/>
      <c r="LN53" s="69"/>
      <c r="LO53" s="69"/>
      <c r="LP53" s="69"/>
      <c r="LQ53" s="69"/>
      <c r="LR53" s="69"/>
      <c r="LS53" s="69"/>
      <c r="LT53" s="69"/>
      <c r="LU53" s="69"/>
      <c r="LV53" s="69"/>
      <c r="LW53" s="69"/>
      <c r="LX53" s="69"/>
      <c r="LY53" s="69"/>
      <c r="LZ53" s="69"/>
      <c r="MA53" s="69"/>
      <c r="MB53" s="69"/>
      <c r="MC53" s="69"/>
      <c r="MD53" s="69"/>
      <c r="ME53" s="69"/>
      <c r="MF53" s="69"/>
      <c r="MG53" s="69"/>
      <c r="MH53" s="69"/>
      <c r="MI53" s="69"/>
      <c r="MJ53" s="69"/>
      <c r="MK53" s="69"/>
      <c r="ML53" s="69"/>
      <c r="MM53" s="69"/>
      <c r="MN53" s="69"/>
      <c r="MO53" s="69"/>
      <c r="MP53" s="69"/>
      <c r="MQ53" s="69"/>
      <c r="MR53" s="69"/>
      <c r="MS53" s="69"/>
      <c r="MT53" s="69"/>
      <c r="MU53" s="69"/>
      <c r="MV53" s="69"/>
      <c r="MW53" s="69"/>
      <c r="MX53" s="69"/>
      <c r="MY53" s="69"/>
      <c r="MZ53" s="69"/>
      <c r="NA53" s="69"/>
      <c r="NB53" s="69"/>
      <c r="NC53" s="69"/>
      <c r="ND53" s="69"/>
      <c r="NE53" s="69"/>
      <c r="NF53" s="69"/>
      <c r="NG53" s="69"/>
      <c r="NH53" s="69"/>
      <c r="NI53" s="69"/>
      <c r="NJ53" s="69"/>
      <c r="NK53" s="69"/>
      <c r="NL53" s="69"/>
      <c r="NM53" s="69"/>
      <c r="NN53" s="69"/>
      <c r="NO53" s="69"/>
      <c r="NP53" s="69"/>
      <c r="NQ53" s="69"/>
      <c r="NR53" s="69"/>
      <c r="NS53" s="69"/>
      <c r="NT53" s="69"/>
      <c r="NU53" s="69"/>
      <c r="NV53" s="69"/>
      <c r="NW53" s="69"/>
      <c r="NX53" s="69"/>
      <c r="NY53" s="69"/>
      <c r="NZ53" s="69"/>
      <c r="OA53" s="69"/>
      <c r="OB53" s="69"/>
      <c r="OC53" s="69"/>
      <c r="OD53" s="69"/>
      <c r="OE53" s="69"/>
      <c r="OF53" s="69"/>
      <c r="OG53" s="69"/>
      <c r="OH53" s="69"/>
      <c r="OI53" s="69"/>
      <c r="OJ53" s="69"/>
      <c r="OK53" s="69"/>
      <c r="OL53" s="69"/>
      <c r="OM53" s="69"/>
      <c r="ON53" s="69"/>
      <c r="OO53" s="69"/>
      <c r="OP53" s="69"/>
      <c r="OQ53" s="69"/>
      <c r="OR53" s="69"/>
      <c r="OS53" s="69"/>
      <c r="OT53" s="69"/>
      <c r="OU53" s="69"/>
      <c r="OV53" s="69"/>
      <c r="OW53" s="69"/>
      <c r="OX53" s="69"/>
      <c r="OY53" s="69"/>
      <c r="OZ53" s="69"/>
      <c r="PA53" s="69"/>
      <c r="PB53" s="69"/>
      <c r="PC53" s="69"/>
      <c r="PD53" s="69"/>
      <c r="PE53" s="69"/>
      <c r="PF53" s="69"/>
      <c r="PG53" s="69"/>
      <c r="PH53" s="69"/>
      <c r="PI53" s="69"/>
      <c r="PJ53" s="69"/>
      <c r="PK53" s="69"/>
      <c r="PL53" s="69"/>
      <c r="PM53" s="69"/>
      <c r="PN53" s="69"/>
      <c r="PO53" s="69"/>
      <c r="PP53" s="69"/>
      <c r="PQ53" s="69"/>
      <c r="PR53" s="69"/>
      <c r="PS53" s="69"/>
      <c r="PT53" s="69"/>
      <c r="PU53" s="69"/>
      <c r="PV53" s="69"/>
      <c r="PW53" s="69"/>
      <c r="PX53" s="69"/>
      <c r="PY53" s="69"/>
      <c r="PZ53" s="69"/>
      <c r="QA53" s="69"/>
      <c r="QB53" s="69"/>
      <c r="QC53" s="69"/>
      <c r="QD53" s="69"/>
      <c r="QE53" s="69"/>
      <c r="QF53" s="69"/>
      <c r="QG53" s="69"/>
      <c r="QH53" s="69"/>
      <c r="QI53" s="69"/>
      <c r="QJ53" s="69"/>
      <c r="QK53" s="69"/>
      <c r="QL53" s="69"/>
      <c r="QM53" s="69"/>
      <c r="QN53" s="69"/>
      <c r="QO53" s="69"/>
      <c r="QP53" s="69"/>
      <c r="QQ53" s="69"/>
      <c r="QR53" s="69"/>
      <c r="QS53" s="69"/>
      <c r="QT53" s="69"/>
      <c r="QU53" s="69"/>
      <c r="QV53" s="69"/>
      <c r="QW53" s="69"/>
      <c r="QX53" s="69"/>
      <c r="QY53" s="69"/>
      <c r="QZ53" s="69"/>
      <c r="RA53" s="69"/>
      <c r="RB53" s="69"/>
      <c r="RC53" s="69"/>
      <c r="RD53" s="69"/>
      <c r="RE53" s="69"/>
      <c r="RF53" s="69"/>
      <c r="RG53" s="69"/>
      <c r="RH53" s="69"/>
      <c r="RI53" s="69"/>
      <c r="RJ53" s="69"/>
      <c r="RK53" s="69"/>
      <c r="RL53" s="69"/>
      <c r="RM53" s="69"/>
      <c r="RN53" s="69"/>
      <c r="RO53" s="69"/>
      <c r="RP53" s="69"/>
      <c r="RQ53" s="69"/>
      <c r="RR53" s="69"/>
      <c r="RS53" s="69"/>
      <c r="RT53" s="69"/>
      <c r="RU53" s="69"/>
      <c r="RV53" s="69"/>
      <c r="RW53" s="69"/>
      <c r="RX53" s="69"/>
      <c r="RY53" s="69"/>
      <c r="RZ53" s="69"/>
      <c r="SA53" s="69"/>
      <c r="SB53" s="69"/>
      <c r="SC53" s="69"/>
      <c r="SD53" s="69"/>
      <c r="SE53" s="69"/>
      <c r="SF53" s="69"/>
      <c r="SG53" s="69"/>
      <c r="SH53" s="69"/>
      <c r="SI53" s="69"/>
      <c r="SJ53" s="69"/>
      <c r="SK53" s="69"/>
      <c r="SL53" s="69"/>
      <c r="SM53" s="69"/>
      <c r="SN53" s="69"/>
      <c r="SO53" s="69"/>
      <c r="SP53" s="69"/>
      <c r="SQ53" s="69"/>
      <c r="SR53" s="69"/>
      <c r="SS53" s="69"/>
      <c r="ST53" s="69"/>
      <c r="SU53" s="69"/>
      <c r="SV53" s="69"/>
      <c r="SW53" s="69"/>
      <c r="SX53" s="69"/>
      <c r="SY53" s="69"/>
      <c r="SZ53" s="69"/>
      <c r="TA53" s="69"/>
      <c r="TB53" s="69"/>
      <c r="TC53" s="69"/>
      <c r="TD53" s="69"/>
      <c r="TE53" s="69"/>
      <c r="TF53" s="69"/>
      <c r="TG53" s="69"/>
      <c r="TH53" s="69"/>
      <c r="TI53" s="69"/>
      <c r="TJ53" s="69"/>
      <c r="TK53" s="69"/>
      <c r="TL53" s="69"/>
      <c r="TM53" s="69"/>
      <c r="TN53" s="69"/>
      <c r="TO53" s="69"/>
      <c r="TP53" s="69"/>
      <c r="TQ53" s="69"/>
      <c r="TR53" s="69"/>
      <c r="TS53" s="69"/>
      <c r="TT53" s="69"/>
      <c r="TU53" s="69"/>
      <c r="TV53" s="69"/>
      <c r="TW53" s="69"/>
      <c r="TX53" s="69"/>
      <c r="TY53" s="69"/>
      <c r="TZ53" s="69"/>
      <c r="UA53" s="69"/>
      <c r="UB53" s="69"/>
      <c r="UC53" s="69"/>
      <c r="UD53" s="69"/>
      <c r="UE53" s="69"/>
      <c r="UF53" s="69"/>
      <c r="UG53" s="69"/>
      <c r="UH53" s="69"/>
      <c r="UI53" s="69"/>
      <c r="UJ53" s="69"/>
      <c r="UK53" s="69"/>
      <c r="UL53" s="69"/>
      <c r="UM53" s="69"/>
      <c r="UN53" s="69"/>
      <c r="UO53" s="69"/>
      <c r="UP53" s="69"/>
      <c r="UQ53" s="69"/>
      <c r="UR53" s="69"/>
      <c r="US53" s="69"/>
      <c r="UT53" s="69"/>
      <c r="UU53" s="69"/>
      <c r="UV53" s="69"/>
      <c r="UW53" s="69"/>
      <c r="UX53" s="69"/>
      <c r="UY53" s="69"/>
      <c r="UZ53" s="69"/>
      <c r="VA53" s="69"/>
      <c r="VB53" s="69"/>
      <c r="VC53" s="69"/>
      <c r="VD53" s="69"/>
      <c r="VE53" s="69"/>
      <c r="VF53" s="69"/>
      <c r="VG53" s="69"/>
      <c r="VH53" s="69"/>
      <c r="VI53" s="69"/>
      <c r="VJ53" s="69"/>
      <c r="VK53" s="69"/>
      <c r="VL53" s="69"/>
      <c r="VM53" s="69"/>
      <c r="VN53" s="69"/>
      <c r="VO53" s="69"/>
      <c r="VP53" s="69"/>
      <c r="VQ53" s="69"/>
      <c r="VR53" s="69"/>
      <c r="VS53" s="69"/>
      <c r="VT53" s="69"/>
      <c r="VU53" s="69"/>
      <c r="VV53" s="69"/>
      <c r="VW53" s="69"/>
      <c r="VX53" s="69"/>
      <c r="VY53" s="69"/>
      <c r="VZ53" s="69"/>
      <c r="WA53" s="69"/>
      <c r="WB53" s="69"/>
      <c r="WC53" s="69"/>
      <c r="WD53" s="69"/>
      <c r="WE53" s="69"/>
      <c r="WF53" s="69"/>
      <c r="WG53" s="69"/>
      <c r="WH53" s="69"/>
      <c r="WI53" s="69"/>
      <c r="WJ53" s="69"/>
      <c r="WK53" s="69"/>
      <c r="WL53" s="69"/>
      <c r="WM53" s="69"/>
      <c r="WN53" s="69"/>
      <c r="WO53" s="69"/>
      <c r="WP53" s="69"/>
      <c r="WQ53" s="69"/>
      <c r="WR53" s="69"/>
      <c r="WS53" s="69"/>
      <c r="WT53" s="69"/>
      <c r="WU53" s="69"/>
      <c r="WV53" s="69"/>
      <c r="WW53" s="69"/>
      <c r="WX53" s="69"/>
      <c r="WY53" s="69"/>
      <c r="WZ53" s="69"/>
      <c r="XA53" s="69"/>
      <c r="XB53" s="69"/>
      <c r="XC53" s="69"/>
      <c r="XD53" s="69"/>
      <c r="XE53" s="69"/>
      <c r="XF53" s="69"/>
      <c r="XG53" s="69"/>
      <c r="XH53" s="69"/>
      <c r="XI53" s="69"/>
      <c r="XJ53" s="69"/>
      <c r="XK53" s="69"/>
      <c r="XL53" s="69"/>
      <c r="XM53" s="69"/>
      <c r="XN53" s="69"/>
      <c r="XO53" s="69"/>
      <c r="XP53" s="69"/>
      <c r="XQ53" s="69"/>
      <c r="XR53" s="69"/>
      <c r="XS53" s="69"/>
      <c r="XT53" s="69"/>
      <c r="XU53" s="69"/>
      <c r="XV53" s="69"/>
      <c r="XW53" s="69"/>
      <c r="XX53" s="69"/>
      <c r="XY53" s="69"/>
      <c r="XZ53" s="69"/>
      <c r="YA53" s="69"/>
      <c r="YB53" s="69"/>
      <c r="YC53" s="69"/>
      <c r="YD53" s="69"/>
      <c r="YE53" s="69"/>
      <c r="YF53" s="69"/>
      <c r="YG53" s="69"/>
      <c r="YH53" s="69"/>
      <c r="YI53" s="69"/>
      <c r="YJ53" s="69"/>
      <c r="YK53" s="69"/>
      <c r="YL53" s="69"/>
      <c r="YM53" s="69"/>
      <c r="YN53" s="69"/>
      <c r="YO53" s="69"/>
      <c r="YP53" s="69"/>
      <c r="YQ53" s="69"/>
      <c r="YR53" s="69"/>
      <c r="YS53" s="69"/>
      <c r="YT53" s="69"/>
      <c r="YU53" s="69"/>
      <c r="YV53" s="69"/>
      <c r="YW53" s="69"/>
      <c r="YX53" s="69"/>
      <c r="YY53" s="69"/>
      <c r="YZ53" s="69"/>
      <c r="ZA53" s="69"/>
      <c r="ZB53" s="69"/>
      <c r="ZC53" s="69"/>
      <c r="ZD53" s="69"/>
      <c r="ZE53" s="69"/>
      <c r="ZF53" s="69"/>
      <c r="ZG53" s="69"/>
      <c r="ZH53" s="69"/>
      <c r="ZI53" s="69"/>
      <c r="ZJ53" s="69"/>
      <c r="ZK53" s="69"/>
      <c r="ZL53" s="69"/>
      <c r="ZM53" s="69"/>
      <c r="ZN53" s="69"/>
      <c r="ZO53" s="69"/>
      <c r="ZP53" s="69"/>
      <c r="ZQ53" s="69"/>
      <c r="ZR53" s="69"/>
      <c r="ZS53" s="69"/>
      <c r="ZT53" s="69"/>
      <c r="ZU53" s="69"/>
      <c r="ZV53" s="69"/>
      <c r="ZW53" s="69"/>
      <c r="ZX53" s="69"/>
      <c r="ZY53" s="69"/>
      <c r="ZZ53" s="69"/>
      <c r="AAA53" s="69"/>
      <c r="AAB53" s="69"/>
      <c r="AAC53" s="69"/>
      <c r="AAD53" s="69"/>
      <c r="AAE53" s="69"/>
      <c r="AAF53" s="69"/>
      <c r="AAG53" s="69"/>
      <c r="AAH53" s="69"/>
      <c r="AAI53" s="69"/>
      <c r="AAJ53" s="69"/>
      <c r="AAK53" s="69"/>
      <c r="AAL53" s="69"/>
      <c r="AAM53" s="69"/>
      <c r="AAN53" s="69"/>
      <c r="AAO53" s="69"/>
      <c r="AAP53" s="69"/>
      <c r="AAQ53" s="69"/>
      <c r="AAR53" s="69"/>
      <c r="AAS53" s="69"/>
      <c r="AAT53" s="69"/>
      <c r="AAU53" s="69"/>
      <c r="AAV53" s="69"/>
      <c r="AAW53" s="69"/>
      <c r="AAX53" s="69"/>
      <c r="AAY53" s="69"/>
      <c r="AAZ53" s="69"/>
      <c r="ABA53" s="69"/>
      <c r="ABB53" s="69"/>
      <c r="ABC53" s="69"/>
      <c r="ABD53" s="69"/>
      <c r="ABE53" s="69"/>
      <c r="ABF53" s="69"/>
      <c r="ABG53" s="69"/>
      <c r="ABH53" s="69"/>
      <c r="ABI53" s="69"/>
      <c r="ABJ53" s="69"/>
      <c r="ABK53" s="69"/>
      <c r="ABL53" s="69"/>
      <c r="ABM53" s="69"/>
      <c r="ABN53" s="69"/>
      <c r="ABO53" s="69"/>
      <c r="ABP53" s="69"/>
      <c r="ABQ53" s="69"/>
      <c r="ABR53" s="69"/>
      <c r="ABS53" s="69"/>
      <c r="ABT53" s="69"/>
      <c r="ABU53" s="69"/>
      <c r="ABV53" s="69"/>
      <c r="ABW53" s="69"/>
      <c r="ABX53" s="69"/>
      <c r="ABY53" s="69"/>
      <c r="ABZ53" s="69"/>
      <c r="ACA53" s="69"/>
      <c r="ACB53" s="69"/>
      <c r="ACC53" s="69"/>
      <c r="ACD53" s="69"/>
      <c r="ACE53" s="69"/>
      <c r="ACF53" s="69"/>
      <c r="ACG53" s="69"/>
      <c r="ACH53" s="69"/>
      <c r="ACI53" s="69"/>
      <c r="ACJ53" s="69"/>
      <c r="ACK53" s="69"/>
      <c r="ACL53" s="69"/>
      <c r="ACM53" s="69"/>
      <c r="ACN53" s="69"/>
      <c r="ACO53" s="69"/>
      <c r="ACP53" s="69"/>
      <c r="ACQ53" s="69"/>
      <c r="ACR53" s="69"/>
      <c r="ACS53" s="69"/>
      <c r="ACT53" s="69"/>
      <c r="ACU53" s="69"/>
      <c r="ACV53" s="69"/>
      <c r="ACW53" s="69"/>
      <c r="ACX53" s="69"/>
      <c r="ACY53" s="69"/>
      <c r="ACZ53" s="69"/>
      <c r="ADA53" s="69"/>
      <c r="ADB53" s="69"/>
      <c r="ADC53" s="69"/>
      <c r="ADD53" s="69"/>
      <c r="ADE53" s="69"/>
      <c r="ADF53" s="69"/>
      <c r="ADG53" s="69"/>
      <c r="ADH53" s="69"/>
      <c r="ADI53" s="69"/>
      <c r="ADJ53" s="69"/>
      <c r="ADK53" s="69"/>
      <c r="ADL53" s="69"/>
      <c r="ADM53" s="69"/>
      <c r="ADN53" s="69"/>
      <c r="ADO53" s="69"/>
      <c r="ADP53" s="69"/>
      <c r="ADQ53" s="69"/>
      <c r="ADR53" s="69"/>
      <c r="ADS53" s="69"/>
      <c r="ADT53" s="69"/>
      <c r="ADU53" s="69"/>
      <c r="ADV53" s="69"/>
      <c r="ADW53" s="69"/>
      <c r="ADX53" s="69"/>
      <c r="ADY53" s="69"/>
      <c r="ADZ53" s="69"/>
      <c r="AEA53" s="69"/>
      <c r="AEB53" s="69"/>
      <c r="AEC53" s="69"/>
      <c r="AED53" s="69"/>
      <c r="AEE53" s="69"/>
      <c r="AEF53" s="69"/>
      <c r="AEG53" s="69"/>
      <c r="AEH53" s="69"/>
      <c r="AEI53" s="69"/>
      <c r="AEJ53" s="69"/>
      <c r="AEK53" s="69"/>
      <c r="AEL53" s="69"/>
      <c r="AEM53" s="69"/>
      <c r="AEN53" s="69"/>
      <c r="AEO53" s="69"/>
      <c r="AEP53" s="69"/>
      <c r="AEQ53" s="69"/>
      <c r="AER53" s="69"/>
      <c r="AES53" s="69"/>
      <c r="AET53" s="69"/>
      <c r="AEU53" s="69"/>
      <c r="AEV53" s="69"/>
      <c r="AEW53" s="69"/>
      <c r="AEX53" s="69"/>
      <c r="AEY53" s="69"/>
      <c r="AEZ53" s="69"/>
      <c r="AFA53" s="69"/>
      <c r="AFB53" s="69"/>
      <c r="AFC53" s="69"/>
      <c r="AFD53" s="69"/>
      <c r="AFE53" s="69"/>
      <c r="AFF53" s="69"/>
      <c r="AFG53" s="69"/>
      <c r="AFH53" s="69"/>
      <c r="AFI53" s="69"/>
      <c r="AFJ53" s="69"/>
      <c r="AFK53" s="69"/>
      <c r="AFL53" s="69"/>
      <c r="AFM53" s="69"/>
      <c r="AFN53" s="69"/>
      <c r="AFO53" s="69"/>
      <c r="AFP53" s="69"/>
      <c r="AFQ53" s="69"/>
      <c r="AFR53" s="69"/>
      <c r="AFS53" s="69"/>
      <c r="AFT53" s="69"/>
      <c r="AFU53" s="69"/>
      <c r="AFV53" s="69"/>
      <c r="AFW53" s="69"/>
      <c r="AFX53" s="69"/>
      <c r="AFY53" s="69"/>
      <c r="AFZ53" s="69"/>
      <c r="AGA53" s="69"/>
      <c r="AGB53" s="69"/>
      <c r="AGC53" s="69"/>
      <c r="AGD53" s="69"/>
      <c r="AGE53" s="69"/>
      <c r="AGF53" s="69"/>
      <c r="AGG53" s="69"/>
      <c r="AGH53" s="69"/>
      <c r="AGI53" s="69"/>
      <c r="AGJ53" s="69"/>
      <c r="AGK53" s="69"/>
      <c r="AGL53" s="69"/>
      <c r="AGM53" s="69"/>
      <c r="AGN53" s="69"/>
      <c r="AGO53" s="69"/>
      <c r="AGP53" s="69"/>
      <c r="AGQ53" s="69"/>
      <c r="AGR53" s="69"/>
      <c r="AGS53" s="69"/>
      <c r="AGT53" s="69"/>
      <c r="AGU53" s="69"/>
      <c r="AGV53" s="69"/>
      <c r="AGW53" s="69"/>
      <c r="AGX53" s="69"/>
      <c r="AGY53" s="69"/>
      <c r="AGZ53" s="69"/>
      <c r="AHA53" s="69"/>
      <c r="AHB53" s="69"/>
      <c r="AHC53" s="69"/>
      <c r="AHD53" s="69"/>
      <c r="AHE53" s="69"/>
      <c r="AHF53" s="69"/>
      <c r="AHG53" s="69"/>
      <c r="AHH53" s="69"/>
      <c r="AHI53" s="69"/>
      <c r="AHJ53" s="69"/>
      <c r="AHK53" s="69"/>
      <c r="AHL53" s="69"/>
      <c r="AHM53" s="69"/>
      <c r="AHN53" s="69"/>
      <c r="AHO53" s="69"/>
      <c r="AHP53" s="69"/>
      <c r="AHQ53" s="69"/>
      <c r="AHR53" s="69"/>
      <c r="AHS53" s="69"/>
      <c r="AHT53" s="69"/>
      <c r="AHU53" s="69"/>
      <c r="AHV53" s="69"/>
      <c r="AHW53" s="69"/>
      <c r="AHX53" s="69"/>
      <c r="AHY53" s="69"/>
      <c r="AHZ53" s="69"/>
      <c r="AIA53" s="69"/>
      <c r="AIB53" s="69"/>
      <c r="AIC53" s="69"/>
      <c r="AID53" s="69"/>
      <c r="AIE53" s="69"/>
      <c r="AIF53" s="69"/>
      <c r="AIG53" s="69"/>
      <c r="AIH53" s="69"/>
      <c r="AII53" s="69"/>
      <c r="AIJ53" s="69"/>
      <c r="AIK53" s="69"/>
      <c r="AIL53" s="69"/>
      <c r="AIM53" s="69"/>
      <c r="AIN53" s="69"/>
      <c r="AIO53" s="69"/>
      <c r="AIP53" s="69"/>
      <c r="AIQ53" s="69"/>
      <c r="AIR53" s="69"/>
      <c r="AIS53" s="69"/>
      <c r="AIT53" s="69"/>
      <c r="AIU53" s="69"/>
      <c r="AIV53" s="69"/>
      <c r="AIW53" s="69"/>
      <c r="AIX53" s="69"/>
      <c r="AIY53" s="69"/>
      <c r="AIZ53" s="69"/>
      <c r="AJA53" s="69"/>
      <c r="AJB53" s="69"/>
      <c r="AJC53" s="69"/>
      <c r="AJD53" s="69"/>
      <c r="AJE53" s="69"/>
      <c r="AJF53" s="69"/>
      <c r="AJG53" s="69"/>
      <c r="AJH53" s="69"/>
      <c r="AJI53" s="69"/>
      <c r="AJJ53" s="69"/>
      <c r="AJK53" s="69"/>
      <c r="AJL53" s="69"/>
      <c r="AJM53" s="69"/>
      <c r="AJN53" s="69"/>
      <c r="AJO53" s="69"/>
      <c r="AJP53" s="69"/>
      <c r="AJQ53" s="69"/>
      <c r="AJR53" s="69"/>
      <c r="AJS53" s="69"/>
      <c r="AJT53" s="69"/>
      <c r="AJU53" s="69"/>
      <c r="AJV53" s="69"/>
      <c r="AJW53" s="69"/>
      <c r="AJX53" s="69"/>
      <c r="AJY53" s="69"/>
      <c r="AJZ53" s="69"/>
      <c r="AKA53" s="69"/>
      <c r="AKB53" s="69"/>
      <c r="AKC53" s="69"/>
      <c r="AKD53" s="69"/>
      <c r="AKE53" s="69"/>
      <c r="AKF53" s="69"/>
      <c r="AKG53" s="69"/>
      <c r="AKH53" s="69"/>
      <c r="AKI53" s="69"/>
      <c r="AKJ53" s="69"/>
      <c r="AKK53" s="69"/>
      <c r="AKL53" s="69"/>
      <c r="AKM53" s="69"/>
      <c r="AKN53" s="69"/>
      <c r="AKO53" s="69"/>
      <c r="AKP53" s="69"/>
      <c r="AKQ53" s="69"/>
      <c r="AKR53" s="69"/>
      <c r="AKS53" s="69"/>
      <c r="AKT53" s="69"/>
      <c r="AKU53" s="69"/>
      <c r="AKV53" s="69"/>
      <c r="AKW53" s="69"/>
      <c r="AKX53" s="69"/>
      <c r="AKY53" s="69"/>
      <c r="AKZ53" s="69"/>
      <c r="ALA53" s="69"/>
      <c r="ALB53" s="69"/>
      <c r="ALC53" s="69"/>
      <c r="ALD53" s="69"/>
      <c r="ALE53" s="69"/>
      <c r="ALF53" s="69"/>
      <c r="ALG53" s="69"/>
      <c r="ALH53" s="69"/>
      <c r="ALI53" s="69"/>
      <c r="ALJ53" s="69"/>
      <c r="ALK53" s="69"/>
      <c r="ALL53" s="69"/>
      <c r="ALM53" s="69"/>
      <c r="ALN53" s="69"/>
      <c r="ALO53" s="69"/>
      <c r="ALP53" s="69"/>
      <c r="ALQ53" s="69"/>
      <c r="ALR53" s="69"/>
      <c r="ALS53" s="69"/>
      <c r="ALT53" s="69"/>
      <c r="ALU53" s="69"/>
      <c r="ALV53" s="69"/>
      <c r="ALW53" s="69"/>
      <c r="ALX53" s="69"/>
      <c r="ALY53" s="69"/>
      <c r="ALZ53" s="69"/>
      <c r="AMA53" s="69"/>
      <c r="AMB53" s="69"/>
      <c r="AMC53" s="69"/>
      <c r="AMD53" s="69"/>
    </row>
    <row r="54" spans="1:1018" s="70" customFormat="1" ht="15.75" x14ac:dyDescent="0.25">
      <c r="A54" s="68" t="s">
        <v>50</v>
      </c>
      <c r="B54" s="134">
        <f t="shared" si="0"/>
        <v>0</v>
      </c>
      <c r="C54" s="169"/>
      <c r="D54" s="188"/>
      <c r="E54" s="148"/>
      <c r="F54" s="148"/>
      <c r="G54" s="148"/>
      <c r="H54" s="169"/>
      <c r="I54" s="188"/>
      <c r="J54" s="148"/>
      <c r="K54" s="276">
        <f t="shared" si="2"/>
        <v>0</v>
      </c>
      <c r="L54" s="312"/>
      <c r="M54" s="313"/>
      <c r="N54" s="313"/>
      <c r="O54" s="314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O54" s="69"/>
      <c r="AP54" s="69"/>
      <c r="AQ54" s="69"/>
      <c r="AR54" s="69"/>
      <c r="AS54" s="69"/>
      <c r="AT54" s="69"/>
      <c r="AU54" s="69"/>
      <c r="AV54" s="69"/>
      <c r="AW54" s="69"/>
      <c r="AX54" s="69"/>
      <c r="AY54" s="69"/>
      <c r="AZ54" s="69"/>
      <c r="BA54" s="69"/>
      <c r="BB54" s="69"/>
      <c r="BC54" s="69"/>
      <c r="BD54" s="69"/>
      <c r="BE54" s="69"/>
      <c r="BF54" s="69"/>
      <c r="BG54" s="69"/>
      <c r="BH54" s="69"/>
      <c r="BI54" s="69"/>
      <c r="BJ54" s="69"/>
      <c r="BK54" s="69"/>
      <c r="BL54" s="69"/>
      <c r="BM54" s="69"/>
      <c r="BN54" s="69"/>
      <c r="BO54" s="69"/>
      <c r="BP54" s="69"/>
      <c r="BQ54" s="69"/>
      <c r="BR54" s="69"/>
      <c r="BS54" s="69"/>
      <c r="BT54" s="69"/>
      <c r="BU54" s="69"/>
      <c r="BV54" s="69"/>
      <c r="BW54" s="69"/>
      <c r="BX54" s="69"/>
      <c r="BY54" s="69"/>
      <c r="BZ54" s="69"/>
      <c r="CA54" s="69"/>
      <c r="CB54" s="69"/>
      <c r="CC54" s="69"/>
      <c r="CD54" s="69"/>
      <c r="CE54" s="69"/>
      <c r="CF54" s="69"/>
      <c r="CG54" s="69"/>
      <c r="CH54" s="69"/>
      <c r="CI54" s="69"/>
      <c r="CJ54" s="69"/>
      <c r="CK54" s="69"/>
      <c r="CL54" s="69"/>
      <c r="CM54" s="69"/>
      <c r="CN54" s="69"/>
      <c r="CO54" s="69"/>
      <c r="CP54" s="69"/>
      <c r="CQ54" s="69"/>
      <c r="CR54" s="69"/>
      <c r="CS54" s="69"/>
      <c r="CT54" s="69"/>
      <c r="CU54" s="69"/>
      <c r="CV54" s="69"/>
      <c r="CW54" s="69"/>
      <c r="CX54" s="69"/>
      <c r="CY54" s="69"/>
      <c r="CZ54" s="69"/>
      <c r="DA54" s="69"/>
      <c r="DB54" s="69"/>
      <c r="DC54" s="69"/>
      <c r="DD54" s="69"/>
      <c r="DE54" s="69"/>
      <c r="DF54" s="69"/>
      <c r="DG54" s="69"/>
      <c r="DH54" s="69"/>
      <c r="DI54" s="69"/>
      <c r="DJ54" s="69"/>
      <c r="DK54" s="69"/>
      <c r="DL54" s="69"/>
      <c r="DM54" s="69"/>
      <c r="DN54" s="69"/>
      <c r="DO54" s="69"/>
      <c r="DP54" s="69"/>
      <c r="DQ54" s="69"/>
      <c r="DR54" s="69"/>
      <c r="DS54" s="69"/>
      <c r="DT54" s="69"/>
      <c r="DU54" s="69"/>
      <c r="DV54" s="69"/>
      <c r="DW54" s="69"/>
      <c r="DX54" s="69"/>
      <c r="DY54" s="69"/>
      <c r="DZ54" s="69"/>
      <c r="EA54" s="69"/>
      <c r="EB54" s="69"/>
      <c r="EC54" s="69"/>
      <c r="ED54" s="69"/>
      <c r="EE54" s="69"/>
      <c r="EF54" s="69"/>
      <c r="EG54" s="69"/>
      <c r="EH54" s="69"/>
      <c r="EI54" s="69"/>
      <c r="EJ54" s="69"/>
      <c r="EK54" s="69"/>
      <c r="EL54" s="69"/>
      <c r="EM54" s="69"/>
      <c r="EN54" s="69"/>
      <c r="EO54" s="69"/>
      <c r="EP54" s="69"/>
      <c r="EQ54" s="69"/>
      <c r="ER54" s="69"/>
      <c r="ES54" s="69"/>
      <c r="ET54" s="69"/>
      <c r="EU54" s="69"/>
      <c r="EV54" s="69"/>
      <c r="EW54" s="69"/>
      <c r="EX54" s="69"/>
      <c r="EY54" s="69"/>
      <c r="EZ54" s="69"/>
      <c r="FA54" s="69"/>
      <c r="FB54" s="69"/>
      <c r="FC54" s="69"/>
      <c r="FD54" s="69"/>
      <c r="FE54" s="69"/>
      <c r="FF54" s="69"/>
      <c r="FG54" s="69"/>
      <c r="FH54" s="69"/>
      <c r="FI54" s="69"/>
      <c r="FJ54" s="69"/>
      <c r="FK54" s="69"/>
      <c r="FL54" s="69"/>
      <c r="FM54" s="69"/>
      <c r="FN54" s="69"/>
      <c r="FO54" s="69"/>
      <c r="FP54" s="69"/>
      <c r="FQ54" s="69"/>
      <c r="FR54" s="69"/>
      <c r="FS54" s="69"/>
      <c r="FT54" s="69"/>
      <c r="FU54" s="69"/>
      <c r="FV54" s="69"/>
      <c r="FW54" s="69"/>
      <c r="FX54" s="69"/>
      <c r="FY54" s="69"/>
      <c r="FZ54" s="69"/>
      <c r="GA54" s="69"/>
      <c r="GB54" s="69"/>
      <c r="GC54" s="69"/>
      <c r="GD54" s="69"/>
      <c r="GE54" s="69"/>
      <c r="GF54" s="69"/>
      <c r="GG54" s="69"/>
      <c r="GH54" s="69"/>
      <c r="GI54" s="69"/>
      <c r="GJ54" s="69"/>
      <c r="GK54" s="69"/>
      <c r="GL54" s="69"/>
      <c r="GM54" s="69"/>
      <c r="GN54" s="69"/>
      <c r="GO54" s="69"/>
      <c r="GP54" s="69"/>
      <c r="GQ54" s="69"/>
      <c r="GR54" s="69"/>
      <c r="GS54" s="69"/>
      <c r="GT54" s="69"/>
      <c r="GU54" s="69"/>
      <c r="GV54" s="69"/>
      <c r="GW54" s="69"/>
      <c r="GX54" s="69"/>
      <c r="GY54" s="69"/>
      <c r="GZ54" s="69"/>
      <c r="HA54" s="69"/>
      <c r="HB54" s="69"/>
      <c r="HC54" s="69"/>
      <c r="HD54" s="69"/>
      <c r="HE54" s="69"/>
      <c r="HF54" s="69"/>
      <c r="HG54" s="69"/>
      <c r="HH54" s="69"/>
      <c r="HI54" s="69"/>
      <c r="HJ54" s="69"/>
      <c r="HK54" s="69"/>
      <c r="HL54" s="69"/>
      <c r="HM54" s="69"/>
      <c r="HN54" s="69"/>
      <c r="HO54" s="69"/>
      <c r="HP54" s="69"/>
      <c r="HQ54" s="69"/>
      <c r="HR54" s="69"/>
      <c r="HS54" s="69"/>
      <c r="HT54" s="69"/>
      <c r="HU54" s="69"/>
      <c r="HV54" s="69"/>
      <c r="HW54" s="69"/>
      <c r="HX54" s="69"/>
      <c r="HY54" s="69"/>
      <c r="HZ54" s="69"/>
      <c r="IA54" s="69"/>
      <c r="IB54" s="69"/>
      <c r="IC54" s="69"/>
      <c r="ID54" s="69"/>
      <c r="IE54" s="69"/>
      <c r="IF54" s="69"/>
      <c r="IG54" s="69"/>
      <c r="IH54" s="69"/>
      <c r="II54" s="69"/>
      <c r="IJ54" s="69"/>
      <c r="IK54" s="69"/>
      <c r="IL54" s="69"/>
      <c r="IM54" s="69"/>
      <c r="IN54" s="69"/>
      <c r="IO54" s="69"/>
      <c r="IP54" s="69"/>
      <c r="IQ54" s="69"/>
      <c r="IR54" s="69"/>
      <c r="IS54" s="69"/>
      <c r="IT54" s="69"/>
      <c r="IU54" s="69"/>
      <c r="IV54" s="69"/>
      <c r="IW54" s="69"/>
      <c r="IX54" s="69"/>
      <c r="IY54" s="69"/>
      <c r="IZ54" s="69"/>
      <c r="JA54" s="69"/>
      <c r="JB54" s="69"/>
      <c r="JC54" s="69"/>
      <c r="JD54" s="69"/>
      <c r="JE54" s="69"/>
      <c r="JF54" s="69"/>
      <c r="JG54" s="69"/>
      <c r="JH54" s="69"/>
      <c r="JI54" s="69"/>
      <c r="JJ54" s="69"/>
      <c r="JK54" s="69"/>
      <c r="JL54" s="69"/>
      <c r="JM54" s="69"/>
      <c r="JN54" s="69"/>
      <c r="JO54" s="69"/>
      <c r="JP54" s="69"/>
      <c r="JQ54" s="69"/>
      <c r="JR54" s="69"/>
      <c r="JS54" s="69"/>
      <c r="JT54" s="69"/>
      <c r="JU54" s="69"/>
      <c r="JV54" s="69"/>
      <c r="JW54" s="69"/>
      <c r="JX54" s="69"/>
      <c r="JY54" s="69"/>
      <c r="JZ54" s="69"/>
      <c r="KA54" s="69"/>
      <c r="KB54" s="69"/>
      <c r="KC54" s="69"/>
      <c r="KD54" s="69"/>
      <c r="KE54" s="69"/>
      <c r="KF54" s="69"/>
      <c r="KG54" s="69"/>
      <c r="KH54" s="69"/>
      <c r="KI54" s="69"/>
      <c r="KJ54" s="69"/>
      <c r="KK54" s="69"/>
      <c r="KL54" s="69"/>
      <c r="KM54" s="69"/>
      <c r="KN54" s="69"/>
      <c r="KO54" s="69"/>
      <c r="KP54" s="69"/>
      <c r="KQ54" s="69"/>
      <c r="KR54" s="69"/>
      <c r="KS54" s="69"/>
      <c r="KT54" s="69"/>
      <c r="KU54" s="69"/>
      <c r="KV54" s="69"/>
      <c r="KW54" s="69"/>
      <c r="KX54" s="69"/>
      <c r="KY54" s="69"/>
      <c r="KZ54" s="69"/>
      <c r="LA54" s="69"/>
      <c r="LB54" s="69"/>
      <c r="LC54" s="69"/>
      <c r="LD54" s="69"/>
      <c r="LE54" s="69"/>
      <c r="LF54" s="69"/>
      <c r="LG54" s="69"/>
      <c r="LH54" s="69"/>
      <c r="LI54" s="69"/>
      <c r="LJ54" s="69"/>
      <c r="LK54" s="69"/>
      <c r="LL54" s="69"/>
      <c r="LM54" s="69"/>
      <c r="LN54" s="69"/>
      <c r="LO54" s="69"/>
      <c r="LP54" s="69"/>
      <c r="LQ54" s="69"/>
      <c r="LR54" s="69"/>
      <c r="LS54" s="69"/>
      <c r="LT54" s="69"/>
      <c r="LU54" s="69"/>
      <c r="LV54" s="69"/>
      <c r="LW54" s="69"/>
      <c r="LX54" s="69"/>
      <c r="LY54" s="69"/>
      <c r="LZ54" s="69"/>
      <c r="MA54" s="69"/>
      <c r="MB54" s="69"/>
      <c r="MC54" s="69"/>
      <c r="MD54" s="69"/>
      <c r="ME54" s="69"/>
      <c r="MF54" s="69"/>
      <c r="MG54" s="69"/>
      <c r="MH54" s="69"/>
      <c r="MI54" s="69"/>
      <c r="MJ54" s="69"/>
      <c r="MK54" s="69"/>
      <c r="ML54" s="69"/>
      <c r="MM54" s="69"/>
      <c r="MN54" s="69"/>
      <c r="MO54" s="69"/>
      <c r="MP54" s="69"/>
      <c r="MQ54" s="69"/>
      <c r="MR54" s="69"/>
      <c r="MS54" s="69"/>
      <c r="MT54" s="69"/>
      <c r="MU54" s="69"/>
      <c r="MV54" s="69"/>
      <c r="MW54" s="69"/>
      <c r="MX54" s="69"/>
      <c r="MY54" s="69"/>
      <c r="MZ54" s="69"/>
      <c r="NA54" s="69"/>
      <c r="NB54" s="69"/>
      <c r="NC54" s="69"/>
      <c r="ND54" s="69"/>
      <c r="NE54" s="69"/>
      <c r="NF54" s="69"/>
      <c r="NG54" s="69"/>
      <c r="NH54" s="69"/>
      <c r="NI54" s="69"/>
      <c r="NJ54" s="69"/>
      <c r="NK54" s="69"/>
      <c r="NL54" s="69"/>
      <c r="NM54" s="69"/>
      <c r="NN54" s="69"/>
      <c r="NO54" s="69"/>
      <c r="NP54" s="69"/>
      <c r="NQ54" s="69"/>
      <c r="NR54" s="69"/>
      <c r="NS54" s="69"/>
      <c r="NT54" s="69"/>
      <c r="NU54" s="69"/>
      <c r="NV54" s="69"/>
      <c r="NW54" s="69"/>
      <c r="NX54" s="69"/>
      <c r="NY54" s="69"/>
      <c r="NZ54" s="69"/>
      <c r="OA54" s="69"/>
      <c r="OB54" s="69"/>
      <c r="OC54" s="69"/>
      <c r="OD54" s="69"/>
      <c r="OE54" s="69"/>
      <c r="OF54" s="69"/>
      <c r="OG54" s="69"/>
      <c r="OH54" s="69"/>
      <c r="OI54" s="69"/>
      <c r="OJ54" s="69"/>
      <c r="OK54" s="69"/>
      <c r="OL54" s="69"/>
      <c r="OM54" s="69"/>
      <c r="ON54" s="69"/>
      <c r="OO54" s="69"/>
      <c r="OP54" s="69"/>
      <c r="OQ54" s="69"/>
      <c r="OR54" s="69"/>
      <c r="OS54" s="69"/>
      <c r="OT54" s="69"/>
      <c r="OU54" s="69"/>
      <c r="OV54" s="69"/>
      <c r="OW54" s="69"/>
      <c r="OX54" s="69"/>
      <c r="OY54" s="69"/>
      <c r="OZ54" s="69"/>
      <c r="PA54" s="69"/>
      <c r="PB54" s="69"/>
      <c r="PC54" s="69"/>
      <c r="PD54" s="69"/>
      <c r="PE54" s="69"/>
      <c r="PF54" s="69"/>
      <c r="PG54" s="69"/>
      <c r="PH54" s="69"/>
      <c r="PI54" s="69"/>
      <c r="PJ54" s="69"/>
      <c r="PK54" s="69"/>
      <c r="PL54" s="69"/>
      <c r="PM54" s="69"/>
      <c r="PN54" s="69"/>
      <c r="PO54" s="69"/>
      <c r="PP54" s="69"/>
      <c r="PQ54" s="69"/>
      <c r="PR54" s="69"/>
      <c r="PS54" s="69"/>
      <c r="PT54" s="69"/>
      <c r="PU54" s="69"/>
      <c r="PV54" s="69"/>
      <c r="PW54" s="69"/>
      <c r="PX54" s="69"/>
      <c r="PY54" s="69"/>
      <c r="PZ54" s="69"/>
      <c r="QA54" s="69"/>
      <c r="QB54" s="69"/>
      <c r="QC54" s="69"/>
      <c r="QD54" s="69"/>
      <c r="QE54" s="69"/>
      <c r="QF54" s="69"/>
      <c r="QG54" s="69"/>
      <c r="QH54" s="69"/>
      <c r="QI54" s="69"/>
      <c r="QJ54" s="69"/>
      <c r="QK54" s="69"/>
      <c r="QL54" s="69"/>
      <c r="QM54" s="69"/>
      <c r="QN54" s="69"/>
      <c r="QO54" s="69"/>
      <c r="QP54" s="69"/>
      <c r="QQ54" s="69"/>
      <c r="QR54" s="69"/>
      <c r="QS54" s="69"/>
      <c r="QT54" s="69"/>
      <c r="QU54" s="69"/>
      <c r="QV54" s="69"/>
      <c r="QW54" s="69"/>
      <c r="QX54" s="69"/>
      <c r="QY54" s="69"/>
      <c r="QZ54" s="69"/>
      <c r="RA54" s="69"/>
      <c r="RB54" s="69"/>
      <c r="RC54" s="69"/>
      <c r="RD54" s="69"/>
      <c r="RE54" s="69"/>
      <c r="RF54" s="69"/>
      <c r="RG54" s="69"/>
      <c r="RH54" s="69"/>
      <c r="RI54" s="69"/>
      <c r="RJ54" s="69"/>
      <c r="RK54" s="69"/>
      <c r="RL54" s="69"/>
      <c r="RM54" s="69"/>
      <c r="RN54" s="69"/>
      <c r="RO54" s="69"/>
      <c r="RP54" s="69"/>
      <c r="RQ54" s="69"/>
      <c r="RR54" s="69"/>
      <c r="RS54" s="69"/>
      <c r="RT54" s="69"/>
      <c r="RU54" s="69"/>
      <c r="RV54" s="69"/>
      <c r="RW54" s="69"/>
      <c r="RX54" s="69"/>
      <c r="RY54" s="69"/>
      <c r="RZ54" s="69"/>
      <c r="SA54" s="69"/>
      <c r="SB54" s="69"/>
      <c r="SC54" s="69"/>
      <c r="SD54" s="69"/>
      <c r="SE54" s="69"/>
      <c r="SF54" s="69"/>
      <c r="SG54" s="69"/>
      <c r="SH54" s="69"/>
      <c r="SI54" s="69"/>
      <c r="SJ54" s="69"/>
      <c r="SK54" s="69"/>
      <c r="SL54" s="69"/>
      <c r="SM54" s="69"/>
      <c r="SN54" s="69"/>
      <c r="SO54" s="69"/>
      <c r="SP54" s="69"/>
      <c r="SQ54" s="69"/>
      <c r="SR54" s="69"/>
      <c r="SS54" s="69"/>
      <c r="ST54" s="69"/>
      <c r="SU54" s="69"/>
      <c r="SV54" s="69"/>
      <c r="SW54" s="69"/>
      <c r="SX54" s="69"/>
      <c r="SY54" s="69"/>
      <c r="SZ54" s="69"/>
      <c r="TA54" s="69"/>
      <c r="TB54" s="69"/>
      <c r="TC54" s="69"/>
      <c r="TD54" s="69"/>
      <c r="TE54" s="69"/>
      <c r="TF54" s="69"/>
      <c r="TG54" s="69"/>
      <c r="TH54" s="69"/>
      <c r="TI54" s="69"/>
      <c r="TJ54" s="69"/>
      <c r="TK54" s="69"/>
      <c r="TL54" s="69"/>
      <c r="TM54" s="69"/>
      <c r="TN54" s="69"/>
      <c r="TO54" s="69"/>
      <c r="TP54" s="69"/>
      <c r="TQ54" s="69"/>
      <c r="TR54" s="69"/>
      <c r="TS54" s="69"/>
      <c r="TT54" s="69"/>
      <c r="TU54" s="69"/>
      <c r="TV54" s="69"/>
      <c r="TW54" s="69"/>
      <c r="TX54" s="69"/>
      <c r="TY54" s="69"/>
      <c r="TZ54" s="69"/>
      <c r="UA54" s="69"/>
      <c r="UB54" s="69"/>
      <c r="UC54" s="69"/>
      <c r="UD54" s="69"/>
      <c r="UE54" s="69"/>
      <c r="UF54" s="69"/>
      <c r="UG54" s="69"/>
      <c r="UH54" s="69"/>
      <c r="UI54" s="69"/>
      <c r="UJ54" s="69"/>
      <c r="UK54" s="69"/>
      <c r="UL54" s="69"/>
      <c r="UM54" s="69"/>
      <c r="UN54" s="69"/>
      <c r="UO54" s="69"/>
      <c r="UP54" s="69"/>
      <c r="UQ54" s="69"/>
      <c r="UR54" s="69"/>
      <c r="US54" s="69"/>
      <c r="UT54" s="69"/>
      <c r="UU54" s="69"/>
      <c r="UV54" s="69"/>
      <c r="UW54" s="69"/>
      <c r="UX54" s="69"/>
      <c r="UY54" s="69"/>
      <c r="UZ54" s="69"/>
      <c r="VA54" s="69"/>
      <c r="VB54" s="69"/>
      <c r="VC54" s="69"/>
      <c r="VD54" s="69"/>
      <c r="VE54" s="69"/>
      <c r="VF54" s="69"/>
      <c r="VG54" s="69"/>
      <c r="VH54" s="69"/>
      <c r="VI54" s="69"/>
      <c r="VJ54" s="69"/>
      <c r="VK54" s="69"/>
      <c r="VL54" s="69"/>
      <c r="VM54" s="69"/>
      <c r="VN54" s="69"/>
      <c r="VO54" s="69"/>
      <c r="VP54" s="69"/>
      <c r="VQ54" s="69"/>
      <c r="VR54" s="69"/>
      <c r="VS54" s="69"/>
      <c r="VT54" s="69"/>
      <c r="VU54" s="69"/>
      <c r="VV54" s="69"/>
      <c r="VW54" s="69"/>
      <c r="VX54" s="69"/>
      <c r="VY54" s="69"/>
      <c r="VZ54" s="69"/>
      <c r="WA54" s="69"/>
      <c r="WB54" s="69"/>
      <c r="WC54" s="69"/>
      <c r="WD54" s="69"/>
      <c r="WE54" s="69"/>
      <c r="WF54" s="69"/>
      <c r="WG54" s="69"/>
      <c r="WH54" s="69"/>
      <c r="WI54" s="69"/>
      <c r="WJ54" s="69"/>
      <c r="WK54" s="69"/>
      <c r="WL54" s="69"/>
      <c r="WM54" s="69"/>
      <c r="WN54" s="69"/>
      <c r="WO54" s="69"/>
      <c r="WP54" s="69"/>
      <c r="WQ54" s="69"/>
      <c r="WR54" s="69"/>
      <c r="WS54" s="69"/>
      <c r="WT54" s="69"/>
      <c r="WU54" s="69"/>
      <c r="WV54" s="69"/>
      <c r="WW54" s="69"/>
      <c r="WX54" s="69"/>
      <c r="WY54" s="69"/>
      <c r="WZ54" s="69"/>
      <c r="XA54" s="69"/>
      <c r="XB54" s="69"/>
      <c r="XC54" s="69"/>
      <c r="XD54" s="69"/>
      <c r="XE54" s="69"/>
      <c r="XF54" s="69"/>
      <c r="XG54" s="69"/>
      <c r="XH54" s="69"/>
      <c r="XI54" s="69"/>
      <c r="XJ54" s="69"/>
      <c r="XK54" s="69"/>
      <c r="XL54" s="69"/>
      <c r="XM54" s="69"/>
      <c r="XN54" s="69"/>
      <c r="XO54" s="69"/>
      <c r="XP54" s="69"/>
      <c r="XQ54" s="69"/>
      <c r="XR54" s="69"/>
      <c r="XS54" s="69"/>
      <c r="XT54" s="69"/>
      <c r="XU54" s="69"/>
      <c r="XV54" s="69"/>
      <c r="XW54" s="69"/>
      <c r="XX54" s="69"/>
      <c r="XY54" s="69"/>
      <c r="XZ54" s="69"/>
      <c r="YA54" s="69"/>
      <c r="YB54" s="69"/>
      <c r="YC54" s="69"/>
      <c r="YD54" s="69"/>
      <c r="YE54" s="69"/>
      <c r="YF54" s="69"/>
      <c r="YG54" s="69"/>
      <c r="YH54" s="69"/>
      <c r="YI54" s="69"/>
      <c r="YJ54" s="69"/>
      <c r="YK54" s="69"/>
      <c r="YL54" s="69"/>
      <c r="YM54" s="69"/>
      <c r="YN54" s="69"/>
      <c r="YO54" s="69"/>
      <c r="YP54" s="69"/>
      <c r="YQ54" s="69"/>
      <c r="YR54" s="69"/>
      <c r="YS54" s="69"/>
      <c r="YT54" s="69"/>
      <c r="YU54" s="69"/>
      <c r="YV54" s="69"/>
      <c r="YW54" s="69"/>
      <c r="YX54" s="69"/>
      <c r="YY54" s="69"/>
      <c r="YZ54" s="69"/>
      <c r="ZA54" s="69"/>
      <c r="ZB54" s="69"/>
      <c r="ZC54" s="69"/>
      <c r="ZD54" s="69"/>
      <c r="ZE54" s="69"/>
      <c r="ZF54" s="69"/>
      <c r="ZG54" s="69"/>
      <c r="ZH54" s="69"/>
      <c r="ZI54" s="69"/>
      <c r="ZJ54" s="69"/>
      <c r="ZK54" s="69"/>
      <c r="ZL54" s="69"/>
      <c r="ZM54" s="69"/>
      <c r="ZN54" s="69"/>
      <c r="ZO54" s="69"/>
      <c r="ZP54" s="69"/>
      <c r="ZQ54" s="69"/>
      <c r="ZR54" s="69"/>
      <c r="ZS54" s="69"/>
      <c r="ZT54" s="69"/>
      <c r="ZU54" s="69"/>
      <c r="ZV54" s="69"/>
      <c r="ZW54" s="69"/>
      <c r="ZX54" s="69"/>
      <c r="ZY54" s="69"/>
      <c r="ZZ54" s="69"/>
      <c r="AAA54" s="69"/>
      <c r="AAB54" s="69"/>
      <c r="AAC54" s="69"/>
      <c r="AAD54" s="69"/>
      <c r="AAE54" s="69"/>
      <c r="AAF54" s="69"/>
      <c r="AAG54" s="69"/>
      <c r="AAH54" s="69"/>
      <c r="AAI54" s="69"/>
      <c r="AAJ54" s="69"/>
      <c r="AAK54" s="69"/>
      <c r="AAL54" s="69"/>
      <c r="AAM54" s="69"/>
      <c r="AAN54" s="69"/>
      <c r="AAO54" s="69"/>
      <c r="AAP54" s="69"/>
      <c r="AAQ54" s="69"/>
      <c r="AAR54" s="69"/>
      <c r="AAS54" s="69"/>
      <c r="AAT54" s="69"/>
      <c r="AAU54" s="69"/>
      <c r="AAV54" s="69"/>
      <c r="AAW54" s="69"/>
      <c r="AAX54" s="69"/>
      <c r="AAY54" s="69"/>
      <c r="AAZ54" s="69"/>
      <c r="ABA54" s="69"/>
      <c r="ABB54" s="69"/>
      <c r="ABC54" s="69"/>
      <c r="ABD54" s="69"/>
      <c r="ABE54" s="69"/>
      <c r="ABF54" s="69"/>
      <c r="ABG54" s="69"/>
      <c r="ABH54" s="69"/>
      <c r="ABI54" s="69"/>
      <c r="ABJ54" s="69"/>
      <c r="ABK54" s="69"/>
      <c r="ABL54" s="69"/>
      <c r="ABM54" s="69"/>
      <c r="ABN54" s="69"/>
      <c r="ABO54" s="69"/>
      <c r="ABP54" s="69"/>
      <c r="ABQ54" s="69"/>
      <c r="ABR54" s="69"/>
      <c r="ABS54" s="69"/>
      <c r="ABT54" s="69"/>
      <c r="ABU54" s="69"/>
      <c r="ABV54" s="69"/>
      <c r="ABW54" s="69"/>
      <c r="ABX54" s="69"/>
      <c r="ABY54" s="69"/>
      <c r="ABZ54" s="69"/>
      <c r="ACA54" s="69"/>
      <c r="ACB54" s="69"/>
      <c r="ACC54" s="69"/>
      <c r="ACD54" s="69"/>
      <c r="ACE54" s="69"/>
      <c r="ACF54" s="69"/>
      <c r="ACG54" s="69"/>
      <c r="ACH54" s="69"/>
      <c r="ACI54" s="69"/>
      <c r="ACJ54" s="69"/>
      <c r="ACK54" s="69"/>
      <c r="ACL54" s="69"/>
      <c r="ACM54" s="69"/>
      <c r="ACN54" s="69"/>
      <c r="ACO54" s="69"/>
      <c r="ACP54" s="69"/>
      <c r="ACQ54" s="69"/>
      <c r="ACR54" s="69"/>
      <c r="ACS54" s="69"/>
      <c r="ACT54" s="69"/>
      <c r="ACU54" s="69"/>
      <c r="ACV54" s="69"/>
      <c r="ACW54" s="69"/>
      <c r="ACX54" s="69"/>
      <c r="ACY54" s="69"/>
      <c r="ACZ54" s="69"/>
      <c r="ADA54" s="69"/>
      <c r="ADB54" s="69"/>
      <c r="ADC54" s="69"/>
      <c r="ADD54" s="69"/>
      <c r="ADE54" s="69"/>
      <c r="ADF54" s="69"/>
      <c r="ADG54" s="69"/>
      <c r="ADH54" s="69"/>
      <c r="ADI54" s="69"/>
      <c r="ADJ54" s="69"/>
      <c r="ADK54" s="69"/>
      <c r="ADL54" s="69"/>
      <c r="ADM54" s="69"/>
      <c r="ADN54" s="69"/>
      <c r="ADO54" s="69"/>
      <c r="ADP54" s="69"/>
      <c r="ADQ54" s="69"/>
      <c r="ADR54" s="69"/>
      <c r="ADS54" s="69"/>
      <c r="ADT54" s="69"/>
      <c r="ADU54" s="69"/>
      <c r="ADV54" s="69"/>
      <c r="ADW54" s="69"/>
      <c r="ADX54" s="69"/>
      <c r="ADY54" s="69"/>
      <c r="ADZ54" s="69"/>
      <c r="AEA54" s="69"/>
      <c r="AEB54" s="69"/>
      <c r="AEC54" s="69"/>
      <c r="AED54" s="69"/>
      <c r="AEE54" s="69"/>
      <c r="AEF54" s="69"/>
      <c r="AEG54" s="69"/>
      <c r="AEH54" s="69"/>
      <c r="AEI54" s="69"/>
      <c r="AEJ54" s="69"/>
      <c r="AEK54" s="69"/>
      <c r="AEL54" s="69"/>
      <c r="AEM54" s="69"/>
      <c r="AEN54" s="69"/>
      <c r="AEO54" s="69"/>
      <c r="AEP54" s="69"/>
      <c r="AEQ54" s="69"/>
      <c r="AER54" s="69"/>
      <c r="AES54" s="69"/>
      <c r="AET54" s="69"/>
      <c r="AEU54" s="69"/>
      <c r="AEV54" s="69"/>
      <c r="AEW54" s="69"/>
      <c r="AEX54" s="69"/>
      <c r="AEY54" s="69"/>
      <c r="AEZ54" s="69"/>
      <c r="AFA54" s="69"/>
      <c r="AFB54" s="69"/>
      <c r="AFC54" s="69"/>
      <c r="AFD54" s="69"/>
      <c r="AFE54" s="69"/>
      <c r="AFF54" s="69"/>
      <c r="AFG54" s="69"/>
      <c r="AFH54" s="69"/>
      <c r="AFI54" s="69"/>
      <c r="AFJ54" s="69"/>
      <c r="AFK54" s="69"/>
      <c r="AFL54" s="69"/>
      <c r="AFM54" s="69"/>
      <c r="AFN54" s="69"/>
      <c r="AFO54" s="69"/>
      <c r="AFP54" s="69"/>
      <c r="AFQ54" s="69"/>
      <c r="AFR54" s="69"/>
      <c r="AFS54" s="69"/>
      <c r="AFT54" s="69"/>
      <c r="AFU54" s="69"/>
      <c r="AFV54" s="69"/>
      <c r="AFW54" s="69"/>
      <c r="AFX54" s="69"/>
      <c r="AFY54" s="69"/>
      <c r="AFZ54" s="69"/>
      <c r="AGA54" s="69"/>
      <c r="AGB54" s="69"/>
      <c r="AGC54" s="69"/>
      <c r="AGD54" s="69"/>
      <c r="AGE54" s="69"/>
      <c r="AGF54" s="69"/>
      <c r="AGG54" s="69"/>
      <c r="AGH54" s="69"/>
      <c r="AGI54" s="69"/>
      <c r="AGJ54" s="69"/>
      <c r="AGK54" s="69"/>
      <c r="AGL54" s="69"/>
      <c r="AGM54" s="69"/>
      <c r="AGN54" s="69"/>
      <c r="AGO54" s="69"/>
      <c r="AGP54" s="69"/>
      <c r="AGQ54" s="69"/>
      <c r="AGR54" s="69"/>
      <c r="AGS54" s="69"/>
      <c r="AGT54" s="69"/>
      <c r="AGU54" s="69"/>
      <c r="AGV54" s="69"/>
      <c r="AGW54" s="69"/>
      <c r="AGX54" s="69"/>
      <c r="AGY54" s="69"/>
      <c r="AGZ54" s="69"/>
      <c r="AHA54" s="69"/>
      <c r="AHB54" s="69"/>
      <c r="AHC54" s="69"/>
      <c r="AHD54" s="69"/>
      <c r="AHE54" s="69"/>
      <c r="AHF54" s="69"/>
      <c r="AHG54" s="69"/>
      <c r="AHH54" s="69"/>
      <c r="AHI54" s="69"/>
      <c r="AHJ54" s="69"/>
      <c r="AHK54" s="69"/>
      <c r="AHL54" s="69"/>
      <c r="AHM54" s="69"/>
      <c r="AHN54" s="69"/>
      <c r="AHO54" s="69"/>
      <c r="AHP54" s="69"/>
      <c r="AHQ54" s="69"/>
      <c r="AHR54" s="69"/>
      <c r="AHS54" s="69"/>
      <c r="AHT54" s="69"/>
      <c r="AHU54" s="69"/>
      <c r="AHV54" s="69"/>
      <c r="AHW54" s="69"/>
      <c r="AHX54" s="69"/>
      <c r="AHY54" s="69"/>
      <c r="AHZ54" s="69"/>
      <c r="AIA54" s="69"/>
      <c r="AIB54" s="69"/>
      <c r="AIC54" s="69"/>
      <c r="AID54" s="69"/>
      <c r="AIE54" s="69"/>
      <c r="AIF54" s="69"/>
      <c r="AIG54" s="69"/>
      <c r="AIH54" s="69"/>
      <c r="AII54" s="69"/>
      <c r="AIJ54" s="69"/>
      <c r="AIK54" s="69"/>
      <c r="AIL54" s="69"/>
      <c r="AIM54" s="69"/>
      <c r="AIN54" s="69"/>
      <c r="AIO54" s="69"/>
      <c r="AIP54" s="69"/>
      <c r="AIQ54" s="69"/>
      <c r="AIR54" s="69"/>
      <c r="AIS54" s="69"/>
      <c r="AIT54" s="69"/>
      <c r="AIU54" s="69"/>
      <c r="AIV54" s="69"/>
      <c r="AIW54" s="69"/>
      <c r="AIX54" s="69"/>
      <c r="AIY54" s="69"/>
      <c r="AIZ54" s="69"/>
      <c r="AJA54" s="69"/>
      <c r="AJB54" s="69"/>
      <c r="AJC54" s="69"/>
      <c r="AJD54" s="69"/>
      <c r="AJE54" s="69"/>
      <c r="AJF54" s="69"/>
      <c r="AJG54" s="69"/>
      <c r="AJH54" s="69"/>
      <c r="AJI54" s="69"/>
      <c r="AJJ54" s="69"/>
      <c r="AJK54" s="69"/>
      <c r="AJL54" s="69"/>
      <c r="AJM54" s="69"/>
      <c r="AJN54" s="69"/>
      <c r="AJO54" s="69"/>
      <c r="AJP54" s="69"/>
      <c r="AJQ54" s="69"/>
      <c r="AJR54" s="69"/>
      <c r="AJS54" s="69"/>
      <c r="AJT54" s="69"/>
      <c r="AJU54" s="69"/>
      <c r="AJV54" s="69"/>
      <c r="AJW54" s="69"/>
      <c r="AJX54" s="69"/>
      <c r="AJY54" s="69"/>
      <c r="AJZ54" s="69"/>
      <c r="AKA54" s="69"/>
      <c r="AKB54" s="69"/>
      <c r="AKC54" s="69"/>
      <c r="AKD54" s="69"/>
      <c r="AKE54" s="69"/>
      <c r="AKF54" s="69"/>
      <c r="AKG54" s="69"/>
      <c r="AKH54" s="69"/>
      <c r="AKI54" s="69"/>
      <c r="AKJ54" s="69"/>
      <c r="AKK54" s="69"/>
      <c r="AKL54" s="69"/>
      <c r="AKM54" s="69"/>
      <c r="AKN54" s="69"/>
      <c r="AKO54" s="69"/>
      <c r="AKP54" s="69"/>
      <c r="AKQ54" s="69"/>
      <c r="AKR54" s="69"/>
      <c r="AKS54" s="69"/>
      <c r="AKT54" s="69"/>
      <c r="AKU54" s="69"/>
      <c r="AKV54" s="69"/>
      <c r="AKW54" s="69"/>
      <c r="AKX54" s="69"/>
      <c r="AKY54" s="69"/>
      <c r="AKZ54" s="69"/>
      <c r="ALA54" s="69"/>
      <c r="ALB54" s="69"/>
      <c r="ALC54" s="69"/>
      <c r="ALD54" s="69"/>
      <c r="ALE54" s="69"/>
      <c r="ALF54" s="69"/>
      <c r="ALG54" s="69"/>
      <c r="ALH54" s="69"/>
      <c r="ALI54" s="69"/>
      <c r="ALJ54" s="69"/>
      <c r="ALK54" s="69"/>
      <c r="ALL54" s="69"/>
      <c r="ALM54" s="69"/>
      <c r="ALN54" s="69"/>
      <c r="ALO54" s="69"/>
      <c r="ALP54" s="69"/>
      <c r="ALQ54" s="69"/>
      <c r="ALR54" s="69"/>
      <c r="ALS54" s="69"/>
      <c r="ALT54" s="69"/>
      <c r="ALU54" s="69"/>
      <c r="ALV54" s="69"/>
      <c r="ALW54" s="69"/>
      <c r="ALX54" s="69"/>
      <c r="ALY54" s="69"/>
      <c r="ALZ54" s="69"/>
      <c r="AMA54" s="69"/>
      <c r="AMB54" s="69"/>
      <c r="AMC54" s="69"/>
      <c r="AMD54" s="69"/>
    </row>
    <row r="55" spans="1:1018" s="70" customFormat="1" ht="15.75" x14ac:dyDescent="0.25">
      <c r="A55" s="68" t="s">
        <v>51</v>
      </c>
      <c r="B55" s="134">
        <f t="shared" si="0"/>
        <v>0</v>
      </c>
      <c r="C55" s="169"/>
      <c r="D55" s="188"/>
      <c r="E55" s="148"/>
      <c r="F55" s="148"/>
      <c r="G55" s="148"/>
      <c r="H55" s="169"/>
      <c r="I55" s="188"/>
      <c r="J55" s="148"/>
      <c r="K55" s="276">
        <f t="shared" si="2"/>
        <v>0</v>
      </c>
      <c r="L55" s="312"/>
      <c r="M55" s="313"/>
      <c r="N55" s="313"/>
      <c r="O55" s="314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O55" s="69"/>
      <c r="AP55" s="69"/>
      <c r="AQ55" s="69"/>
      <c r="AR55" s="69"/>
      <c r="AS55" s="69"/>
      <c r="AT55" s="69"/>
      <c r="AU55" s="69"/>
      <c r="AV55" s="69"/>
      <c r="AW55" s="69"/>
      <c r="AX55" s="69"/>
      <c r="AY55" s="69"/>
      <c r="AZ55" s="69"/>
      <c r="BA55" s="69"/>
      <c r="BB55" s="69"/>
      <c r="BC55" s="69"/>
      <c r="BD55" s="69"/>
      <c r="BE55" s="69"/>
      <c r="BF55" s="69"/>
      <c r="BG55" s="69"/>
      <c r="BH55" s="69"/>
      <c r="BI55" s="69"/>
      <c r="BJ55" s="69"/>
      <c r="BK55" s="69"/>
      <c r="BL55" s="69"/>
      <c r="BM55" s="69"/>
      <c r="BN55" s="69"/>
      <c r="BO55" s="69"/>
      <c r="BP55" s="69"/>
      <c r="BQ55" s="69"/>
      <c r="BR55" s="69"/>
      <c r="BS55" s="69"/>
      <c r="BT55" s="69"/>
      <c r="BU55" s="69"/>
      <c r="BV55" s="69"/>
      <c r="BW55" s="69"/>
      <c r="BX55" s="69"/>
      <c r="BY55" s="69"/>
      <c r="BZ55" s="69"/>
      <c r="CA55" s="69"/>
      <c r="CB55" s="69"/>
      <c r="CC55" s="69"/>
      <c r="CD55" s="69"/>
      <c r="CE55" s="69"/>
      <c r="CF55" s="69"/>
      <c r="CG55" s="69"/>
      <c r="CH55" s="69"/>
      <c r="CI55" s="69"/>
      <c r="CJ55" s="69"/>
      <c r="CK55" s="69"/>
      <c r="CL55" s="69"/>
      <c r="CM55" s="69"/>
      <c r="CN55" s="69"/>
      <c r="CO55" s="69"/>
      <c r="CP55" s="69"/>
      <c r="CQ55" s="69"/>
      <c r="CR55" s="69"/>
      <c r="CS55" s="69"/>
      <c r="CT55" s="69"/>
      <c r="CU55" s="69"/>
      <c r="CV55" s="69"/>
      <c r="CW55" s="69"/>
      <c r="CX55" s="69"/>
      <c r="CY55" s="69"/>
      <c r="CZ55" s="69"/>
      <c r="DA55" s="69"/>
      <c r="DB55" s="69"/>
      <c r="DC55" s="69"/>
      <c r="DD55" s="69"/>
      <c r="DE55" s="69"/>
      <c r="DF55" s="69"/>
      <c r="DG55" s="69"/>
      <c r="DH55" s="69"/>
      <c r="DI55" s="69"/>
      <c r="DJ55" s="69"/>
      <c r="DK55" s="69"/>
      <c r="DL55" s="69"/>
      <c r="DM55" s="69"/>
      <c r="DN55" s="69"/>
      <c r="DO55" s="69"/>
      <c r="DP55" s="69"/>
      <c r="DQ55" s="69"/>
      <c r="DR55" s="69"/>
      <c r="DS55" s="69"/>
      <c r="DT55" s="69"/>
      <c r="DU55" s="69"/>
      <c r="DV55" s="69"/>
      <c r="DW55" s="69"/>
      <c r="DX55" s="69"/>
      <c r="DY55" s="69"/>
      <c r="DZ55" s="69"/>
      <c r="EA55" s="69"/>
      <c r="EB55" s="69"/>
      <c r="EC55" s="69"/>
      <c r="ED55" s="69"/>
      <c r="EE55" s="69"/>
      <c r="EF55" s="69"/>
      <c r="EG55" s="69"/>
      <c r="EH55" s="69"/>
      <c r="EI55" s="69"/>
      <c r="EJ55" s="69"/>
      <c r="EK55" s="69"/>
      <c r="EL55" s="69"/>
      <c r="EM55" s="69"/>
      <c r="EN55" s="69"/>
      <c r="EO55" s="69"/>
      <c r="EP55" s="69"/>
      <c r="EQ55" s="69"/>
      <c r="ER55" s="69"/>
      <c r="ES55" s="69"/>
      <c r="ET55" s="69"/>
      <c r="EU55" s="69"/>
      <c r="EV55" s="69"/>
      <c r="EW55" s="69"/>
      <c r="EX55" s="69"/>
      <c r="EY55" s="69"/>
      <c r="EZ55" s="69"/>
      <c r="FA55" s="69"/>
      <c r="FB55" s="69"/>
      <c r="FC55" s="69"/>
      <c r="FD55" s="69"/>
      <c r="FE55" s="69"/>
      <c r="FF55" s="69"/>
      <c r="FG55" s="69"/>
      <c r="FH55" s="69"/>
      <c r="FI55" s="69"/>
      <c r="FJ55" s="69"/>
      <c r="FK55" s="69"/>
      <c r="FL55" s="69"/>
      <c r="FM55" s="69"/>
      <c r="FN55" s="69"/>
      <c r="FO55" s="69"/>
      <c r="FP55" s="69"/>
      <c r="FQ55" s="69"/>
      <c r="FR55" s="69"/>
      <c r="FS55" s="69"/>
      <c r="FT55" s="69"/>
      <c r="FU55" s="69"/>
      <c r="FV55" s="69"/>
      <c r="FW55" s="69"/>
      <c r="FX55" s="69"/>
      <c r="FY55" s="69"/>
      <c r="FZ55" s="69"/>
      <c r="GA55" s="69"/>
      <c r="GB55" s="69"/>
      <c r="GC55" s="69"/>
      <c r="GD55" s="69"/>
      <c r="GE55" s="69"/>
      <c r="GF55" s="69"/>
      <c r="GG55" s="69"/>
      <c r="GH55" s="69"/>
      <c r="GI55" s="69"/>
      <c r="GJ55" s="69"/>
      <c r="GK55" s="69"/>
      <c r="GL55" s="69"/>
      <c r="GM55" s="69"/>
      <c r="GN55" s="69"/>
      <c r="GO55" s="69"/>
      <c r="GP55" s="69"/>
      <c r="GQ55" s="69"/>
      <c r="GR55" s="69"/>
      <c r="GS55" s="69"/>
      <c r="GT55" s="69"/>
      <c r="GU55" s="69"/>
      <c r="GV55" s="69"/>
      <c r="GW55" s="69"/>
      <c r="GX55" s="69"/>
      <c r="GY55" s="69"/>
      <c r="GZ55" s="69"/>
      <c r="HA55" s="69"/>
      <c r="HB55" s="69"/>
      <c r="HC55" s="69"/>
      <c r="HD55" s="69"/>
      <c r="HE55" s="69"/>
      <c r="HF55" s="69"/>
      <c r="HG55" s="69"/>
      <c r="HH55" s="69"/>
      <c r="HI55" s="69"/>
      <c r="HJ55" s="69"/>
      <c r="HK55" s="69"/>
      <c r="HL55" s="69"/>
      <c r="HM55" s="69"/>
      <c r="HN55" s="69"/>
      <c r="HO55" s="69"/>
      <c r="HP55" s="69"/>
      <c r="HQ55" s="69"/>
      <c r="HR55" s="69"/>
      <c r="HS55" s="69"/>
      <c r="HT55" s="69"/>
      <c r="HU55" s="69"/>
      <c r="HV55" s="69"/>
      <c r="HW55" s="69"/>
      <c r="HX55" s="69"/>
      <c r="HY55" s="69"/>
      <c r="HZ55" s="69"/>
      <c r="IA55" s="69"/>
      <c r="IB55" s="69"/>
      <c r="IC55" s="69"/>
      <c r="ID55" s="69"/>
      <c r="IE55" s="69"/>
      <c r="IF55" s="69"/>
      <c r="IG55" s="69"/>
      <c r="IH55" s="69"/>
      <c r="II55" s="69"/>
      <c r="IJ55" s="69"/>
      <c r="IK55" s="69"/>
      <c r="IL55" s="69"/>
      <c r="IM55" s="69"/>
      <c r="IN55" s="69"/>
      <c r="IO55" s="69"/>
      <c r="IP55" s="69"/>
      <c r="IQ55" s="69"/>
      <c r="IR55" s="69"/>
      <c r="IS55" s="69"/>
      <c r="IT55" s="69"/>
      <c r="IU55" s="69"/>
      <c r="IV55" s="69"/>
      <c r="IW55" s="69"/>
      <c r="IX55" s="69"/>
      <c r="IY55" s="69"/>
      <c r="IZ55" s="69"/>
      <c r="JA55" s="69"/>
      <c r="JB55" s="69"/>
      <c r="JC55" s="69"/>
      <c r="JD55" s="69"/>
      <c r="JE55" s="69"/>
      <c r="JF55" s="69"/>
      <c r="JG55" s="69"/>
      <c r="JH55" s="69"/>
      <c r="JI55" s="69"/>
      <c r="JJ55" s="69"/>
      <c r="JK55" s="69"/>
      <c r="JL55" s="69"/>
      <c r="JM55" s="69"/>
      <c r="JN55" s="69"/>
      <c r="JO55" s="69"/>
      <c r="JP55" s="69"/>
      <c r="JQ55" s="69"/>
      <c r="JR55" s="69"/>
      <c r="JS55" s="69"/>
      <c r="JT55" s="69"/>
      <c r="JU55" s="69"/>
      <c r="JV55" s="69"/>
      <c r="JW55" s="69"/>
      <c r="JX55" s="69"/>
      <c r="JY55" s="69"/>
      <c r="JZ55" s="69"/>
      <c r="KA55" s="69"/>
      <c r="KB55" s="69"/>
      <c r="KC55" s="69"/>
      <c r="KD55" s="69"/>
      <c r="KE55" s="69"/>
      <c r="KF55" s="69"/>
      <c r="KG55" s="69"/>
      <c r="KH55" s="69"/>
      <c r="KI55" s="69"/>
      <c r="KJ55" s="69"/>
      <c r="KK55" s="69"/>
      <c r="KL55" s="69"/>
      <c r="KM55" s="69"/>
      <c r="KN55" s="69"/>
      <c r="KO55" s="69"/>
      <c r="KP55" s="69"/>
      <c r="KQ55" s="69"/>
      <c r="KR55" s="69"/>
      <c r="KS55" s="69"/>
      <c r="KT55" s="69"/>
      <c r="KU55" s="69"/>
      <c r="KV55" s="69"/>
      <c r="KW55" s="69"/>
      <c r="KX55" s="69"/>
      <c r="KY55" s="69"/>
      <c r="KZ55" s="69"/>
      <c r="LA55" s="69"/>
      <c r="LB55" s="69"/>
      <c r="LC55" s="69"/>
      <c r="LD55" s="69"/>
      <c r="LE55" s="69"/>
      <c r="LF55" s="69"/>
      <c r="LG55" s="69"/>
      <c r="LH55" s="69"/>
      <c r="LI55" s="69"/>
      <c r="LJ55" s="69"/>
      <c r="LK55" s="69"/>
      <c r="LL55" s="69"/>
      <c r="LM55" s="69"/>
      <c r="LN55" s="69"/>
      <c r="LO55" s="69"/>
      <c r="LP55" s="69"/>
      <c r="LQ55" s="69"/>
      <c r="LR55" s="69"/>
      <c r="LS55" s="69"/>
      <c r="LT55" s="69"/>
      <c r="LU55" s="69"/>
      <c r="LV55" s="69"/>
      <c r="LW55" s="69"/>
      <c r="LX55" s="69"/>
      <c r="LY55" s="69"/>
      <c r="LZ55" s="69"/>
      <c r="MA55" s="69"/>
      <c r="MB55" s="69"/>
      <c r="MC55" s="69"/>
      <c r="MD55" s="69"/>
      <c r="ME55" s="69"/>
      <c r="MF55" s="69"/>
      <c r="MG55" s="69"/>
      <c r="MH55" s="69"/>
      <c r="MI55" s="69"/>
      <c r="MJ55" s="69"/>
      <c r="MK55" s="69"/>
      <c r="ML55" s="69"/>
      <c r="MM55" s="69"/>
      <c r="MN55" s="69"/>
      <c r="MO55" s="69"/>
      <c r="MP55" s="69"/>
      <c r="MQ55" s="69"/>
      <c r="MR55" s="69"/>
      <c r="MS55" s="69"/>
      <c r="MT55" s="69"/>
      <c r="MU55" s="69"/>
      <c r="MV55" s="69"/>
      <c r="MW55" s="69"/>
      <c r="MX55" s="69"/>
      <c r="MY55" s="69"/>
      <c r="MZ55" s="69"/>
      <c r="NA55" s="69"/>
      <c r="NB55" s="69"/>
      <c r="NC55" s="69"/>
      <c r="ND55" s="69"/>
      <c r="NE55" s="69"/>
      <c r="NF55" s="69"/>
      <c r="NG55" s="69"/>
      <c r="NH55" s="69"/>
      <c r="NI55" s="69"/>
      <c r="NJ55" s="69"/>
      <c r="NK55" s="69"/>
      <c r="NL55" s="69"/>
      <c r="NM55" s="69"/>
      <c r="NN55" s="69"/>
      <c r="NO55" s="69"/>
      <c r="NP55" s="69"/>
      <c r="NQ55" s="69"/>
      <c r="NR55" s="69"/>
      <c r="NS55" s="69"/>
      <c r="NT55" s="69"/>
      <c r="NU55" s="69"/>
      <c r="NV55" s="69"/>
      <c r="NW55" s="69"/>
      <c r="NX55" s="69"/>
      <c r="NY55" s="69"/>
      <c r="NZ55" s="69"/>
      <c r="OA55" s="69"/>
      <c r="OB55" s="69"/>
      <c r="OC55" s="69"/>
      <c r="OD55" s="69"/>
      <c r="OE55" s="69"/>
      <c r="OF55" s="69"/>
      <c r="OG55" s="69"/>
      <c r="OH55" s="69"/>
      <c r="OI55" s="69"/>
      <c r="OJ55" s="69"/>
      <c r="OK55" s="69"/>
      <c r="OL55" s="69"/>
      <c r="OM55" s="69"/>
      <c r="ON55" s="69"/>
      <c r="OO55" s="69"/>
      <c r="OP55" s="69"/>
      <c r="OQ55" s="69"/>
      <c r="OR55" s="69"/>
      <c r="OS55" s="69"/>
      <c r="OT55" s="69"/>
      <c r="OU55" s="69"/>
      <c r="OV55" s="69"/>
      <c r="OW55" s="69"/>
      <c r="OX55" s="69"/>
      <c r="OY55" s="69"/>
      <c r="OZ55" s="69"/>
      <c r="PA55" s="69"/>
      <c r="PB55" s="69"/>
      <c r="PC55" s="69"/>
      <c r="PD55" s="69"/>
      <c r="PE55" s="69"/>
      <c r="PF55" s="69"/>
      <c r="PG55" s="69"/>
      <c r="PH55" s="69"/>
      <c r="PI55" s="69"/>
      <c r="PJ55" s="69"/>
      <c r="PK55" s="69"/>
      <c r="PL55" s="69"/>
      <c r="PM55" s="69"/>
      <c r="PN55" s="69"/>
      <c r="PO55" s="69"/>
      <c r="PP55" s="69"/>
      <c r="PQ55" s="69"/>
      <c r="PR55" s="69"/>
      <c r="PS55" s="69"/>
      <c r="PT55" s="69"/>
      <c r="PU55" s="69"/>
      <c r="PV55" s="69"/>
      <c r="PW55" s="69"/>
      <c r="PX55" s="69"/>
      <c r="PY55" s="69"/>
      <c r="PZ55" s="69"/>
      <c r="QA55" s="69"/>
      <c r="QB55" s="69"/>
      <c r="QC55" s="69"/>
      <c r="QD55" s="69"/>
      <c r="QE55" s="69"/>
      <c r="QF55" s="69"/>
      <c r="QG55" s="69"/>
      <c r="QH55" s="69"/>
      <c r="QI55" s="69"/>
      <c r="QJ55" s="69"/>
      <c r="QK55" s="69"/>
      <c r="QL55" s="69"/>
      <c r="QM55" s="69"/>
      <c r="QN55" s="69"/>
      <c r="QO55" s="69"/>
      <c r="QP55" s="69"/>
      <c r="QQ55" s="69"/>
      <c r="QR55" s="69"/>
      <c r="QS55" s="69"/>
      <c r="QT55" s="69"/>
      <c r="QU55" s="69"/>
      <c r="QV55" s="69"/>
      <c r="QW55" s="69"/>
      <c r="QX55" s="69"/>
      <c r="QY55" s="69"/>
      <c r="QZ55" s="69"/>
      <c r="RA55" s="69"/>
      <c r="RB55" s="69"/>
      <c r="RC55" s="69"/>
      <c r="RD55" s="69"/>
      <c r="RE55" s="69"/>
      <c r="RF55" s="69"/>
      <c r="RG55" s="69"/>
      <c r="RH55" s="69"/>
      <c r="RI55" s="69"/>
      <c r="RJ55" s="69"/>
      <c r="RK55" s="69"/>
      <c r="RL55" s="69"/>
      <c r="RM55" s="69"/>
      <c r="RN55" s="69"/>
      <c r="RO55" s="69"/>
      <c r="RP55" s="69"/>
      <c r="RQ55" s="69"/>
      <c r="RR55" s="69"/>
      <c r="RS55" s="69"/>
      <c r="RT55" s="69"/>
      <c r="RU55" s="69"/>
      <c r="RV55" s="69"/>
      <c r="RW55" s="69"/>
      <c r="RX55" s="69"/>
      <c r="RY55" s="69"/>
      <c r="RZ55" s="69"/>
      <c r="SA55" s="69"/>
      <c r="SB55" s="69"/>
      <c r="SC55" s="69"/>
      <c r="SD55" s="69"/>
      <c r="SE55" s="69"/>
      <c r="SF55" s="69"/>
      <c r="SG55" s="69"/>
      <c r="SH55" s="69"/>
      <c r="SI55" s="69"/>
      <c r="SJ55" s="69"/>
      <c r="SK55" s="69"/>
      <c r="SL55" s="69"/>
      <c r="SM55" s="69"/>
      <c r="SN55" s="69"/>
      <c r="SO55" s="69"/>
      <c r="SP55" s="69"/>
      <c r="SQ55" s="69"/>
      <c r="SR55" s="69"/>
      <c r="SS55" s="69"/>
      <c r="ST55" s="69"/>
      <c r="SU55" s="69"/>
      <c r="SV55" s="69"/>
      <c r="SW55" s="69"/>
      <c r="SX55" s="69"/>
      <c r="SY55" s="69"/>
      <c r="SZ55" s="69"/>
      <c r="TA55" s="69"/>
      <c r="TB55" s="69"/>
      <c r="TC55" s="69"/>
      <c r="TD55" s="69"/>
      <c r="TE55" s="69"/>
      <c r="TF55" s="69"/>
      <c r="TG55" s="69"/>
      <c r="TH55" s="69"/>
      <c r="TI55" s="69"/>
      <c r="TJ55" s="69"/>
      <c r="TK55" s="69"/>
      <c r="TL55" s="69"/>
      <c r="TM55" s="69"/>
      <c r="TN55" s="69"/>
      <c r="TO55" s="69"/>
      <c r="TP55" s="69"/>
      <c r="TQ55" s="69"/>
      <c r="TR55" s="69"/>
      <c r="TS55" s="69"/>
      <c r="TT55" s="69"/>
      <c r="TU55" s="69"/>
      <c r="TV55" s="69"/>
      <c r="TW55" s="69"/>
      <c r="TX55" s="69"/>
      <c r="TY55" s="69"/>
      <c r="TZ55" s="69"/>
      <c r="UA55" s="69"/>
      <c r="UB55" s="69"/>
      <c r="UC55" s="69"/>
      <c r="UD55" s="69"/>
      <c r="UE55" s="69"/>
      <c r="UF55" s="69"/>
      <c r="UG55" s="69"/>
      <c r="UH55" s="69"/>
      <c r="UI55" s="69"/>
      <c r="UJ55" s="69"/>
      <c r="UK55" s="69"/>
      <c r="UL55" s="69"/>
      <c r="UM55" s="69"/>
      <c r="UN55" s="69"/>
      <c r="UO55" s="69"/>
      <c r="UP55" s="69"/>
      <c r="UQ55" s="69"/>
      <c r="UR55" s="69"/>
      <c r="US55" s="69"/>
      <c r="UT55" s="69"/>
      <c r="UU55" s="69"/>
      <c r="UV55" s="69"/>
      <c r="UW55" s="69"/>
      <c r="UX55" s="69"/>
      <c r="UY55" s="69"/>
      <c r="UZ55" s="69"/>
      <c r="VA55" s="69"/>
      <c r="VB55" s="69"/>
      <c r="VC55" s="69"/>
      <c r="VD55" s="69"/>
      <c r="VE55" s="69"/>
      <c r="VF55" s="69"/>
      <c r="VG55" s="69"/>
      <c r="VH55" s="69"/>
      <c r="VI55" s="69"/>
      <c r="VJ55" s="69"/>
      <c r="VK55" s="69"/>
      <c r="VL55" s="69"/>
      <c r="VM55" s="69"/>
      <c r="VN55" s="69"/>
      <c r="VO55" s="69"/>
      <c r="VP55" s="69"/>
      <c r="VQ55" s="69"/>
      <c r="VR55" s="69"/>
      <c r="VS55" s="69"/>
      <c r="VT55" s="69"/>
      <c r="VU55" s="69"/>
      <c r="VV55" s="69"/>
      <c r="VW55" s="69"/>
      <c r="VX55" s="69"/>
      <c r="VY55" s="69"/>
      <c r="VZ55" s="69"/>
      <c r="WA55" s="69"/>
      <c r="WB55" s="69"/>
      <c r="WC55" s="69"/>
      <c r="WD55" s="69"/>
      <c r="WE55" s="69"/>
      <c r="WF55" s="69"/>
      <c r="WG55" s="69"/>
      <c r="WH55" s="69"/>
      <c r="WI55" s="69"/>
      <c r="WJ55" s="69"/>
      <c r="WK55" s="69"/>
      <c r="WL55" s="69"/>
      <c r="WM55" s="69"/>
      <c r="WN55" s="69"/>
      <c r="WO55" s="69"/>
      <c r="WP55" s="69"/>
      <c r="WQ55" s="69"/>
      <c r="WR55" s="69"/>
      <c r="WS55" s="69"/>
      <c r="WT55" s="69"/>
      <c r="WU55" s="69"/>
      <c r="WV55" s="69"/>
      <c r="WW55" s="69"/>
      <c r="WX55" s="69"/>
      <c r="WY55" s="69"/>
      <c r="WZ55" s="69"/>
      <c r="XA55" s="69"/>
      <c r="XB55" s="69"/>
      <c r="XC55" s="69"/>
      <c r="XD55" s="69"/>
      <c r="XE55" s="69"/>
      <c r="XF55" s="69"/>
      <c r="XG55" s="69"/>
      <c r="XH55" s="69"/>
      <c r="XI55" s="69"/>
      <c r="XJ55" s="69"/>
      <c r="XK55" s="69"/>
      <c r="XL55" s="69"/>
      <c r="XM55" s="69"/>
      <c r="XN55" s="69"/>
      <c r="XO55" s="69"/>
      <c r="XP55" s="69"/>
      <c r="XQ55" s="69"/>
      <c r="XR55" s="69"/>
      <c r="XS55" s="69"/>
      <c r="XT55" s="69"/>
      <c r="XU55" s="69"/>
      <c r="XV55" s="69"/>
      <c r="XW55" s="69"/>
      <c r="XX55" s="69"/>
      <c r="XY55" s="69"/>
      <c r="XZ55" s="69"/>
      <c r="YA55" s="69"/>
      <c r="YB55" s="69"/>
      <c r="YC55" s="69"/>
      <c r="YD55" s="69"/>
      <c r="YE55" s="69"/>
      <c r="YF55" s="69"/>
      <c r="YG55" s="69"/>
      <c r="YH55" s="69"/>
      <c r="YI55" s="69"/>
      <c r="YJ55" s="69"/>
      <c r="YK55" s="69"/>
      <c r="YL55" s="69"/>
      <c r="YM55" s="69"/>
      <c r="YN55" s="69"/>
      <c r="YO55" s="69"/>
      <c r="YP55" s="69"/>
      <c r="YQ55" s="69"/>
      <c r="YR55" s="69"/>
      <c r="YS55" s="69"/>
      <c r="YT55" s="69"/>
      <c r="YU55" s="69"/>
      <c r="YV55" s="69"/>
      <c r="YW55" s="69"/>
      <c r="YX55" s="69"/>
      <c r="YY55" s="69"/>
      <c r="YZ55" s="69"/>
      <c r="ZA55" s="69"/>
      <c r="ZB55" s="69"/>
      <c r="ZC55" s="69"/>
      <c r="ZD55" s="69"/>
      <c r="ZE55" s="69"/>
      <c r="ZF55" s="69"/>
      <c r="ZG55" s="69"/>
      <c r="ZH55" s="69"/>
      <c r="ZI55" s="69"/>
      <c r="ZJ55" s="69"/>
      <c r="ZK55" s="69"/>
      <c r="ZL55" s="69"/>
      <c r="ZM55" s="69"/>
      <c r="ZN55" s="69"/>
      <c r="ZO55" s="69"/>
      <c r="ZP55" s="69"/>
      <c r="ZQ55" s="69"/>
      <c r="ZR55" s="69"/>
      <c r="ZS55" s="69"/>
      <c r="ZT55" s="69"/>
      <c r="ZU55" s="69"/>
      <c r="ZV55" s="69"/>
      <c r="ZW55" s="69"/>
      <c r="ZX55" s="69"/>
      <c r="ZY55" s="69"/>
      <c r="ZZ55" s="69"/>
      <c r="AAA55" s="69"/>
      <c r="AAB55" s="69"/>
      <c r="AAC55" s="69"/>
      <c r="AAD55" s="69"/>
      <c r="AAE55" s="69"/>
      <c r="AAF55" s="69"/>
      <c r="AAG55" s="69"/>
      <c r="AAH55" s="69"/>
      <c r="AAI55" s="69"/>
      <c r="AAJ55" s="69"/>
      <c r="AAK55" s="69"/>
      <c r="AAL55" s="69"/>
      <c r="AAM55" s="69"/>
      <c r="AAN55" s="69"/>
      <c r="AAO55" s="69"/>
      <c r="AAP55" s="69"/>
      <c r="AAQ55" s="69"/>
      <c r="AAR55" s="69"/>
      <c r="AAS55" s="69"/>
      <c r="AAT55" s="69"/>
      <c r="AAU55" s="69"/>
      <c r="AAV55" s="69"/>
      <c r="AAW55" s="69"/>
      <c r="AAX55" s="69"/>
      <c r="AAY55" s="69"/>
      <c r="AAZ55" s="69"/>
      <c r="ABA55" s="69"/>
      <c r="ABB55" s="69"/>
      <c r="ABC55" s="69"/>
      <c r="ABD55" s="69"/>
      <c r="ABE55" s="69"/>
      <c r="ABF55" s="69"/>
      <c r="ABG55" s="69"/>
      <c r="ABH55" s="69"/>
      <c r="ABI55" s="69"/>
      <c r="ABJ55" s="69"/>
      <c r="ABK55" s="69"/>
      <c r="ABL55" s="69"/>
      <c r="ABM55" s="69"/>
      <c r="ABN55" s="69"/>
      <c r="ABO55" s="69"/>
      <c r="ABP55" s="69"/>
      <c r="ABQ55" s="69"/>
      <c r="ABR55" s="69"/>
      <c r="ABS55" s="69"/>
      <c r="ABT55" s="69"/>
      <c r="ABU55" s="69"/>
      <c r="ABV55" s="69"/>
      <c r="ABW55" s="69"/>
      <c r="ABX55" s="69"/>
      <c r="ABY55" s="69"/>
      <c r="ABZ55" s="69"/>
      <c r="ACA55" s="69"/>
      <c r="ACB55" s="69"/>
      <c r="ACC55" s="69"/>
      <c r="ACD55" s="69"/>
      <c r="ACE55" s="69"/>
      <c r="ACF55" s="69"/>
      <c r="ACG55" s="69"/>
      <c r="ACH55" s="69"/>
      <c r="ACI55" s="69"/>
      <c r="ACJ55" s="69"/>
      <c r="ACK55" s="69"/>
      <c r="ACL55" s="69"/>
      <c r="ACM55" s="69"/>
      <c r="ACN55" s="69"/>
      <c r="ACO55" s="69"/>
      <c r="ACP55" s="69"/>
      <c r="ACQ55" s="69"/>
      <c r="ACR55" s="69"/>
      <c r="ACS55" s="69"/>
      <c r="ACT55" s="69"/>
      <c r="ACU55" s="69"/>
      <c r="ACV55" s="69"/>
      <c r="ACW55" s="69"/>
      <c r="ACX55" s="69"/>
      <c r="ACY55" s="69"/>
      <c r="ACZ55" s="69"/>
      <c r="ADA55" s="69"/>
      <c r="ADB55" s="69"/>
      <c r="ADC55" s="69"/>
      <c r="ADD55" s="69"/>
      <c r="ADE55" s="69"/>
      <c r="ADF55" s="69"/>
      <c r="ADG55" s="69"/>
      <c r="ADH55" s="69"/>
      <c r="ADI55" s="69"/>
      <c r="ADJ55" s="69"/>
      <c r="ADK55" s="69"/>
      <c r="ADL55" s="69"/>
      <c r="ADM55" s="69"/>
      <c r="ADN55" s="69"/>
      <c r="ADO55" s="69"/>
      <c r="ADP55" s="69"/>
      <c r="ADQ55" s="69"/>
      <c r="ADR55" s="69"/>
      <c r="ADS55" s="69"/>
      <c r="ADT55" s="69"/>
      <c r="ADU55" s="69"/>
      <c r="ADV55" s="69"/>
      <c r="ADW55" s="69"/>
      <c r="ADX55" s="69"/>
      <c r="ADY55" s="69"/>
      <c r="ADZ55" s="69"/>
      <c r="AEA55" s="69"/>
      <c r="AEB55" s="69"/>
      <c r="AEC55" s="69"/>
      <c r="AED55" s="69"/>
      <c r="AEE55" s="69"/>
      <c r="AEF55" s="69"/>
      <c r="AEG55" s="69"/>
      <c r="AEH55" s="69"/>
      <c r="AEI55" s="69"/>
      <c r="AEJ55" s="69"/>
      <c r="AEK55" s="69"/>
      <c r="AEL55" s="69"/>
      <c r="AEM55" s="69"/>
      <c r="AEN55" s="69"/>
      <c r="AEO55" s="69"/>
      <c r="AEP55" s="69"/>
      <c r="AEQ55" s="69"/>
      <c r="AER55" s="69"/>
      <c r="AES55" s="69"/>
      <c r="AET55" s="69"/>
      <c r="AEU55" s="69"/>
      <c r="AEV55" s="69"/>
      <c r="AEW55" s="69"/>
      <c r="AEX55" s="69"/>
      <c r="AEY55" s="69"/>
      <c r="AEZ55" s="69"/>
      <c r="AFA55" s="69"/>
      <c r="AFB55" s="69"/>
      <c r="AFC55" s="69"/>
      <c r="AFD55" s="69"/>
      <c r="AFE55" s="69"/>
      <c r="AFF55" s="69"/>
      <c r="AFG55" s="69"/>
      <c r="AFH55" s="69"/>
      <c r="AFI55" s="69"/>
      <c r="AFJ55" s="69"/>
      <c r="AFK55" s="69"/>
      <c r="AFL55" s="69"/>
      <c r="AFM55" s="69"/>
      <c r="AFN55" s="69"/>
      <c r="AFO55" s="69"/>
      <c r="AFP55" s="69"/>
      <c r="AFQ55" s="69"/>
      <c r="AFR55" s="69"/>
      <c r="AFS55" s="69"/>
      <c r="AFT55" s="69"/>
      <c r="AFU55" s="69"/>
      <c r="AFV55" s="69"/>
      <c r="AFW55" s="69"/>
      <c r="AFX55" s="69"/>
      <c r="AFY55" s="69"/>
      <c r="AFZ55" s="69"/>
      <c r="AGA55" s="69"/>
      <c r="AGB55" s="69"/>
      <c r="AGC55" s="69"/>
      <c r="AGD55" s="69"/>
      <c r="AGE55" s="69"/>
      <c r="AGF55" s="69"/>
      <c r="AGG55" s="69"/>
      <c r="AGH55" s="69"/>
      <c r="AGI55" s="69"/>
      <c r="AGJ55" s="69"/>
      <c r="AGK55" s="69"/>
      <c r="AGL55" s="69"/>
      <c r="AGM55" s="69"/>
      <c r="AGN55" s="69"/>
      <c r="AGO55" s="69"/>
      <c r="AGP55" s="69"/>
      <c r="AGQ55" s="69"/>
      <c r="AGR55" s="69"/>
      <c r="AGS55" s="69"/>
      <c r="AGT55" s="69"/>
      <c r="AGU55" s="69"/>
      <c r="AGV55" s="69"/>
      <c r="AGW55" s="69"/>
      <c r="AGX55" s="69"/>
      <c r="AGY55" s="69"/>
      <c r="AGZ55" s="69"/>
      <c r="AHA55" s="69"/>
      <c r="AHB55" s="69"/>
      <c r="AHC55" s="69"/>
      <c r="AHD55" s="69"/>
      <c r="AHE55" s="69"/>
      <c r="AHF55" s="69"/>
      <c r="AHG55" s="69"/>
      <c r="AHH55" s="69"/>
      <c r="AHI55" s="69"/>
      <c r="AHJ55" s="69"/>
      <c r="AHK55" s="69"/>
      <c r="AHL55" s="69"/>
      <c r="AHM55" s="69"/>
      <c r="AHN55" s="69"/>
      <c r="AHO55" s="69"/>
      <c r="AHP55" s="69"/>
      <c r="AHQ55" s="69"/>
      <c r="AHR55" s="69"/>
      <c r="AHS55" s="69"/>
      <c r="AHT55" s="69"/>
      <c r="AHU55" s="69"/>
      <c r="AHV55" s="69"/>
      <c r="AHW55" s="69"/>
      <c r="AHX55" s="69"/>
      <c r="AHY55" s="69"/>
      <c r="AHZ55" s="69"/>
      <c r="AIA55" s="69"/>
      <c r="AIB55" s="69"/>
      <c r="AIC55" s="69"/>
      <c r="AID55" s="69"/>
      <c r="AIE55" s="69"/>
      <c r="AIF55" s="69"/>
      <c r="AIG55" s="69"/>
      <c r="AIH55" s="69"/>
      <c r="AII55" s="69"/>
      <c r="AIJ55" s="69"/>
      <c r="AIK55" s="69"/>
      <c r="AIL55" s="69"/>
      <c r="AIM55" s="69"/>
      <c r="AIN55" s="69"/>
      <c r="AIO55" s="69"/>
      <c r="AIP55" s="69"/>
      <c r="AIQ55" s="69"/>
      <c r="AIR55" s="69"/>
      <c r="AIS55" s="69"/>
      <c r="AIT55" s="69"/>
      <c r="AIU55" s="69"/>
      <c r="AIV55" s="69"/>
      <c r="AIW55" s="69"/>
      <c r="AIX55" s="69"/>
      <c r="AIY55" s="69"/>
      <c r="AIZ55" s="69"/>
      <c r="AJA55" s="69"/>
      <c r="AJB55" s="69"/>
      <c r="AJC55" s="69"/>
      <c r="AJD55" s="69"/>
      <c r="AJE55" s="69"/>
      <c r="AJF55" s="69"/>
      <c r="AJG55" s="69"/>
      <c r="AJH55" s="69"/>
      <c r="AJI55" s="69"/>
      <c r="AJJ55" s="69"/>
      <c r="AJK55" s="69"/>
      <c r="AJL55" s="69"/>
      <c r="AJM55" s="69"/>
      <c r="AJN55" s="69"/>
      <c r="AJO55" s="69"/>
      <c r="AJP55" s="69"/>
      <c r="AJQ55" s="69"/>
      <c r="AJR55" s="69"/>
      <c r="AJS55" s="69"/>
      <c r="AJT55" s="69"/>
      <c r="AJU55" s="69"/>
      <c r="AJV55" s="69"/>
      <c r="AJW55" s="69"/>
      <c r="AJX55" s="69"/>
      <c r="AJY55" s="69"/>
      <c r="AJZ55" s="69"/>
      <c r="AKA55" s="69"/>
      <c r="AKB55" s="69"/>
      <c r="AKC55" s="69"/>
      <c r="AKD55" s="69"/>
      <c r="AKE55" s="69"/>
      <c r="AKF55" s="69"/>
      <c r="AKG55" s="69"/>
      <c r="AKH55" s="69"/>
      <c r="AKI55" s="69"/>
      <c r="AKJ55" s="69"/>
      <c r="AKK55" s="69"/>
      <c r="AKL55" s="69"/>
      <c r="AKM55" s="69"/>
      <c r="AKN55" s="69"/>
      <c r="AKO55" s="69"/>
      <c r="AKP55" s="69"/>
      <c r="AKQ55" s="69"/>
      <c r="AKR55" s="69"/>
      <c r="AKS55" s="69"/>
      <c r="AKT55" s="69"/>
      <c r="AKU55" s="69"/>
      <c r="AKV55" s="69"/>
      <c r="AKW55" s="69"/>
      <c r="AKX55" s="69"/>
      <c r="AKY55" s="69"/>
      <c r="AKZ55" s="69"/>
      <c r="ALA55" s="69"/>
      <c r="ALB55" s="69"/>
      <c r="ALC55" s="69"/>
      <c r="ALD55" s="69"/>
      <c r="ALE55" s="69"/>
      <c r="ALF55" s="69"/>
      <c r="ALG55" s="69"/>
      <c r="ALH55" s="69"/>
      <c r="ALI55" s="69"/>
      <c r="ALJ55" s="69"/>
      <c r="ALK55" s="69"/>
      <c r="ALL55" s="69"/>
      <c r="ALM55" s="69"/>
      <c r="ALN55" s="69"/>
      <c r="ALO55" s="69"/>
      <c r="ALP55" s="69"/>
      <c r="ALQ55" s="69"/>
      <c r="ALR55" s="69"/>
      <c r="ALS55" s="69"/>
      <c r="ALT55" s="69"/>
      <c r="ALU55" s="69"/>
      <c r="ALV55" s="69"/>
      <c r="ALW55" s="69"/>
      <c r="ALX55" s="69"/>
      <c r="ALY55" s="69"/>
      <c r="ALZ55" s="69"/>
      <c r="AMA55" s="69"/>
      <c r="AMB55" s="69"/>
      <c r="AMC55" s="69"/>
      <c r="AMD55" s="69"/>
    </row>
    <row r="56" spans="1:1018" ht="15.75" x14ac:dyDescent="0.25">
      <c r="A56" s="40" t="s">
        <v>52</v>
      </c>
      <c r="B56" s="134">
        <f t="shared" si="0"/>
        <v>0</v>
      </c>
      <c r="C56" s="165"/>
      <c r="D56" s="147"/>
      <c r="E56" s="137"/>
      <c r="F56" s="137"/>
      <c r="G56" s="137"/>
      <c r="H56" s="165"/>
      <c r="I56" s="147"/>
      <c r="J56" s="137"/>
      <c r="K56" s="147"/>
      <c r="L56" s="289"/>
      <c r="M56" s="196"/>
      <c r="N56" s="196"/>
      <c r="O56" s="197"/>
    </row>
    <row r="57" spans="1:1018" ht="15.75" x14ac:dyDescent="0.25">
      <c r="A57" s="40" t="s">
        <v>53</v>
      </c>
      <c r="B57" s="134">
        <f t="shared" si="0"/>
        <v>0</v>
      </c>
      <c r="C57" s="165"/>
      <c r="D57" s="147"/>
      <c r="E57" s="137"/>
      <c r="F57" s="137"/>
      <c r="G57" s="137"/>
      <c r="H57" s="165"/>
      <c r="I57" s="147"/>
      <c r="J57" s="137"/>
      <c r="K57" s="147"/>
      <c r="L57" s="289"/>
      <c r="M57" s="196"/>
      <c r="N57" s="196"/>
      <c r="O57" s="197"/>
    </row>
    <row r="58" spans="1:1018" ht="15.75" x14ac:dyDescent="0.25">
      <c r="A58" s="40" t="s">
        <v>54</v>
      </c>
      <c r="B58" s="134">
        <f t="shared" si="0"/>
        <v>0</v>
      </c>
      <c r="C58" s="165"/>
      <c r="D58" s="147"/>
      <c r="E58" s="137"/>
      <c r="F58" s="137"/>
      <c r="G58" s="137"/>
      <c r="H58" s="165"/>
      <c r="I58" s="147"/>
      <c r="J58" s="137"/>
      <c r="K58" s="147"/>
      <c r="L58" s="289"/>
      <c r="M58" s="196"/>
      <c r="N58" s="196"/>
      <c r="O58" s="197"/>
    </row>
    <row r="59" spans="1:1018" ht="16.149999999999999" customHeight="1" x14ac:dyDescent="0.25">
      <c r="A59" s="40" t="s">
        <v>55</v>
      </c>
      <c r="B59" s="134">
        <f t="shared" si="0"/>
        <v>0</v>
      </c>
      <c r="C59" s="165"/>
      <c r="D59" s="147"/>
      <c r="E59" s="137"/>
      <c r="F59" s="137"/>
      <c r="G59" s="137"/>
      <c r="H59" s="165"/>
      <c r="I59" s="147"/>
      <c r="J59" s="137"/>
      <c r="K59" s="147"/>
      <c r="L59" s="289"/>
      <c r="M59" s="196"/>
      <c r="N59" s="196"/>
      <c r="O59" s="197"/>
    </row>
    <row r="60" spans="1:1018" ht="15.75" x14ac:dyDescent="0.25">
      <c r="A60" s="40" t="s">
        <v>56</v>
      </c>
      <c r="B60" s="134">
        <f t="shared" si="0"/>
        <v>0</v>
      </c>
      <c r="C60" s="165"/>
      <c r="D60" s="147"/>
      <c r="E60" s="137"/>
      <c r="F60" s="137"/>
      <c r="G60" s="137"/>
      <c r="H60" s="165"/>
      <c r="I60" s="147"/>
      <c r="J60" s="137"/>
      <c r="K60" s="147"/>
      <c r="L60" s="289"/>
      <c r="M60" s="196"/>
      <c r="N60" s="196"/>
      <c r="O60" s="197"/>
    </row>
    <row r="61" spans="1:1018" ht="15.6" customHeight="1" x14ac:dyDescent="0.25">
      <c r="A61" s="40" t="s">
        <v>57</v>
      </c>
      <c r="B61" s="134">
        <f t="shared" si="0"/>
        <v>0</v>
      </c>
      <c r="C61" s="165"/>
      <c r="D61" s="147"/>
      <c r="E61" s="137"/>
      <c r="F61" s="137"/>
      <c r="G61" s="137"/>
      <c r="H61" s="165"/>
      <c r="I61" s="147"/>
      <c r="J61" s="137"/>
      <c r="K61" s="147"/>
      <c r="L61" s="289"/>
      <c r="M61" s="196"/>
      <c r="N61" s="196"/>
      <c r="O61" s="197"/>
    </row>
    <row r="62" spans="1:1018" ht="31.5" customHeight="1" x14ac:dyDescent="0.25">
      <c r="A62" s="40" t="s">
        <v>69</v>
      </c>
      <c r="B62" s="134">
        <f t="shared" si="0"/>
        <v>0</v>
      </c>
      <c r="C62" s="165"/>
      <c r="D62" s="147"/>
      <c r="E62" s="137"/>
      <c r="F62" s="137"/>
      <c r="G62" s="137"/>
      <c r="H62" s="165"/>
      <c r="I62" s="147"/>
      <c r="J62" s="137"/>
      <c r="K62" s="147"/>
      <c r="L62" s="289"/>
      <c r="M62" s="196"/>
      <c r="N62" s="196"/>
      <c r="O62" s="197"/>
    </row>
    <row r="63" spans="1:1018" ht="15.75" x14ac:dyDescent="0.25">
      <c r="A63" s="40" t="s">
        <v>59</v>
      </c>
      <c r="B63" s="134">
        <f t="shared" si="0"/>
        <v>0</v>
      </c>
      <c r="C63" s="165"/>
      <c r="D63" s="147"/>
      <c r="E63" s="137"/>
      <c r="F63" s="137"/>
      <c r="G63" s="137"/>
      <c r="H63" s="165"/>
      <c r="I63" s="147"/>
      <c r="J63" s="137"/>
      <c r="K63" s="147"/>
      <c r="L63" s="289"/>
      <c r="M63" s="196"/>
      <c r="N63" s="196"/>
      <c r="O63" s="197"/>
    </row>
    <row r="64" spans="1:1018" ht="15.6" customHeight="1" x14ac:dyDescent="0.25">
      <c r="A64" s="40" t="s">
        <v>60</v>
      </c>
      <c r="B64" s="134">
        <f t="shared" si="0"/>
        <v>0</v>
      </c>
      <c r="C64" s="165"/>
      <c r="D64" s="188"/>
      <c r="E64" s="148"/>
      <c r="F64" s="137"/>
      <c r="G64" s="137"/>
      <c r="H64" s="165"/>
      <c r="I64" s="188"/>
      <c r="J64" s="148"/>
      <c r="K64" s="147"/>
      <c r="L64" s="289"/>
      <c r="M64" s="196"/>
      <c r="N64" s="196"/>
      <c r="O64" s="197"/>
    </row>
    <row r="65" spans="1:1018" ht="15.75" x14ac:dyDescent="0.25">
      <c r="A65" s="40" t="s">
        <v>61</v>
      </c>
      <c r="B65" s="134">
        <f t="shared" si="0"/>
        <v>0</v>
      </c>
      <c r="C65" s="165"/>
      <c r="D65" s="147"/>
      <c r="E65" s="137"/>
      <c r="F65" s="137"/>
      <c r="G65" s="137"/>
      <c r="H65" s="165"/>
      <c r="I65" s="147"/>
      <c r="J65" s="137"/>
      <c r="K65" s="147"/>
      <c r="L65" s="289"/>
      <c r="M65" s="196"/>
      <c r="N65" s="196"/>
      <c r="O65" s="197"/>
    </row>
    <row r="66" spans="1:1018" ht="15.75" x14ac:dyDescent="0.25">
      <c r="A66" s="40" t="s">
        <v>62</v>
      </c>
      <c r="B66" s="134">
        <f t="shared" si="0"/>
        <v>0</v>
      </c>
      <c r="C66" s="165"/>
      <c r="D66" s="147"/>
      <c r="E66" s="137"/>
      <c r="F66" s="137"/>
      <c r="G66" s="137"/>
      <c r="H66" s="165"/>
      <c r="I66" s="147"/>
      <c r="J66" s="137"/>
      <c r="K66" s="147"/>
      <c r="L66" s="289"/>
      <c r="M66" s="196"/>
      <c r="N66" s="196"/>
      <c r="O66" s="197"/>
    </row>
    <row r="67" spans="1:1018" ht="19.5" customHeight="1" x14ac:dyDescent="0.25">
      <c r="A67" s="40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289"/>
      <c r="M67" s="400"/>
      <c r="N67" s="400"/>
      <c r="O67" s="197"/>
    </row>
    <row r="68" spans="1:1018" s="70" customFormat="1" ht="15.75" x14ac:dyDescent="0.25">
      <c r="A68" s="68" t="s">
        <v>63</v>
      </c>
      <c r="B68" s="134">
        <f t="shared" si="0"/>
        <v>0</v>
      </c>
      <c r="C68" s="169"/>
      <c r="D68" s="188"/>
      <c r="E68" s="148"/>
      <c r="F68" s="148"/>
      <c r="G68" s="148"/>
      <c r="H68" s="169"/>
      <c r="I68" s="188"/>
      <c r="J68" s="148"/>
      <c r="K68" s="276">
        <f t="shared" ref="K68" si="3">ROUND(((B68+H68)*4)+I68*9.4,2)</f>
        <v>0</v>
      </c>
      <c r="L68" s="312"/>
      <c r="M68" s="313"/>
      <c r="N68" s="313"/>
      <c r="O68" s="314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O68" s="69"/>
      <c r="AP68" s="69"/>
      <c r="AQ68" s="69"/>
      <c r="AR68" s="69"/>
      <c r="AS68" s="69"/>
      <c r="AT68" s="69"/>
      <c r="AU68" s="69"/>
      <c r="AV68" s="69"/>
      <c r="AW68" s="69"/>
      <c r="AX68" s="69"/>
      <c r="AY68" s="69"/>
      <c r="AZ68" s="69"/>
      <c r="BA68" s="69"/>
      <c r="BB68" s="69"/>
      <c r="BC68" s="69"/>
      <c r="BD68" s="69"/>
      <c r="BE68" s="69"/>
      <c r="BF68" s="69"/>
      <c r="BG68" s="69"/>
      <c r="BH68" s="69"/>
      <c r="BI68" s="69"/>
      <c r="BJ68" s="69"/>
      <c r="BK68" s="69"/>
      <c r="BL68" s="69"/>
      <c r="BM68" s="69"/>
      <c r="BN68" s="69"/>
      <c r="BO68" s="69"/>
      <c r="BP68" s="69"/>
      <c r="BQ68" s="69"/>
      <c r="BR68" s="69"/>
      <c r="BS68" s="69"/>
      <c r="BT68" s="69"/>
      <c r="BU68" s="69"/>
      <c r="BV68" s="69"/>
      <c r="BW68" s="69"/>
      <c r="BX68" s="69"/>
      <c r="BY68" s="69"/>
      <c r="BZ68" s="69"/>
      <c r="CA68" s="69"/>
      <c r="CB68" s="69"/>
      <c r="CC68" s="69"/>
      <c r="CD68" s="69"/>
      <c r="CE68" s="69"/>
      <c r="CF68" s="69"/>
      <c r="CG68" s="69"/>
      <c r="CH68" s="69"/>
      <c r="CI68" s="69"/>
      <c r="CJ68" s="69"/>
      <c r="CK68" s="69"/>
      <c r="CL68" s="69"/>
      <c r="CM68" s="69"/>
      <c r="CN68" s="69"/>
      <c r="CO68" s="69"/>
      <c r="CP68" s="69"/>
      <c r="CQ68" s="69"/>
      <c r="CR68" s="69"/>
      <c r="CS68" s="69"/>
      <c r="CT68" s="69"/>
      <c r="CU68" s="69"/>
      <c r="CV68" s="69"/>
      <c r="CW68" s="69"/>
      <c r="CX68" s="69"/>
      <c r="CY68" s="69"/>
      <c r="CZ68" s="69"/>
      <c r="DA68" s="69"/>
      <c r="DB68" s="69"/>
      <c r="DC68" s="69"/>
      <c r="DD68" s="69"/>
      <c r="DE68" s="69"/>
      <c r="DF68" s="69"/>
      <c r="DG68" s="69"/>
      <c r="DH68" s="69"/>
      <c r="DI68" s="69"/>
      <c r="DJ68" s="69"/>
      <c r="DK68" s="69"/>
      <c r="DL68" s="69"/>
      <c r="DM68" s="69"/>
      <c r="DN68" s="69"/>
      <c r="DO68" s="69"/>
      <c r="DP68" s="69"/>
      <c r="DQ68" s="69"/>
      <c r="DR68" s="69"/>
      <c r="DS68" s="69"/>
      <c r="DT68" s="69"/>
      <c r="DU68" s="69"/>
      <c r="DV68" s="69"/>
      <c r="DW68" s="69"/>
      <c r="DX68" s="69"/>
      <c r="DY68" s="69"/>
      <c r="DZ68" s="69"/>
      <c r="EA68" s="69"/>
      <c r="EB68" s="69"/>
      <c r="EC68" s="69"/>
      <c r="ED68" s="69"/>
      <c r="EE68" s="69"/>
      <c r="EF68" s="69"/>
      <c r="EG68" s="69"/>
      <c r="EH68" s="69"/>
      <c r="EI68" s="69"/>
      <c r="EJ68" s="69"/>
      <c r="EK68" s="69"/>
      <c r="EL68" s="69"/>
      <c r="EM68" s="69"/>
      <c r="EN68" s="69"/>
      <c r="EO68" s="69"/>
      <c r="EP68" s="69"/>
      <c r="EQ68" s="69"/>
      <c r="ER68" s="69"/>
      <c r="ES68" s="69"/>
      <c r="ET68" s="69"/>
      <c r="EU68" s="69"/>
      <c r="EV68" s="69"/>
      <c r="EW68" s="69"/>
      <c r="EX68" s="69"/>
      <c r="EY68" s="69"/>
      <c r="EZ68" s="69"/>
      <c r="FA68" s="69"/>
      <c r="FB68" s="69"/>
      <c r="FC68" s="69"/>
      <c r="FD68" s="69"/>
      <c r="FE68" s="69"/>
      <c r="FF68" s="69"/>
      <c r="FG68" s="69"/>
      <c r="FH68" s="69"/>
      <c r="FI68" s="69"/>
      <c r="FJ68" s="69"/>
      <c r="FK68" s="69"/>
      <c r="FL68" s="69"/>
      <c r="FM68" s="69"/>
      <c r="FN68" s="69"/>
      <c r="FO68" s="69"/>
      <c r="FP68" s="69"/>
      <c r="FQ68" s="69"/>
      <c r="FR68" s="69"/>
      <c r="FS68" s="69"/>
      <c r="FT68" s="69"/>
      <c r="FU68" s="69"/>
      <c r="FV68" s="69"/>
      <c r="FW68" s="69"/>
      <c r="FX68" s="69"/>
      <c r="FY68" s="69"/>
      <c r="FZ68" s="69"/>
      <c r="GA68" s="69"/>
      <c r="GB68" s="69"/>
      <c r="GC68" s="69"/>
      <c r="GD68" s="69"/>
      <c r="GE68" s="69"/>
      <c r="GF68" s="69"/>
      <c r="GG68" s="69"/>
      <c r="GH68" s="69"/>
      <c r="GI68" s="69"/>
      <c r="GJ68" s="69"/>
      <c r="GK68" s="69"/>
      <c r="GL68" s="69"/>
      <c r="GM68" s="69"/>
      <c r="GN68" s="69"/>
      <c r="GO68" s="69"/>
      <c r="GP68" s="69"/>
      <c r="GQ68" s="69"/>
      <c r="GR68" s="69"/>
      <c r="GS68" s="69"/>
      <c r="GT68" s="69"/>
      <c r="GU68" s="69"/>
      <c r="GV68" s="69"/>
      <c r="GW68" s="69"/>
      <c r="GX68" s="69"/>
      <c r="GY68" s="69"/>
      <c r="GZ68" s="69"/>
      <c r="HA68" s="69"/>
      <c r="HB68" s="69"/>
      <c r="HC68" s="69"/>
      <c r="HD68" s="69"/>
      <c r="HE68" s="69"/>
      <c r="HF68" s="69"/>
      <c r="HG68" s="69"/>
      <c r="HH68" s="69"/>
      <c r="HI68" s="69"/>
      <c r="HJ68" s="69"/>
      <c r="HK68" s="69"/>
      <c r="HL68" s="69"/>
      <c r="HM68" s="69"/>
      <c r="HN68" s="69"/>
      <c r="HO68" s="69"/>
      <c r="HP68" s="69"/>
      <c r="HQ68" s="69"/>
      <c r="HR68" s="69"/>
      <c r="HS68" s="69"/>
      <c r="HT68" s="69"/>
      <c r="HU68" s="69"/>
      <c r="HV68" s="69"/>
      <c r="HW68" s="69"/>
      <c r="HX68" s="69"/>
      <c r="HY68" s="69"/>
      <c r="HZ68" s="69"/>
      <c r="IA68" s="69"/>
      <c r="IB68" s="69"/>
      <c r="IC68" s="69"/>
      <c r="ID68" s="69"/>
      <c r="IE68" s="69"/>
      <c r="IF68" s="69"/>
      <c r="IG68" s="69"/>
      <c r="IH68" s="69"/>
      <c r="II68" s="69"/>
      <c r="IJ68" s="69"/>
      <c r="IK68" s="69"/>
      <c r="IL68" s="69"/>
      <c r="IM68" s="69"/>
      <c r="IN68" s="69"/>
      <c r="IO68" s="69"/>
      <c r="IP68" s="69"/>
      <c r="IQ68" s="69"/>
      <c r="IR68" s="69"/>
      <c r="IS68" s="69"/>
      <c r="IT68" s="69"/>
      <c r="IU68" s="69"/>
      <c r="IV68" s="69"/>
      <c r="IW68" s="69"/>
      <c r="IX68" s="69"/>
      <c r="IY68" s="69"/>
      <c r="IZ68" s="69"/>
      <c r="JA68" s="69"/>
      <c r="JB68" s="69"/>
      <c r="JC68" s="69"/>
      <c r="JD68" s="69"/>
      <c r="JE68" s="69"/>
      <c r="JF68" s="69"/>
      <c r="JG68" s="69"/>
      <c r="JH68" s="69"/>
      <c r="JI68" s="69"/>
      <c r="JJ68" s="69"/>
      <c r="JK68" s="69"/>
      <c r="JL68" s="69"/>
      <c r="JM68" s="69"/>
      <c r="JN68" s="69"/>
      <c r="JO68" s="69"/>
      <c r="JP68" s="69"/>
      <c r="JQ68" s="69"/>
      <c r="JR68" s="69"/>
      <c r="JS68" s="69"/>
      <c r="JT68" s="69"/>
      <c r="JU68" s="69"/>
      <c r="JV68" s="69"/>
      <c r="JW68" s="69"/>
      <c r="JX68" s="69"/>
      <c r="JY68" s="69"/>
      <c r="JZ68" s="69"/>
      <c r="KA68" s="69"/>
      <c r="KB68" s="69"/>
      <c r="KC68" s="69"/>
      <c r="KD68" s="69"/>
      <c r="KE68" s="69"/>
      <c r="KF68" s="69"/>
      <c r="KG68" s="69"/>
      <c r="KH68" s="69"/>
      <c r="KI68" s="69"/>
      <c r="KJ68" s="69"/>
      <c r="KK68" s="69"/>
      <c r="KL68" s="69"/>
      <c r="KM68" s="69"/>
      <c r="KN68" s="69"/>
      <c r="KO68" s="69"/>
      <c r="KP68" s="69"/>
      <c r="KQ68" s="69"/>
      <c r="KR68" s="69"/>
      <c r="KS68" s="69"/>
      <c r="KT68" s="69"/>
      <c r="KU68" s="69"/>
      <c r="KV68" s="69"/>
      <c r="KW68" s="69"/>
      <c r="KX68" s="69"/>
      <c r="KY68" s="69"/>
      <c r="KZ68" s="69"/>
      <c r="LA68" s="69"/>
      <c r="LB68" s="69"/>
      <c r="LC68" s="69"/>
      <c r="LD68" s="69"/>
      <c r="LE68" s="69"/>
      <c r="LF68" s="69"/>
      <c r="LG68" s="69"/>
      <c r="LH68" s="69"/>
      <c r="LI68" s="69"/>
      <c r="LJ68" s="69"/>
      <c r="LK68" s="69"/>
      <c r="LL68" s="69"/>
      <c r="LM68" s="69"/>
      <c r="LN68" s="69"/>
      <c r="LO68" s="69"/>
      <c r="LP68" s="69"/>
      <c r="LQ68" s="69"/>
      <c r="LR68" s="69"/>
      <c r="LS68" s="69"/>
      <c r="LT68" s="69"/>
      <c r="LU68" s="69"/>
      <c r="LV68" s="69"/>
      <c r="LW68" s="69"/>
      <c r="LX68" s="69"/>
      <c r="LY68" s="69"/>
      <c r="LZ68" s="69"/>
      <c r="MA68" s="69"/>
      <c r="MB68" s="69"/>
      <c r="MC68" s="69"/>
      <c r="MD68" s="69"/>
      <c r="ME68" s="69"/>
      <c r="MF68" s="69"/>
      <c r="MG68" s="69"/>
      <c r="MH68" s="69"/>
      <c r="MI68" s="69"/>
      <c r="MJ68" s="69"/>
      <c r="MK68" s="69"/>
      <c r="ML68" s="69"/>
      <c r="MM68" s="69"/>
      <c r="MN68" s="69"/>
      <c r="MO68" s="69"/>
      <c r="MP68" s="69"/>
      <c r="MQ68" s="69"/>
      <c r="MR68" s="69"/>
      <c r="MS68" s="69"/>
      <c r="MT68" s="69"/>
      <c r="MU68" s="69"/>
      <c r="MV68" s="69"/>
      <c r="MW68" s="69"/>
      <c r="MX68" s="69"/>
      <c r="MY68" s="69"/>
      <c r="MZ68" s="69"/>
      <c r="NA68" s="69"/>
      <c r="NB68" s="69"/>
      <c r="NC68" s="69"/>
      <c r="ND68" s="69"/>
      <c r="NE68" s="69"/>
      <c r="NF68" s="69"/>
      <c r="NG68" s="69"/>
      <c r="NH68" s="69"/>
      <c r="NI68" s="69"/>
      <c r="NJ68" s="69"/>
      <c r="NK68" s="69"/>
      <c r="NL68" s="69"/>
      <c r="NM68" s="69"/>
      <c r="NN68" s="69"/>
      <c r="NO68" s="69"/>
      <c r="NP68" s="69"/>
      <c r="NQ68" s="69"/>
      <c r="NR68" s="69"/>
      <c r="NS68" s="69"/>
      <c r="NT68" s="69"/>
      <c r="NU68" s="69"/>
      <c r="NV68" s="69"/>
      <c r="NW68" s="69"/>
      <c r="NX68" s="69"/>
      <c r="NY68" s="69"/>
      <c r="NZ68" s="69"/>
      <c r="OA68" s="69"/>
      <c r="OB68" s="69"/>
      <c r="OC68" s="69"/>
      <c r="OD68" s="69"/>
      <c r="OE68" s="69"/>
      <c r="OF68" s="69"/>
      <c r="OG68" s="69"/>
      <c r="OH68" s="69"/>
      <c r="OI68" s="69"/>
      <c r="OJ68" s="69"/>
      <c r="OK68" s="69"/>
      <c r="OL68" s="69"/>
      <c r="OM68" s="69"/>
      <c r="ON68" s="69"/>
      <c r="OO68" s="69"/>
      <c r="OP68" s="69"/>
      <c r="OQ68" s="69"/>
      <c r="OR68" s="69"/>
      <c r="OS68" s="69"/>
      <c r="OT68" s="69"/>
      <c r="OU68" s="69"/>
      <c r="OV68" s="69"/>
      <c r="OW68" s="69"/>
      <c r="OX68" s="69"/>
      <c r="OY68" s="69"/>
      <c r="OZ68" s="69"/>
      <c r="PA68" s="69"/>
      <c r="PB68" s="69"/>
      <c r="PC68" s="69"/>
      <c r="PD68" s="69"/>
      <c r="PE68" s="69"/>
      <c r="PF68" s="69"/>
      <c r="PG68" s="69"/>
      <c r="PH68" s="69"/>
      <c r="PI68" s="69"/>
      <c r="PJ68" s="69"/>
      <c r="PK68" s="69"/>
      <c r="PL68" s="69"/>
      <c r="PM68" s="69"/>
      <c r="PN68" s="69"/>
      <c r="PO68" s="69"/>
      <c r="PP68" s="69"/>
      <c r="PQ68" s="69"/>
      <c r="PR68" s="69"/>
      <c r="PS68" s="69"/>
      <c r="PT68" s="69"/>
      <c r="PU68" s="69"/>
      <c r="PV68" s="69"/>
      <c r="PW68" s="69"/>
      <c r="PX68" s="69"/>
      <c r="PY68" s="69"/>
      <c r="PZ68" s="69"/>
      <c r="QA68" s="69"/>
      <c r="QB68" s="69"/>
      <c r="QC68" s="69"/>
      <c r="QD68" s="69"/>
      <c r="QE68" s="69"/>
      <c r="QF68" s="69"/>
      <c r="QG68" s="69"/>
      <c r="QH68" s="69"/>
      <c r="QI68" s="69"/>
      <c r="QJ68" s="69"/>
      <c r="QK68" s="69"/>
      <c r="QL68" s="69"/>
      <c r="QM68" s="69"/>
      <c r="QN68" s="69"/>
      <c r="QO68" s="69"/>
      <c r="QP68" s="69"/>
      <c r="QQ68" s="69"/>
      <c r="QR68" s="69"/>
      <c r="QS68" s="69"/>
      <c r="QT68" s="69"/>
      <c r="QU68" s="69"/>
      <c r="QV68" s="69"/>
      <c r="QW68" s="69"/>
      <c r="QX68" s="69"/>
      <c r="QY68" s="69"/>
      <c r="QZ68" s="69"/>
      <c r="RA68" s="69"/>
      <c r="RB68" s="69"/>
      <c r="RC68" s="69"/>
      <c r="RD68" s="69"/>
      <c r="RE68" s="69"/>
      <c r="RF68" s="69"/>
      <c r="RG68" s="69"/>
      <c r="RH68" s="69"/>
      <c r="RI68" s="69"/>
      <c r="RJ68" s="69"/>
      <c r="RK68" s="69"/>
      <c r="RL68" s="69"/>
      <c r="RM68" s="69"/>
      <c r="RN68" s="69"/>
      <c r="RO68" s="69"/>
      <c r="RP68" s="69"/>
      <c r="RQ68" s="69"/>
      <c r="RR68" s="69"/>
      <c r="RS68" s="69"/>
      <c r="RT68" s="69"/>
      <c r="RU68" s="69"/>
      <c r="RV68" s="69"/>
      <c r="RW68" s="69"/>
      <c r="RX68" s="69"/>
      <c r="RY68" s="69"/>
      <c r="RZ68" s="69"/>
      <c r="SA68" s="69"/>
      <c r="SB68" s="69"/>
      <c r="SC68" s="69"/>
      <c r="SD68" s="69"/>
      <c r="SE68" s="69"/>
      <c r="SF68" s="69"/>
      <c r="SG68" s="69"/>
      <c r="SH68" s="69"/>
      <c r="SI68" s="69"/>
      <c r="SJ68" s="69"/>
      <c r="SK68" s="69"/>
      <c r="SL68" s="69"/>
      <c r="SM68" s="69"/>
      <c r="SN68" s="69"/>
      <c r="SO68" s="69"/>
      <c r="SP68" s="69"/>
      <c r="SQ68" s="69"/>
      <c r="SR68" s="69"/>
      <c r="SS68" s="69"/>
      <c r="ST68" s="69"/>
      <c r="SU68" s="69"/>
      <c r="SV68" s="69"/>
      <c r="SW68" s="69"/>
      <c r="SX68" s="69"/>
      <c r="SY68" s="69"/>
      <c r="SZ68" s="69"/>
      <c r="TA68" s="69"/>
      <c r="TB68" s="69"/>
      <c r="TC68" s="69"/>
      <c r="TD68" s="69"/>
      <c r="TE68" s="69"/>
      <c r="TF68" s="69"/>
      <c r="TG68" s="69"/>
      <c r="TH68" s="69"/>
      <c r="TI68" s="69"/>
      <c r="TJ68" s="69"/>
      <c r="TK68" s="69"/>
      <c r="TL68" s="69"/>
      <c r="TM68" s="69"/>
      <c r="TN68" s="69"/>
      <c r="TO68" s="69"/>
      <c r="TP68" s="69"/>
      <c r="TQ68" s="69"/>
      <c r="TR68" s="69"/>
      <c r="TS68" s="69"/>
      <c r="TT68" s="69"/>
      <c r="TU68" s="69"/>
      <c r="TV68" s="69"/>
      <c r="TW68" s="69"/>
      <c r="TX68" s="69"/>
      <c r="TY68" s="69"/>
      <c r="TZ68" s="69"/>
      <c r="UA68" s="69"/>
      <c r="UB68" s="69"/>
      <c r="UC68" s="69"/>
      <c r="UD68" s="69"/>
      <c r="UE68" s="69"/>
      <c r="UF68" s="69"/>
      <c r="UG68" s="69"/>
      <c r="UH68" s="69"/>
      <c r="UI68" s="69"/>
      <c r="UJ68" s="69"/>
      <c r="UK68" s="69"/>
      <c r="UL68" s="69"/>
      <c r="UM68" s="69"/>
      <c r="UN68" s="69"/>
      <c r="UO68" s="69"/>
      <c r="UP68" s="69"/>
      <c r="UQ68" s="69"/>
      <c r="UR68" s="69"/>
      <c r="US68" s="69"/>
      <c r="UT68" s="69"/>
      <c r="UU68" s="69"/>
      <c r="UV68" s="69"/>
      <c r="UW68" s="69"/>
      <c r="UX68" s="69"/>
      <c r="UY68" s="69"/>
      <c r="UZ68" s="69"/>
      <c r="VA68" s="69"/>
      <c r="VB68" s="69"/>
      <c r="VC68" s="69"/>
      <c r="VD68" s="69"/>
      <c r="VE68" s="69"/>
      <c r="VF68" s="69"/>
      <c r="VG68" s="69"/>
      <c r="VH68" s="69"/>
      <c r="VI68" s="69"/>
      <c r="VJ68" s="69"/>
      <c r="VK68" s="69"/>
      <c r="VL68" s="69"/>
      <c r="VM68" s="69"/>
      <c r="VN68" s="69"/>
      <c r="VO68" s="69"/>
      <c r="VP68" s="69"/>
      <c r="VQ68" s="69"/>
      <c r="VR68" s="69"/>
      <c r="VS68" s="69"/>
      <c r="VT68" s="69"/>
      <c r="VU68" s="69"/>
      <c r="VV68" s="69"/>
      <c r="VW68" s="69"/>
      <c r="VX68" s="69"/>
      <c r="VY68" s="69"/>
      <c r="VZ68" s="69"/>
      <c r="WA68" s="69"/>
      <c r="WB68" s="69"/>
      <c r="WC68" s="69"/>
      <c r="WD68" s="69"/>
      <c r="WE68" s="69"/>
      <c r="WF68" s="69"/>
      <c r="WG68" s="69"/>
      <c r="WH68" s="69"/>
      <c r="WI68" s="69"/>
      <c r="WJ68" s="69"/>
      <c r="WK68" s="69"/>
      <c r="WL68" s="69"/>
      <c r="WM68" s="69"/>
      <c r="WN68" s="69"/>
      <c r="WO68" s="69"/>
      <c r="WP68" s="69"/>
      <c r="WQ68" s="69"/>
      <c r="WR68" s="69"/>
      <c r="WS68" s="69"/>
      <c r="WT68" s="69"/>
      <c r="WU68" s="69"/>
      <c r="WV68" s="69"/>
      <c r="WW68" s="69"/>
      <c r="WX68" s="69"/>
      <c r="WY68" s="69"/>
      <c r="WZ68" s="69"/>
      <c r="XA68" s="69"/>
      <c r="XB68" s="69"/>
      <c r="XC68" s="69"/>
      <c r="XD68" s="69"/>
      <c r="XE68" s="69"/>
      <c r="XF68" s="69"/>
      <c r="XG68" s="69"/>
      <c r="XH68" s="69"/>
      <c r="XI68" s="69"/>
      <c r="XJ68" s="69"/>
      <c r="XK68" s="69"/>
      <c r="XL68" s="69"/>
      <c r="XM68" s="69"/>
      <c r="XN68" s="69"/>
      <c r="XO68" s="69"/>
      <c r="XP68" s="69"/>
      <c r="XQ68" s="69"/>
      <c r="XR68" s="69"/>
      <c r="XS68" s="69"/>
      <c r="XT68" s="69"/>
      <c r="XU68" s="69"/>
      <c r="XV68" s="69"/>
      <c r="XW68" s="69"/>
      <c r="XX68" s="69"/>
      <c r="XY68" s="69"/>
      <c r="XZ68" s="69"/>
      <c r="YA68" s="69"/>
      <c r="YB68" s="69"/>
      <c r="YC68" s="69"/>
      <c r="YD68" s="69"/>
      <c r="YE68" s="69"/>
      <c r="YF68" s="69"/>
      <c r="YG68" s="69"/>
      <c r="YH68" s="69"/>
      <c r="YI68" s="69"/>
      <c r="YJ68" s="69"/>
      <c r="YK68" s="69"/>
      <c r="YL68" s="69"/>
      <c r="YM68" s="69"/>
      <c r="YN68" s="69"/>
      <c r="YO68" s="69"/>
      <c r="YP68" s="69"/>
      <c r="YQ68" s="69"/>
      <c r="YR68" s="69"/>
      <c r="YS68" s="69"/>
      <c r="YT68" s="69"/>
      <c r="YU68" s="69"/>
      <c r="YV68" s="69"/>
      <c r="YW68" s="69"/>
      <c r="YX68" s="69"/>
      <c r="YY68" s="69"/>
      <c r="YZ68" s="69"/>
      <c r="ZA68" s="69"/>
      <c r="ZB68" s="69"/>
      <c r="ZC68" s="69"/>
      <c r="ZD68" s="69"/>
      <c r="ZE68" s="69"/>
      <c r="ZF68" s="69"/>
      <c r="ZG68" s="69"/>
      <c r="ZH68" s="69"/>
      <c r="ZI68" s="69"/>
      <c r="ZJ68" s="69"/>
      <c r="ZK68" s="69"/>
      <c r="ZL68" s="69"/>
      <c r="ZM68" s="69"/>
      <c r="ZN68" s="69"/>
      <c r="ZO68" s="69"/>
      <c r="ZP68" s="69"/>
      <c r="ZQ68" s="69"/>
      <c r="ZR68" s="69"/>
      <c r="ZS68" s="69"/>
      <c r="ZT68" s="69"/>
      <c r="ZU68" s="69"/>
      <c r="ZV68" s="69"/>
      <c r="ZW68" s="69"/>
      <c r="ZX68" s="69"/>
      <c r="ZY68" s="69"/>
      <c r="ZZ68" s="69"/>
      <c r="AAA68" s="69"/>
      <c r="AAB68" s="69"/>
      <c r="AAC68" s="69"/>
      <c r="AAD68" s="69"/>
      <c r="AAE68" s="69"/>
      <c r="AAF68" s="69"/>
      <c r="AAG68" s="69"/>
      <c r="AAH68" s="69"/>
      <c r="AAI68" s="69"/>
      <c r="AAJ68" s="69"/>
      <c r="AAK68" s="69"/>
      <c r="AAL68" s="69"/>
      <c r="AAM68" s="69"/>
      <c r="AAN68" s="69"/>
      <c r="AAO68" s="69"/>
      <c r="AAP68" s="69"/>
      <c r="AAQ68" s="69"/>
      <c r="AAR68" s="69"/>
      <c r="AAS68" s="69"/>
      <c r="AAT68" s="69"/>
      <c r="AAU68" s="69"/>
      <c r="AAV68" s="69"/>
      <c r="AAW68" s="69"/>
      <c r="AAX68" s="69"/>
      <c r="AAY68" s="69"/>
      <c r="AAZ68" s="69"/>
      <c r="ABA68" s="69"/>
      <c r="ABB68" s="69"/>
      <c r="ABC68" s="69"/>
      <c r="ABD68" s="69"/>
      <c r="ABE68" s="69"/>
      <c r="ABF68" s="69"/>
      <c r="ABG68" s="69"/>
      <c r="ABH68" s="69"/>
      <c r="ABI68" s="69"/>
      <c r="ABJ68" s="69"/>
      <c r="ABK68" s="69"/>
      <c r="ABL68" s="69"/>
      <c r="ABM68" s="69"/>
      <c r="ABN68" s="69"/>
      <c r="ABO68" s="69"/>
      <c r="ABP68" s="69"/>
      <c r="ABQ68" s="69"/>
      <c r="ABR68" s="69"/>
      <c r="ABS68" s="69"/>
      <c r="ABT68" s="69"/>
      <c r="ABU68" s="69"/>
      <c r="ABV68" s="69"/>
      <c r="ABW68" s="69"/>
      <c r="ABX68" s="69"/>
      <c r="ABY68" s="69"/>
      <c r="ABZ68" s="69"/>
      <c r="ACA68" s="69"/>
      <c r="ACB68" s="69"/>
      <c r="ACC68" s="69"/>
      <c r="ACD68" s="69"/>
      <c r="ACE68" s="69"/>
      <c r="ACF68" s="69"/>
      <c r="ACG68" s="69"/>
      <c r="ACH68" s="69"/>
      <c r="ACI68" s="69"/>
      <c r="ACJ68" s="69"/>
      <c r="ACK68" s="69"/>
      <c r="ACL68" s="69"/>
      <c r="ACM68" s="69"/>
      <c r="ACN68" s="69"/>
      <c r="ACO68" s="69"/>
      <c r="ACP68" s="69"/>
      <c r="ACQ68" s="69"/>
      <c r="ACR68" s="69"/>
      <c r="ACS68" s="69"/>
      <c r="ACT68" s="69"/>
      <c r="ACU68" s="69"/>
      <c r="ACV68" s="69"/>
      <c r="ACW68" s="69"/>
      <c r="ACX68" s="69"/>
      <c r="ACY68" s="69"/>
      <c r="ACZ68" s="69"/>
      <c r="ADA68" s="69"/>
      <c r="ADB68" s="69"/>
      <c r="ADC68" s="69"/>
      <c r="ADD68" s="69"/>
      <c r="ADE68" s="69"/>
      <c r="ADF68" s="69"/>
      <c r="ADG68" s="69"/>
      <c r="ADH68" s="69"/>
      <c r="ADI68" s="69"/>
      <c r="ADJ68" s="69"/>
      <c r="ADK68" s="69"/>
      <c r="ADL68" s="69"/>
      <c r="ADM68" s="69"/>
      <c r="ADN68" s="69"/>
      <c r="ADO68" s="69"/>
      <c r="ADP68" s="69"/>
      <c r="ADQ68" s="69"/>
      <c r="ADR68" s="69"/>
      <c r="ADS68" s="69"/>
      <c r="ADT68" s="69"/>
      <c r="ADU68" s="69"/>
      <c r="ADV68" s="69"/>
      <c r="ADW68" s="69"/>
      <c r="ADX68" s="69"/>
      <c r="ADY68" s="69"/>
      <c r="ADZ68" s="69"/>
      <c r="AEA68" s="69"/>
      <c r="AEB68" s="69"/>
      <c r="AEC68" s="69"/>
      <c r="AED68" s="69"/>
      <c r="AEE68" s="69"/>
      <c r="AEF68" s="69"/>
      <c r="AEG68" s="69"/>
      <c r="AEH68" s="69"/>
      <c r="AEI68" s="69"/>
      <c r="AEJ68" s="69"/>
      <c r="AEK68" s="69"/>
      <c r="AEL68" s="69"/>
      <c r="AEM68" s="69"/>
      <c r="AEN68" s="69"/>
      <c r="AEO68" s="69"/>
      <c r="AEP68" s="69"/>
      <c r="AEQ68" s="69"/>
      <c r="AER68" s="69"/>
      <c r="AES68" s="69"/>
      <c r="AET68" s="69"/>
      <c r="AEU68" s="69"/>
      <c r="AEV68" s="69"/>
      <c r="AEW68" s="69"/>
      <c r="AEX68" s="69"/>
      <c r="AEY68" s="69"/>
      <c r="AEZ68" s="69"/>
      <c r="AFA68" s="69"/>
      <c r="AFB68" s="69"/>
      <c r="AFC68" s="69"/>
      <c r="AFD68" s="69"/>
      <c r="AFE68" s="69"/>
      <c r="AFF68" s="69"/>
      <c r="AFG68" s="69"/>
      <c r="AFH68" s="69"/>
      <c r="AFI68" s="69"/>
      <c r="AFJ68" s="69"/>
      <c r="AFK68" s="69"/>
      <c r="AFL68" s="69"/>
      <c r="AFM68" s="69"/>
      <c r="AFN68" s="69"/>
      <c r="AFO68" s="69"/>
      <c r="AFP68" s="69"/>
      <c r="AFQ68" s="69"/>
      <c r="AFR68" s="69"/>
      <c r="AFS68" s="69"/>
      <c r="AFT68" s="69"/>
      <c r="AFU68" s="69"/>
      <c r="AFV68" s="69"/>
      <c r="AFW68" s="69"/>
      <c r="AFX68" s="69"/>
      <c r="AFY68" s="69"/>
      <c r="AFZ68" s="69"/>
      <c r="AGA68" s="69"/>
      <c r="AGB68" s="69"/>
      <c r="AGC68" s="69"/>
      <c r="AGD68" s="69"/>
      <c r="AGE68" s="69"/>
      <c r="AGF68" s="69"/>
      <c r="AGG68" s="69"/>
      <c r="AGH68" s="69"/>
      <c r="AGI68" s="69"/>
      <c r="AGJ68" s="69"/>
      <c r="AGK68" s="69"/>
      <c r="AGL68" s="69"/>
      <c r="AGM68" s="69"/>
      <c r="AGN68" s="69"/>
      <c r="AGO68" s="69"/>
      <c r="AGP68" s="69"/>
      <c r="AGQ68" s="69"/>
      <c r="AGR68" s="69"/>
      <c r="AGS68" s="69"/>
      <c r="AGT68" s="69"/>
      <c r="AGU68" s="69"/>
      <c r="AGV68" s="69"/>
      <c r="AGW68" s="69"/>
      <c r="AGX68" s="69"/>
      <c r="AGY68" s="69"/>
      <c r="AGZ68" s="69"/>
      <c r="AHA68" s="69"/>
      <c r="AHB68" s="69"/>
      <c r="AHC68" s="69"/>
      <c r="AHD68" s="69"/>
      <c r="AHE68" s="69"/>
      <c r="AHF68" s="69"/>
      <c r="AHG68" s="69"/>
      <c r="AHH68" s="69"/>
      <c r="AHI68" s="69"/>
      <c r="AHJ68" s="69"/>
      <c r="AHK68" s="69"/>
      <c r="AHL68" s="69"/>
      <c r="AHM68" s="69"/>
      <c r="AHN68" s="69"/>
      <c r="AHO68" s="69"/>
      <c r="AHP68" s="69"/>
      <c r="AHQ68" s="69"/>
      <c r="AHR68" s="69"/>
      <c r="AHS68" s="69"/>
      <c r="AHT68" s="69"/>
      <c r="AHU68" s="69"/>
      <c r="AHV68" s="69"/>
      <c r="AHW68" s="69"/>
      <c r="AHX68" s="69"/>
      <c r="AHY68" s="69"/>
      <c r="AHZ68" s="69"/>
      <c r="AIA68" s="69"/>
      <c r="AIB68" s="69"/>
      <c r="AIC68" s="69"/>
      <c r="AID68" s="69"/>
      <c r="AIE68" s="69"/>
      <c r="AIF68" s="69"/>
      <c r="AIG68" s="69"/>
      <c r="AIH68" s="69"/>
      <c r="AII68" s="69"/>
      <c r="AIJ68" s="69"/>
      <c r="AIK68" s="69"/>
      <c r="AIL68" s="69"/>
      <c r="AIM68" s="69"/>
      <c r="AIN68" s="69"/>
      <c r="AIO68" s="69"/>
      <c r="AIP68" s="69"/>
      <c r="AIQ68" s="69"/>
      <c r="AIR68" s="69"/>
      <c r="AIS68" s="69"/>
      <c r="AIT68" s="69"/>
      <c r="AIU68" s="69"/>
      <c r="AIV68" s="69"/>
      <c r="AIW68" s="69"/>
      <c r="AIX68" s="69"/>
      <c r="AIY68" s="69"/>
      <c r="AIZ68" s="69"/>
      <c r="AJA68" s="69"/>
      <c r="AJB68" s="69"/>
      <c r="AJC68" s="69"/>
      <c r="AJD68" s="69"/>
      <c r="AJE68" s="69"/>
      <c r="AJF68" s="69"/>
      <c r="AJG68" s="69"/>
      <c r="AJH68" s="69"/>
      <c r="AJI68" s="69"/>
      <c r="AJJ68" s="69"/>
      <c r="AJK68" s="69"/>
      <c r="AJL68" s="69"/>
      <c r="AJM68" s="69"/>
      <c r="AJN68" s="69"/>
      <c r="AJO68" s="69"/>
      <c r="AJP68" s="69"/>
      <c r="AJQ68" s="69"/>
      <c r="AJR68" s="69"/>
      <c r="AJS68" s="69"/>
      <c r="AJT68" s="69"/>
      <c r="AJU68" s="69"/>
      <c r="AJV68" s="69"/>
      <c r="AJW68" s="69"/>
      <c r="AJX68" s="69"/>
      <c r="AJY68" s="69"/>
      <c r="AJZ68" s="69"/>
      <c r="AKA68" s="69"/>
      <c r="AKB68" s="69"/>
      <c r="AKC68" s="69"/>
      <c r="AKD68" s="69"/>
      <c r="AKE68" s="69"/>
      <c r="AKF68" s="69"/>
      <c r="AKG68" s="69"/>
      <c r="AKH68" s="69"/>
      <c r="AKI68" s="69"/>
      <c r="AKJ68" s="69"/>
      <c r="AKK68" s="69"/>
      <c r="AKL68" s="69"/>
      <c r="AKM68" s="69"/>
      <c r="AKN68" s="69"/>
      <c r="AKO68" s="69"/>
      <c r="AKP68" s="69"/>
      <c r="AKQ68" s="69"/>
      <c r="AKR68" s="69"/>
      <c r="AKS68" s="69"/>
      <c r="AKT68" s="69"/>
      <c r="AKU68" s="69"/>
      <c r="AKV68" s="69"/>
      <c r="AKW68" s="69"/>
      <c r="AKX68" s="69"/>
      <c r="AKY68" s="69"/>
      <c r="AKZ68" s="69"/>
      <c r="ALA68" s="69"/>
      <c r="ALB68" s="69"/>
      <c r="ALC68" s="69"/>
      <c r="ALD68" s="69"/>
      <c r="ALE68" s="69"/>
      <c r="ALF68" s="69"/>
      <c r="ALG68" s="69"/>
      <c r="ALH68" s="69"/>
      <c r="ALI68" s="69"/>
      <c r="ALJ68" s="69"/>
      <c r="ALK68" s="69"/>
      <c r="ALL68" s="69"/>
      <c r="ALM68" s="69"/>
      <c r="ALN68" s="69"/>
      <c r="ALO68" s="69"/>
      <c r="ALP68" s="69"/>
      <c r="ALQ68" s="69"/>
      <c r="ALR68" s="69"/>
      <c r="ALS68" s="69"/>
      <c r="ALT68" s="69"/>
      <c r="ALU68" s="69"/>
      <c r="ALV68" s="69"/>
      <c r="ALW68" s="69"/>
      <c r="ALX68" s="69"/>
      <c r="ALY68" s="69"/>
      <c r="ALZ68" s="69"/>
      <c r="AMA68" s="69"/>
      <c r="AMB68" s="69"/>
      <c r="AMC68" s="69"/>
      <c r="AMD68" s="69"/>
    </row>
    <row r="69" spans="1:1018" ht="15.75" x14ac:dyDescent="0.25">
      <c r="A69" s="40" t="s">
        <v>64</v>
      </c>
      <c r="B69" s="134">
        <f t="shared" si="0"/>
        <v>0</v>
      </c>
      <c r="C69" s="165"/>
      <c r="D69" s="147"/>
      <c r="E69" s="137"/>
      <c r="F69" s="137"/>
      <c r="G69" s="137"/>
      <c r="H69" s="165"/>
      <c r="I69" s="147"/>
      <c r="J69" s="137"/>
      <c r="K69" s="147"/>
      <c r="L69" s="289"/>
      <c r="M69" s="196"/>
      <c r="N69" s="196"/>
      <c r="O69" s="197"/>
    </row>
    <row r="70" spans="1:1018" ht="16.5" thickBot="1" x14ac:dyDescent="0.3">
      <c r="A70" s="41" t="s">
        <v>65</v>
      </c>
      <c r="B70" s="127">
        <f t="shared" si="0"/>
        <v>0</v>
      </c>
      <c r="C70" s="170"/>
      <c r="D70" s="170"/>
      <c r="E70" s="151"/>
      <c r="F70" s="137"/>
      <c r="G70" s="151"/>
      <c r="H70" s="170"/>
      <c r="I70" s="170"/>
      <c r="J70" s="151"/>
      <c r="K70" s="170"/>
      <c r="L70" s="318"/>
      <c r="M70" s="319"/>
      <c r="N70" s="319"/>
      <c r="O70" s="320"/>
    </row>
    <row r="71" spans="1:1018" ht="16.5" thickBot="1" x14ac:dyDescent="0.3">
      <c r="A71" s="42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018" ht="22.9" customHeight="1" x14ac:dyDescent="0.25">
      <c r="A72" s="78"/>
      <c r="B72" s="272"/>
      <c r="C72" s="272"/>
      <c r="D72" s="272"/>
      <c r="E72" s="272"/>
      <c r="F72" s="272"/>
      <c r="G72" s="272"/>
      <c r="H72" s="273"/>
      <c r="I72" s="273"/>
      <c r="J72" s="273"/>
      <c r="K72" s="273"/>
      <c r="L72" s="273"/>
      <c r="M72" s="273"/>
      <c r="N72" s="273"/>
      <c r="O72" s="273"/>
    </row>
    <row r="73" spans="1:1018" ht="15.75" x14ac:dyDescent="0.25">
      <c r="B73" s="274"/>
      <c r="C73" s="274"/>
      <c r="D73" s="274"/>
      <c r="E73" s="274"/>
      <c r="F73" s="274"/>
      <c r="G73" s="274"/>
      <c r="H73" s="275"/>
      <c r="I73" s="275"/>
      <c r="J73" s="275"/>
      <c r="K73" s="275"/>
      <c r="L73" s="275"/>
      <c r="M73" s="275"/>
      <c r="N73" s="275"/>
      <c r="O73" s="275"/>
    </row>
    <row r="74" spans="1:1018" ht="15.75" x14ac:dyDescent="0.25">
      <c r="B74" s="274"/>
      <c r="C74" s="274"/>
      <c r="D74" s="274"/>
      <c r="E74" s="274"/>
      <c r="F74" s="274"/>
      <c r="G74" s="274"/>
      <c r="H74" s="275"/>
      <c r="I74" s="275"/>
      <c r="J74" s="275"/>
      <c r="K74" s="275"/>
      <c r="L74" s="275"/>
      <c r="M74" s="275"/>
      <c r="N74" s="275"/>
      <c r="O74" s="275"/>
    </row>
    <row r="75" spans="1:1018" ht="22.15" customHeight="1" x14ac:dyDescent="0.3">
      <c r="A75" s="88" t="s">
        <v>157</v>
      </c>
      <c r="B75" s="272">
        <f>C75+D75+F75</f>
        <v>0</v>
      </c>
      <c r="C75" s="272">
        <v>0</v>
      </c>
      <c r="D75" s="272">
        <v>0</v>
      </c>
      <c r="E75" s="272">
        <v>0</v>
      </c>
      <c r="F75" s="272">
        <v>0</v>
      </c>
      <c r="G75" s="272">
        <v>0</v>
      </c>
      <c r="H75" s="273">
        <v>0</v>
      </c>
      <c r="I75" s="273">
        <v>0</v>
      </c>
      <c r="J75" s="273">
        <v>0</v>
      </c>
      <c r="K75" s="273"/>
      <c r="L75" s="273"/>
      <c r="M75" s="273"/>
      <c r="N75" s="273"/>
      <c r="O75" s="273"/>
    </row>
    <row r="76" spans="1:1018" ht="15.75" x14ac:dyDescent="0.25">
      <c r="B76" s="274"/>
      <c r="C76" s="274"/>
      <c r="D76" s="274"/>
      <c r="E76" s="274"/>
      <c r="F76" s="274"/>
      <c r="G76" s="274"/>
      <c r="H76" s="275"/>
      <c r="I76" s="275"/>
      <c r="J76" s="275"/>
      <c r="K76" s="275"/>
      <c r="L76" s="275"/>
      <c r="M76" s="275"/>
      <c r="N76" s="275"/>
      <c r="O76" s="275"/>
    </row>
    <row r="77" spans="1:1018" ht="15.75" x14ac:dyDescent="0.25">
      <c r="B77" s="274">
        <f>B71-B75</f>
        <v>0</v>
      </c>
      <c r="C77" s="274">
        <f t="shared" ref="C77:O77" si="5">C71-C75</f>
        <v>0</v>
      </c>
      <c r="D77" s="274">
        <f t="shared" si="5"/>
        <v>0</v>
      </c>
      <c r="E77" s="274">
        <f t="shared" si="5"/>
        <v>0</v>
      </c>
      <c r="F77" s="274">
        <f t="shared" si="5"/>
        <v>0</v>
      </c>
      <c r="G77" s="274">
        <f t="shared" si="5"/>
        <v>0</v>
      </c>
      <c r="H77" s="274">
        <f t="shared" si="5"/>
        <v>0</v>
      </c>
      <c r="I77" s="274">
        <f t="shared" si="5"/>
        <v>0</v>
      </c>
      <c r="J77" s="274">
        <f t="shared" si="5"/>
        <v>0</v>
      </c>
      <c r="K77" s="274">
        <f t="shared" si="5"/>
        <v>0</v>
      </c>
      <c r="L77" s="274">
        <f t="shared" si="5"/>
        <v>0</v>
      </c>
      <c r="M77" s="274">
        <f t="shared" si="5"/>
        <v>0</v>
      </c>
      <c r="N77" s="274">
        <f t="shared" si="5"/>
        <v>0</v>
      </c>
      <c r="O77" s="274">
        <f t="shared" si="5"/>
        <v>0</v>
      </c>
    </row>
    <row r="78" spans="1:1018" ht="15.75" x14ac:dyDescent="0.25">
      <c r="B78" s="321"/>
      <c r="C78" s="321"/>
      <c r="D78" s="321"/>
      <c r="E78" s="321"/>
      <c r="F78" s="321"/>
      <c r="G78" s="321"/>
      <c r="H78" s="322"/>
      <c r="I78" s="322"/>
      <c r="J78" s="322"/>
      <c r="K78" s="322"/>
      <c r="L78" s="322"/>
      <c r="M78" s="322"/>
      <c r="N78" s="322"/>
      <c r="O78" s="322"/>
    </row>
    <row r="79" spans="1:1018" ht="15.75" x14ac:dyDescent="0.25">
      <c r="B79" s="321"/>
      <c r="C79" s="321"/>
      <c r="D79" s="321"/>
      <c r="E79" s="321"/>
      <c r="F79" s="321"/>
      <c r="G79" s="321"/>
      <c r="H79" s="322"/>
      <c r="I79" s="322"/>
      <c r="J79" s="322"/>
      <c r="K79" s="322"/>
      <c r="L79" s="322"/>
      <c r="M79" s="322"/>
      <c r="N79" s="322"/>
      <c r="O79" s="322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9999999999998" right="0" top="0.78749999999999998" bottom="0" header="0.51180555555555496" footer="0.51180555555555496"/>
  <pageSetup paperSize="9" scale="10" firstPageNumber="0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tabColor rgb="FF00B050"/>
    <pageSetUpPr fitToPage="1"/>
  </sheetPr>
  <dimension ref="A1:O79"/>
  <sheetViews>
    <sheetView zoomScale="75" zoomScaleNormal="75" workbookViewId="0">
      <pane ySplit="6" topLeftCell="A64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7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149</v>
      </c>
      <c r="B3" s="1"/>
      <c r="C3" s="1"/>
      <c r="D3" s="1"/>
      <c r="E3" s="1"/>
      <c r="F3" s="1"/>
      <c r="G3" s="1"/>
    </row>
    <row r="4" spans="1:15" ht="32.65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7" t="s">
        <v>4</v>
      </c>
      <c r="B7" s="127">
        <f t="shared" ref="B7:B70" si="0">C7+D7+F7</f>
        <v>0</v>
      </c>
      <c r="C7" s="183"/>
      <c r="D7" s="129"/>
      <c r="E7" s="130"/>
      <c r="F7" s="131"/>
      <c r="G7" s="131"/>
      <c r="H7" s="183"/>
      <c r="I7" s="243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184"/>
      <c r="D8" s="135"/>
      <c r="E8" s="136"/>
      <c r="F8" s="137"/>
      <c r="G8" s="137"/>
      <c r="H8" s="184"/>
      <c r="I8" s="135"/>
      <c r="J8" s="136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184"/>
      <c r="D9" s="135"/>
      <c r="E9" s="136"/>
      <c r="F9" s="137"/>
      <c r="G9" s="137"/>
      <c r="H9" s="184"/>
      <c r="I9" s="135"/>
      <c r="J9" s="136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184"/>
      <c r="D10" s="135"/>
      <c r="E10" s="136"/>
      <c r="F10" s="137"/>
      <c r="G10" s="137"/>
      <c r="H10" s="184"/>
      <c r="I10" s="135"/>
      <c r="J10" s="136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184"/>
      <c r="D11" s="135"/>
      <c r="E11" s="136"/>
      <c r="F11" s="137"/>
      <c r="G11" s="137"/>
      <c r="H11" s="184"/>
      <c r="I11" s="135"/>
      <c r="J11" s="136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184"/>
      <c r="D12" s="135"/>
      <c r="E12" s="136"/>
      <c r="F12" s="137"/>
      <c r="G12" s="137"/>
      <c r="H12" s="184"/>
      <c r="I12" s="135"/>
      <c r="J12" s="136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184"/>
      <c r="D13" s="135"/>
      <c r="E13" s="136"/>
      <c r="F13" s="137"/>
      <c r="G13" s="137"/>
      <c r="H13" s="184"/>
      <c r="I13" s="135"/>
      <c r="J13" s="136"/>
      <c r="K13" s="147"/>
      <c r="L13" s="137"/>
      <c r="M13" s="165"/>
      <c r="N13" s="165"/>
      <c r="O13" s="140"/>
    </row>
    <row r="14" spans="1:15" ht="14.65" customHeight="1" x14ac:dyDescent="0.25">
      <c r="A14" s="35" t="s">
        <v>11</v>
      </c>
      <c r="B14" s="134">
        <f t="shared" si="0"/>
        <v>0</v>
      </c>
      <c r="C14" s="184"/>
      <c r="D14" s="135"/>
      <c r="E14" s="136"/>
      <c r="F14" s="137"/>
      <c r="G14" s="137"/>
      <c r="H14" s="184"/>
      <c r="I14" s="135"/>
      <c r="J14" s="136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184"/>
      <c r="D15" s="135"/>
      <c r="E15" s="136"/>
      <c r="F15" s="137"/>
      <c r="G15" s="137"/>
      <c r="H15" s="184"/>
      <c r="I15" s="135"/>
      <c r="J15" s="136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184"/>
      <c r="D16" s="135"/>
      <c r="E16" s="136"/>
      <c r="F16" s="137"/>
      <c r="G16" s="137"/>
      <c r="H16" s="184"/>
      <c r="I16" s="135"/>
      <c r="J16" s="136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184"/>
      <c r="D17" s="135"/>
      <c r="E17" s="136"/>
      <c r="F17" s="137"/>
      <c r="G17" s="137"/>
      <c r="H17" s="184"/>
      <c r="I17" s="135"/>
      <c r="J17" s="136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184"/>
      <c r="D18" s="135"/>
      <c r="E18" s="136"/>
      <c r="F18" s="137"/>
      <c r="G18" s="137"/>
      <c r="H18" s="184"/>
      <c r="I18" s="135"/>
      <c r="J18" s="136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184"/>
      <c r="D19" s="135"/>
      <c r="E19" s="136"/>
      <c r="F19" s="137"/>
      <c r="G19" s="137"/>
      <c r="H19" s="184"/>
      <c r="I19" s="135"/>
      <c r="J19" s="136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184"/>
      <c r="D20" s="135"/>
      <c r="E20" s="136"/>
      <c r="F20" s="137"/>
      <c r="G20" s="137"/>
      <c r="H20" s="184"/>
      <c r="I20" s="135"/>
      <c r="J20" s="136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0</v>
      </c>
      <c r="C21" s="184"/>
      <c r="D21" s="135"/>
      <c r="E21" s="136"/>
      <c r="F21" s="137"/>
      <c r="G21" s="137"/>
      <c r="H21" s="184"/>
      <c r="I21" s="135"/>
      <c r="J21" s="136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184"/>
      <c r="D22" s="135"/>
      <c r="E22" s="136"/>
      <c r="F22" s="137"/>
      <c r="G22" s="137"/>
      <c r="H22" s="184"/>
      <c r="I22" s="135"/>
      <c r="J22" s="136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184"/>
      <c r="D23" s="135"/>
      <c r="E23" s="136"/>
      <c r="F23" s="137"/>
      <c r="G23" s="137"/>
      <c r="H23" s="184"/>
      <c r="I23" s="135"/>
      <c r="J23" s="136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184"/>
      <c r="D24" s="135"/>
      <c r="E24" s="136"/>
      <c r="F24" s="137"/>
      <c r="G24" s="137"/>
      <c r="H24" s="184"/>
      <c r="I24" s="135"/>
      <c r="J24" s="136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184"/>
      <c r="D25" s="135"/>
      <c r="E25" s="136"/>
      <c r="F25" s="137"/>
      <c r="G25" s="137"/>
      <c r="H25" s="184"/>
      <c r="I25" s="135"/>
      <c r="J25" s="136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184"/>
      <c r="D26" s="135"/>
      <c r="E26" s="136"/>
      <c r="F26" s="137"/>
      <c r="G26" s="137"/>
      <c r="H26" s="184"/>
      <c r="I26" s="135"/>
      <c r="J26" s="136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184"/>
      <c r="D27" s="135"/>
      <c r="E27" s="136"/>
      <c r="F27" s="137"/>
      <c r="G27" s="137"/>
      <c r="H27" s="184"/>
      <c r="I27" s="135"/>
      <c r="J27" s="136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184"/>
      <c r="D28" s="135"/>
      <c r="E28" s="136"/>
      <c r="F28" s="137"/>
      <c r="G28" s="137"/>
      <c r="H28" s="184"/>
      <c r="I28" s="135"/>
      <c r="J28" s="136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184"/>
      <c r="D29" s="135"/>
      <c r="E29" s="136"/>
      <c r="F29" s="137"/>
      <c r="G29" s="137"/>
      <c r="H29" s="184"/>
      <c r="I29" s="135"/>
      <c r="J29" s="136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184"/>
      <c r="D30" s="135"/>
      <c r="E30" s="136"/>
      <c r="F30" s="137"/>
      <c r="G30" s="137"/>
      <c r="H30" s="184"/>
      <c r="I30" s="135"/>
      <c r="J30" s="136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184"/>
      <c r="D31" s="135"/>
      <c r="E31" s="136"/>
      <c r="F31" s="137"/>
      <c r="G31" s="137"/>
      <c r="H31" s="184"/>
      <c r="I31" s="135"/>
      <c r="J31" s="136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184"/>
      <c r="D32" s="135"/>
      <c r="E32" s="136"/>
      <c r="F32" s="137"/>
      <c r="G32" s="137"/>
      <c r="H32" s="184"/>
      <c r="I32" s="135"/>
      <c r="J32" s="136"/>
      <c r="K32" s="147"/>
      <c r="L32" s="137"/>
      <c r="M32" s="165"/>
      <c r="N32" s="165"/>
      <c r="O32" s="140"/>
    </row>
    <row r="33" spans="1:15" ht="17.649999999999999" customHeight="1" x14ac:dyDescent="0.25">
      <c r="A33" s="35" t="s">
        <v>30</v>
      </c>
      <c r="B33" s="134">
        <f t="shared" si="0"/>
        <v>0</v>
      </c>
      <c r="C33" s="184"/>
      <c r="D33" s="135"/>
      <c r="E33" s="136"/>
      <c r="F33" s="137"/>
      <c r="G33" s="137"/>
      <c r="H33" s="184"/>
      <c r="I33" s="135"/>
      <c r="J33" s="136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184"/>
      <c r="D34" s="135"/>
      <c r="E34" s="136"/>
      <c r="F34" s="137"/>
      <c r="G34" s="137"/>
      <c r="H34" s="184"/>
      <c r="I34" s="135"/>
      <c r="J34" s="136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184"/>
      <c r="D35" s="135"/>
      <c r="E35" s="136"/>
      <c r="F35" s="137"/>
      <c r="G35" s="137"/>
      <c r="H35" s="184"/>
      <c r="I35" s="135"/>
      <c r="J35" s="136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185"/>
      <c r="D36" s="186"/>
      <c r="E36" s="143"/>
      <c r="F36" s="148"/>
      <c r="G36" s="148"/>
      <c r="H36" s="185"/>
      <c r="I36" s="186"/>
      <c r="J36" s="14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184"/>
      <c r="D37" s="135"/>
      <c r="E37" s="136"/>
      <c r="F37" s="137"/>
      <c r="G37" s="137"/>
      <c r="H37" s="184"/>
      <c r="I37" s="135"/>
      <c r="J37" s="136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184"/>
      <c r="D38" s="135"/>
      <c r="E38" s="136"/>
      <c r="F38" s="137"/>
      <c r="G38" s="137"/>
      <c r="H38" s="184"/>
      <c r="I38" s="135"/>
      <c r="J38" s="136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184"/>
      <c r="D39" s="135"/>
      <c r="E39" s="136"/>
      <c r="F39" s="137"/>
      <c r="G39" s="137"/>
      <c r="H39" s="184"/>
      <c r="I39" s="135"/>
      <c r="J39" s="136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184"/>
      <c r="D40" s="135"/>
      <c r="E40" s="136"/>
      <c r="F40" s="137"/>
      <c r="G40" s="137"/>
      <c r="H40" s="184"/>
      <c r="I40" s="135"/>
      <c r="J40" s="136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184"/>
      <c r="D41" s="135"/>
      <c r="E41" s="136"/>
      <c r="F41" s="137"/>
      <c r="G41" s="137"/>
      <c r="H41" s="184"/>
      <c r="I41" s="135"/>
      <c r="J41" s="136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184"/>
      <c r="D42" s="135"/>
      <c r="E42" s="136"/>
      <c r="F42" s="137"/>
      <c r="G42" s="137"/>
      <c r="H42" s="184"/>
      <c r="I42" s="135"/>
      <c r="J42" s="136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184"/>
      <c r="D43" s="135"/>
      <c r="E43" s="136"/>
      <c r="F43" s="137"/>
      <c r="G43" s="137"/>
      <c r="H43" s="184"/>
      <c r="I43" s="135"/>
      <c r="J43" s="136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184"/>
      <c r="D44" s="135"/>
      <c r="E44" s="136"/>
      <c r="F44" s="137"/>
      <c r="G44" s="137"/>
      <c r="H44" s="184"/>
      <c r="I44" s="135"/>
      <c r="J44" s="136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184"/>
      <c r="D45" s="135"/>
      <c r="E45" s="136"/>
      <c r="F45" s="137"/>
      <c r="G45" s="137"/>
      <c r="H45" s="184"/>
      <c r="I45" s="135"/>
      <c r="J45" s="136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184"/>
      <c r="D46" s="135"/>
      <c r="E46" s="136"/>
      <c r="F46" s="137"/>
      <c r="G46" s="137"/>
      <c r="H46" s="184"/>
      <c r="I46" s="135"/>
      <c r="J46" s="136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184"/>
      <c r="D47" s="135"/>
      <c r="E47" s="136"/>
      <c r="F47" s="137"/>
      <c r="G47" s="137"/>
      <c r="H47" s="184"/>
      <c r="I47" s="135"/>
      <c r="J47" s="136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184"/>
      <c r="D48" s="135"/>
      <c r="E48" s="136"/>
      <c r="F48" s="137"/>
      <c r="G48" s="137"/>
      <c r="H48" s="184"/>
      <c r="I48" s="135"/>
      <c r="J48" s="136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184"/>
      <c r="D49" s="135"/>
      <c r="E49" s="136"/>
      <c r="F49" s="137"/>
      <c r="G49" s="137"/>
      <c r="H49" s="184"/>
      <c r="I49" s="135"/>
      <c r="J49" s="136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184"/>
      <c r="D50" s="135"/>
      <c r="E50" s="136"/>
      <c r="F50" s="137"/>
      <c r="G50" s="137"/>
      <c r="H50" s="184"/>
      <c r="I50" s="135"/>
      <c r="J50" s="136"/>
      <c r="K50" s="147"/>
      <c r="L50" s="137"/>
      <c r="M50" s="165"/>
      <c r="N50" s="165"/>
      <c r="O50" s="140"/>
    </row>
    <row r="51" spans="1:15" ht="17.649999999999999" customHeight="1" x14ac:dyDescent="0.25">
      <c r="A51" s="35" t="s">
        <v>47</v>
      </c>
      <c r="B51" s="134">
        <f t="shared" si="0"/>
        <v>0</v>
      </c>
      <c r="C51" s="184"/>
      <c r="D51" s="135"/>
      <c r="E51" s="136"/>
      <c r="F51" s="137"/>
      <c r="G51" s="137"/>
      <c r="H51" s="184"/>
      <c r="I51" s="135"/>
      <c r="J51" s="136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185"/>
      <c r="D52" s="186"/>
      <c r="E52" s="143"/>
      <c r="F52" s="148"/>
      <c r="G52" s="148"/>
      <c r="H52" s="185"/>
      <c r="I52" s="186"/>
      <c r="J52" s="14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169"/>
      <c r="D53" s="188"/>
      <c r="E53" s="148"/>
      <c r="F53" s="148"/>
      <c r="G53" s="148"/>
      <c r="H53" s="169"/>
      <c r="I53" s="188"/>
      <c r="J53" s="148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169"/>
      <c r="D54" s="188"/>
      <c r="E54" s="148"/>
      <c r="F54" s="148"/>
      <c r="G54" s="148"/>
      <c r="H54" s="169"/>
      <c r="I54" s="188"/>
      <c r="J54" s="148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169"/>
      <c r="D55" s="188"/>
      <c r="E55" s="148"/>
      <c r="F55" s="148"/>
      <c r="G55" s="148"/>
      <c r="H55" s="169"/>
      <c r="I55" s="188"/>
      <c r="J55" s="148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165"/>
      <c r="D56" s="147"/>
      <c r="E56" s="137"/>
      <c r="F56" s="137"/>
      <c r="G56" s="137"/>
      <c r="H56" s="165"/>
      <c r="I56" s="147"/>
      <c r="J56" s="137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165"/>
      <c r="D57" s="147"/>
      <c r="E57" s="137"/>
      <c r="F57" s="137"/>
      <c r="G57" s="137"/>
      <c r="H57" s="165"/>
      <c r="I57" s="147"/>
      <c r="J57" s="137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165"/>
      <c r="D58" s="147"/>
      <c r="E58" s="137"/>
      <c r="F58" s="137"/>
      <c r="G58" s="137"/>
      <c r="H58" s="165"/>
      <c r="I58" s="147"/>
      <c r="J58" s="137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165"/>
      <c r="D59" s="147"/>
      <c r="E59" s="137"/>
      <c r="F59" s="137"/>
      <c r="G59" s="137"/>
      <c r="H59" s="165"/>
      <c r="I59" s="147"/>
      <c r="J59" s="137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165"/>
      <c r="D60" s="147"/>
      <c r="E60" s="137"/>
      <c r="F60" s="137"/>
      <c r="G60" s="137"/>
      <c r="H60" s="165"/>
      <c r="I60" s="147"/>
      <c r="J60" s="137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165"/>
      <c r="D61" s="147"/>
      <c r="E61" s="137"/>
      <c r="F61" s="137"/>
      <c r="G61" s="137"/>
      <c r="H61" s="165"/>
      <c r="I61" s="147"/>
      <c r="J61" s="137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165"/>
      <c r="D62" s="147"/>
      <c r="E62" s="137"/>
      <c r="F62" s="137"/>
      <c r="G62" s="137"/>
      <c r="H62" s="165"/>
      <c r="I62" s="147"/>
      <c r="J62" s="137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165"/>
      <c r="D63" s="147"/>
      <c r="E63" s="137"/>
      <c r="F63" s="137"/>
      <c r="G63" s="137"/>
      <c r="H63" s="165"/>
      <c r="I63" s="147"/>
      <c r="J63" s="137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165"/>
      <c r="D64" s="188"/>
      <c r="E64" s="148"/>
      <c r="F64" s="137"/>
      <c r="G64" s="137"/>
      <c r="H64" s="165"/>
      <c r="I64" s="188"/>
      <c r="J64" s="148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165"/>
      <c r="D65" s="147"/>
      <c r="E65" s="137"/>
      <c r="F65" s="137"/>
      <c r="G65" s="137"/>
      <c r="H65" s="165"/>
      <c r="I65" s="147"/>
      <c r="J65" s="137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165"/>
      <c r="D66" s="147"/>
      <c r="E66" s="137"/>
      <c r="F66" s="137"/>
      <c r="G66" s="137"/>
      <c r="H66" s="165"/>
      <c r="I66" s="147"/>
      <c r="J66" s="137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169"/>
      <c r="D68" s="188"/>
      <c r="E68" s="148"/>
      <c r="F68" s="148"/>
      <c r="G68" s="148"/>
      <c r="H68" s="169"/>
      <c r="I68" s="188"/>
      <c r="J68" s="148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165"/>
      <c r="D69" s="147"/>
      <c r="E69" s="137"/>
      <c r="F69" s="137"/>
      <c r="G69" s="137"/>
      <c r="H69" s="165"/>
      <c r="I69" s="147"/>
      <c r="J69" s="137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151"/>
      <c r="F70" s="137"/>
      <c r="G70" s="151"/>
      <c r="H70" s="170"/>
      <c r="I70" s="170"/>
      <c r="J70" s="151"/>
      <c r="K70" s="170"/>
      <c r="L70" s="252"/>
      <c r="M70" s="170"/>
      <c r="N70" s="170"/>
      <c r="O70" s="171"/>
    </row>
    <row r="71" spans="1:15" ht="16.5" thickBot="1" x14ac:dyDescent="0.3">
      <c r="A71" s="37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0</v>
      </c>
      <c r="C75" s="157">
        <v>0</v>
      </c>
      <c r="D75" s="157">
        <v>0</v>
      </c>
      <c r="E75" s="157">
        <v>0</v>
      </c>
      <c r="F75" s="157">
        <v>0</v>
      </c>
      <c r="G75" s="157">
        <v>0</v>
      </c>
      <c r="H75" s="156">
        <v>0</v>
      </c>
      <c r="I75" s="156">
        <v>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tabColor rgb="FF00B050"/>
    <pageSetUpPr fitToPage="1"/>
  </sheetPr>
  <dimension ref="A1:O79"/>
  <sheetViews>
    <sheetView zoomScale="75" zoomScaleNormal="75" workbookViewId="0">
      <pane ySplit="6" topLeftCell="A34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83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9.2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120</v>
      </c>
      <c r="B3" s="1"/>
      <c r="C3" s="1"/>
      <c r="D3" s="1"/>
      <c r="E3" s="1"/>
      <c r="F3" s="1"/>
      <c r="G3" s="1"/>
    </row>
    <row r="4" spans="1:15" ht="32.65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7" t="s">
        <v>4</v>
      </c>
      <c r="B7" s="127">
        <f t="shared" ref="B7:B70" si="0">C7+D7+F7</f>
        <v>180</v>
      </c>
      <c r="C7" s="129"/>
      <c r="D7" s="129"/>
      <c r="E7" s="130"/>
      <c r="F7" s="131">
        <v>180</v>
      </c>
      <c r="G7" s="131"/>
      <c r="H7" s="129"/>
      <c r="I7" s="243">
        <v>1500</v>
      </c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7"/>
      <c r="M13" s="165"/>
      <c r="N13" s="165"/>
      <c r="O13" s="140"/>
    </row>
    <row r="14" spans="1:15" ht="14.65" customHeight="1" x14ac:dyDescent="0.25">
      <c r="A14" s="35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240</v>
      </c>
      <c r="C16" s="330"/>
      <c r="D16" s="330"/>
      <c r="E16" s="331"/>
      <c r="F16" s="332">
        <v>240</v>
      </c>
      <c r="G16" s="332"/>
      <c r="H16" s="330"/>
      <c r="I16" s="330">
        <v>2000</v>
      </c>
      <c r="J16" s="331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0</v>
      </c>
      <c r="C21" s="330"/>
      <c r="D21" s="330"/>
      <c r="E21" s="331"/>
      <c r="F21" s="332"/>
      <c r="G21" s="332"/>
      <c r="H21" s="330"/>
      <c r="I21" s="330"/>
      <c r="J21" s="331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240</v>
      </c>
      <c r="C26" s="330"/>
      <c r="D26" s="330"/>
      <c r="E26" s="331"/>
      <c r="F26" s="332">
        <v>240</v>
      </c>
      <c r="G26" s="332"/>
      <c r="H26" s="330"/>
      <c r="I26" s="330">
        <v>2200</v>
      </c>
      <c r="J26" s="331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7"/>
      <c r="M32" s="165"/>
      <c r="N32" s="165"/>
      <c r="O32" s="140"/>
    </row>
    <row r="33" spans="1:15" ht="17.649999999999999" customHeight="1" x14ac:dyDescent="0.25">
      <c r="A33" s="35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336"/>
      <c r="D36" s="336"/>
      <c r="E36" s="333"/>
      <c r="F36" s="335"/>
      <c r="G36" s="335"/>
      <c r="H36" s="336"/>
      <c r="I36" s="330"/>
      <c r="J36" s="33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330"/>
      <c r="D37" s="330"/>
      <c r="E37" s="331"/>
      <c r="F37" s="332"/>
      <c r="G37" s="332"/>
      <c r="H37" s="330"/>
      <c r="I37" s="330"/>
      <c r="J37" s="331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330"/>
      <c r="D39" s="330"/>
      <c r="E39" s="331"/>
      <c r="F39" s="332"/>
      <c r="G39" s="332"/>
      <c r="H39" s="330"/>
      <c r="I39" s="330"/>
      <c r="J39" s="331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330"/>
      <c r="D41" s="330"/>
      <c r="E41" s="331"/>
      <c r="F41" s="332"/>
      <c r="G41" s="332"/>
      <c r="H41" s="330"/>
      <c r="I41" s="330"/>
      <c r="J41" s="331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7"/>
      <c r="M50" s="165"/>
      <c r="N50" s="165"/>
      <c r="O50" s="140"/>
    </row>
    <row r="51" spans="1:15" ht="17.649999999999999" customHeight="1" x14ac:dyDescent="0.25">
      <c r="A51" s="35" t="s">
        <v>47</v>
      </c>
      <c r="B51" s="134">
        <f t="shared" si="0"/>
        <v>170</v>
      </c>
      <c r="C51" s="330"/>
      <c r="D51" s="330"/>
      <c r="E51" s="331"/>
      <c r="F51" s="332">
        <v>170</v>
      </c>
      <c r="G51" s="332"/>
      <c r="H51" s="330"/>
      <c r="I51" s="330">
        <v>900</v>
      </c>
      <c r="J51" s="331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336"/>
      <c r="D52" s="336"/>
      <c r="E52" s="333"/>
      <c r="F52" s="335"/>
      <c r="G52" s="335"/>
      <c r="H52" s="336"/>
      <c r="I52" s="330"/>
      <c r="J52" s="33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337"/>
      <c r="D53" s="337"/>
      <c r="E53" s="335"/>
      <c r="F53" s="335"/>
      <c r="G53" s="335"/>
      <c r="H53" s="337"/>
      <c r="I53" s="334"/>
      <c r="J53" s="335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337"/>
      <c r="D54" s="337"/>
      <c r="E54" s="335"/>
      <c r="F54" s="335"/>
      <c r="G54" s="335"/>
      <c r="H54" s="337"/>
      <c r="I54" s="334"/>
      <c r="J54" s="335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337"/>
      <c r="D55" s="337"/>
      <c r="E55" s="335"/>
      <c r="F55" s="335"/>
      <c r="G55" s="335"/>
      <c r="H55" s="337"/>
      <c r="I55" s="334"/>
      <c r="J55" s="335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120</v>
      </c>
      <c r="C57" s="334"/>
      <c r="D57" s="334"/>
      <c r="E57" s="332"/>
      <c r="F57" s="332">
        <v>120</v>
      </c>
      <c r="G57" s="332"/>
      <c r="H57" s="334"/>
      <c r="I57" s="334">
        <v>1000</v>
      </c>
      <c r="J57" s="332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334"/>
      <c r="D58" s="334"/>
      <c r="E58" s="332"/>
      <c r="F58" s="332"/>
      <c r="G58" s="332"/>
      <c r="H58" s="334"/>
      <c r="I58" s="334"/>
      <c r="J58" s="332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50</v>
      </c>
      <c r="C64" s="334"/>
      <c r="D64" s="337"/>
      <c r="E64" s="335"/>
      <c r="F64" s="332">
        <v>50</v>
      </c>
      <c r="G64" s="332"/>
      <c r="H64" s="334"/>
      <c r="I64" s="334">
        <v>300</v>
      </c>
      <c r="J64" s="335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334"/>
      <c r="D66" s="334"/>
      <c r="E66" s="332"/>
      <c r="F66" s="332"/>
      <c r="G66" s="332"/>
      <c r="H66" s="334"/>
      <c r="I66" s="334"/>
      <c r="J66" s="332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337"/>
      <c r="D68" s="337"/>
      <c r="E68" s="335"/>
      <c r="F68" s="335"/>
      <c r="G68" s="335"/>
      <c r="H68" s="337"/>
      <c r="I68" s="334"/>
      <c r="J68" s="335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334"/>
      <c r="D69" s="334"/>
      <c r="E69" s="332"/>
      <c r="F69" s="332"/>
      <c r="G69" s="332"/>
      <c r="H69" s="334"/>
      <c r="I69" s="334"/>
      <c r="J69" s="332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52"/>
      <c r="M70" s="170"/>
      <c r="N70" s="170"/>
      <c r="O70" s="171"/>
    </row>
    <row r="71" spans="1:15" ht="16.5" thickBot="1" x14ac:dyDescent="0.3">
      <c r="A71" s="37" t="s">
        <v>66</v>
      </c>
      <c r="B71" s="153">
        <f t="shared" ref="B71:O71" si="4">SUM(B7:B70)</f>
        <v>1000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1000</v>
      </c>
      <c r="G71" s="153">
        <f t="shared" si="4"/>
        <v>0</v>
      </c>
      <c r="H71" s="153">
        <f t="shared" si="4"/>
        <v>0</v>
      </c>
      <c r="I71" s="153">
        <f t="shared" si="4"/>
        <v>7900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1000</v>
      </c>
      <c r="C75" s="157">
        <v>0</v>
      </c>
      <c r="D75" s="157">
        <v>0</v>
      </c>
      <c r="E75" s="157">
        <v>0</v>
      </c>
      <c r="F75" s="157">
        <v>1000</v>
      </c>
      <c r="G75" s="157">
        <v>0</v>
      </c>
      <c r="H75" s="156">
        <v>0</v>
      </c>
      <c r="I75" s="156">
        <v>8200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-300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tabColor rgb="FF00B050"/>
    <pageSetUpPr fitToPage="1"/>
  </sheetPr>
  <dimension ref="A1:O79"/>
  <sheetViews>
    <sheetView zoomScale="75" zoomScaleNormal="75" workbookViewId="0">
      <pane ySplit="6" topLeftCell="A64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11" customWidth="1"/>
    <col min="2" max="2" width="10.7109375" style="12" customWidth="1"/>
    <col min="3" max="3" width="24.42578125" style="12" customWidth="1"/>
    <col min="4" max="4" width="21.5703125" style="12" customWidth="1"/>
    <col min="5" max="5" width="12" style="12" customWidth="1"/>
    <col min="6" max="7" width="16.5703125" style="12" customWidth="1"/>
    <col min="8" max="8" width="16.42578125" style="11" customWidth="1"/>
    <col min="9" max="9" width="16.140625" style="11" customWidth="1"/>
    <col min="10" max="10" width="14.28515625" style="11" customWidth="1"/>
    <col min="11" max="11" width="11.28515625" style="11" customWidth="1"/>
    <col min="12" max="12" width="11.42578125" style="11" customWidth="1"/>
    <col min="13" max="14" width="8.85546875" style="11" customWidth="1"/>
    <col min="15" max="15" width="11.7109375" style="11" customWidth="1"/>
    <col min="16" max="245" width="8.85546875" style="11" customWidth="1"/>
    <col min="246" max="246" width="34" style="11" customWidth="1"/>
    <col min="247" max="247" width="11.28515625" style="11" customWidth="1"/>
    <col min="248" max="248" width="11" style="11" customWidth="1"/>
    <col min="249" max="16384" width="8.85546875" style="11"/>
  </cols>
  <sheetData>
    <row r="1" spans="1:15" ht="27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142</v>
      </c>
      <c r="B3" s="10"/>
      <c r="C3" s="10"/>
      <c r="D3" s="10"/>
      <c r="E3" s="10"/>
      <c r="F3" s="10"/>
      <c r="G3" s="10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8" t="s">
        <v>4</v>
      </c>
      <c r="B7" s="127">
        <f t="shared" ref="B7:B70" si="0">C7+D7+F7</f>
        <v>0</v>
      </c>
      <c r="C7" s="183"/>
      <c r="D7" s="129"/>
      <c r="E7" s="130"/>
      <c r="F7" s="131"/>
      <c r="G7" s="131"/>
      <c r="H7" s="183"/>
      <c r="I7" s="243"/>
      <c r="J7" s="244"/>
      <c r="K7" s="284"/>
      <c r="L7" s="130"/>
      <c r="M7" s="129"/>
      <c r="N7" s="129"/>
      <c r="O7" s="189"/>
    </row>
    <row r="8" spans="1:15" ht="15.75" x14ac:dyDescent="0.25">
      <c r="A8" s="38" t="s">
        <v>5</v>
      </c>
      <c r="B8" s="134">
        <f t="shared" si="0"/>
        <v>0</v>
      </c>
      <c r="C8" s="184"/>
      <c r="D8" s="135"/>
      <c r="E8" s="136"/>
      <c r="F8" s="137"/>
      <c r="G8" s="137"/>
      <c r="H8" s="184"/>
      <c r="I8" s="135"/>
      <c r="J8" s="136"/>
      <c r="K8" s="147"/>
      <c r="L8" s="136"/>
      <c r="M8" s="184"/>
      <c r="N8" s="184"/>
      <c r="O8" s="138"/>
    </row>
    <row r="9" spans="1:15" ht="15.75" x14ac:dyDescent="0.25">
      <c r="A9" s="38" t="s">
        <v>6</v>
      </c>
      <c r="B9" s="134">
        <f t="shared" si="0"/>
        <v>0</v>
      </c>
      <c r="C9" s="184"/>
      <c r="D9" s="135"/>
      <c r="E9" s="136"/>
      <c r="F9" s="137"/>
      <c r="G9" s="137"/>
      <c r="H9" s="184"/>
      <c r="I9" s="135"/>
      <c r="J9" s="136"/>
      <c r="K9" s="147"/>
      <c r="L9" s="136"/>
      <c r="M9" s="184"/>
      <c r="N9" s="184"/>
      <c r="O9" s="138"/>
    </row>
    <row r="10" spans="1:15" ht="15.75" x14ac:dyDescent="0.25">
      <c r="A10" s="38" t="s">
        <v>7</v>
      </c>
      <c r="B10" s="134">
        <f t="shared" si="0"/>
        <v>0</v>
      </c>
      <c r="C10" s="184"/>
      <c r="D10" s="135"/>
      <c r="E10" s="136"/>
      <c r="F10" s="137"/>
      <c r="G10" s="137"/>
      <c r="H10" s="184"/>
      <c r="I10" s="135"/>
      <c r="J10" s="136"/>
      <c r="K10" s="147"/>
      <c r="L10" s="136"/>
      <c r="M10" s="184"/>
      <c r="N10" s="184"/>
      <c r="O10" s="138"/>
    </row>
    <row r="11" spans="1:15" ht="15.75" x14ac:dyDescent="0.25">
      <c r="A11" s="38" t="s">
        <v>8</v>
      </c>
      <c r="B11" s="134">
        <f t="shared" si="0"/>
        <v>0</v>
      </c>
      <c r="C11" s="184"/>
      <c r="D11" s="135"/>
      <c r="E11" s="136"/>
      <c r="F11" s="137"/>
      <c r="G11" s="137"/>
      <c r="H11" s="184"/>
      <c r="I11" s="135"/>
      <c r="J11" s="136"/>
      <c r="K11" s="147"/>
      <c r="L11" s="136"/>
      <c r="M11" s="184"/>
      <c r="N11" s="184"/>
      <c r="O11" s="138"/>
    </row>
    <row r="12" spans="1:15" ht="15.75" x14ac:dyDescent="0.25">
      <c r="A12" s="38" t="s">
        <v>9</v>
      </c>
      <c r="B12" s="134">
        <f t="shared" si="0"/>
        <v>0</v>
      </c>
      <c r="C12" s="184"/>
      <c r="D12" s="135"/>
      <c r="E12" s="136"/>
      <c r="F12" s="137"/>
      <c r="G12" s="137"/>
      <c r="H12" s="184"/>
      <c r="I12" s="135"/>
      <c r="J12" s="136"/>
      <c r="K12" s="147"/>
      <c r="L12" s="136"/>
      <c r="M12" s="184"/>
      <c r="N12" s="184"/>
      <c r="O12" s="138"/>
    </row>
    <row r="13" spans="1:15" ht="15.75" x14ac:dyDescent="0.25">
      <c r="A13" s="38" t="s">
        <v>10</v>
      </c>
      <c r="B13" s="134">
        <f t="shared" si="0"/>
        <v>0</v>
      </c>
      <c r="C13" s="184"/>
      <c r="D13" s="135"/>
      <c r="E13" s="136"/>
      <c r="F13" s="137"/>
      <c r="G13" s="137"/>
      <c r="H13" s="184"/>
      <c r="I13" s="135"/>
      <c r="J13" s="136"/>
      <c r="K13" s="147"/>
      <c r="L13" s="136"/>
      <c r="M13" s="184"/>
      <c r="N13" s="184"/>
      <c r="O13" s="138"/>
    </row>
    <row r="14" spans="1:15" ht="14.45" customHeight="1" x14ac:dyDescent="0.25">
      <c r="A14" s="38" t="s">
        <v>11</v>
      </c>
      <c r="B14" s="134">
        <f t="shared" si="0"/>
        <v>0</v>
      </c>
      <c r="C14" s="184"/>
      <c r="D14" s="135"/>
      <c r="E14" s="136"/>
      <c r="F14" s="137"/>
      <c r="G14" s="137"/>
      <c r="H14" s="184"/>
      <c r="I14" s="135"/>
      <c r="J14" s="136"/>
      <c r="K14" s="147"/>
      <c r="L14" s="136"/>
      <c r="M14" s="184"/>
      <c r="N14" s="184"/>
      <c r="O14" s="138"/>
    </row>
    <row r="15" spans="1:15" ht="15.75" x14ac:dyDescent="0.25">
      <c r="A15" s="38" t="s">
        <v>12</v>
      </c>
      <c r="B15" s="134">
        <f t="shared" si="0"/>
        <v>0</v>
      </c>
      <c r="C15" s="184"/>
      <c r="D15" s="135"/>
      <c r="E15" s="136"/>
      <c r="F15" s="137"/>
      <c r="G15" s="137"/>
      <c r="H15" s="184"/>
      <c r="I15" s="135"/>
      <c r="J15" s="136"/>
      <c r="K15" s="147"/>
      <c r="L15" s="136"/>
      <c r="M15" s="184"/>
      <c r="N15" s="184"/>
      <c r="O15" s="138"/>
    </row>
    <row r="16" spans="1:15" ht="15.75" x14ac:dyDescent="0.25">
      <c r="A16" s="38" t="s">
        <v>13</v>
      </c>
      <c r="B16" s="134">
        <f t="shared" si="0"/>
        <v>0</v>
      </c>
      <c r="C16" s="184"/>
      <c r="D16" s="135"/>
      <c r="E16" s="136"/>
      <c r="F16" s="137"/>
      <c r="G16" s="137"/>
      <c r="H16" s="184"/>
      <c r="I16" s="135"/>
      <c r="J16" s="136"/>
      <c r="K16" s="147"/>
      <c r="L16" s="136"/>
      <c r="M16" s="184"/>
      <c r="N16" s="184"/>
      <c r="O16" s="138"/>
    </row>
    <row r="17" spans="1:15" ht="15.75" x14ac:dyDescent="0.25">
      <c r="A17" s="38" t="s">
        <v>14</v>
      </c>
      <c r="B17" s="134">
        <f t="shared" si="0"/>
        <v>0</v>
      </c>
      <c r="C17" s="184"/>
      <c r="D17" s="135"/>
      <c r="E17" s="136"/>
      <c r="F17" s="137"/>
      <c r="G17" s="137"/>
      <c r="H17" s="184"/>
      <c r="I17" s="135"/>
      <c r="J17" s="136"/>
      <c r="K17" s="147"/>
      <c r="L17" s="136"/>
      <c r="M17" s="184"/>
      <c r="N17" s="184"/>
      <c r="O17" s="138"/>
    </row>
    <row r="18" spans="1:15" ht="15.75" x14ac:dyDescent="0.25">
      <c r="A18" s="38" t="s">
        <v>15</v>
      </c>
      <c r="B18" s="134">
        <f t="shared" si="0"/>
        <v>0</v>
      </c>
      <c r="C18" s="184"/>
      <c r="D18" s="135"/>
      <c r="E18" s="136"/>
      <c r="F18" s="137"/>
      <c r="G18" s="137"/>
      <c r="H18" s="184"/>
      <c r="I18" s="135"/>
      <c r="J18" s="136"/>
      <c r="K18" s="147"/>
      <c r="L18" s="136"/>
      <c r="M18" s="184"/>
      <c r="N18" s="184"/>
      <c r="O18" s="138"/>
    </row>
    <row r="19" spans="1:15" ht="15.75" x14ac:dyDescent="0.25">
      <c r="A19" s="38" t="s">
        <v>16</v>
      </c>
      <c r="B19" s="134">
        <f t="shared" si="0"/>
        <v>0</v>
      </c>
      <c r="C19" s="184"/>
      <c r="D19" s="135"/>
      <c r="E19" s="136"/>
      <c r="F19" s="137"/>
      <c r="G19" s="137"/>
      <c r="H19" s="184"/>
      <c r="I19" s="135"/>
      <c r="J19" s="136"/>
      <c r="K19" s="147"/>
      <c r="L19" s="136"/>
      <c r="M19" s="184"/>
      <c r="N19" s="184"/>
      <c r="O19" s="138"/>
    </row>
    <row r="20" spans="1:15" ht="15.75" x14ac:dyDescent="0.25">
      <c r="A20" s="38" t="s">
        <v>17</v>
      </c>
      <c r="B20" s="134">
        <f t="shared" si="0"/>
        <v>0</v>
      </c>
      <c r="C20" s="184"/>
      <c r="D20" s="135"/>
      <c r="E20" s="136"/>
      <c r="F20" s="137"/>
      <c r="G20" s="137"/>
      <c r="H20" s="184"/>
      <c r="I20" s="135"/>
      <c r="J20" s="136"/>
      <c r="K20" s="147"/>
      <c r="L20" s="136"/>
      <c r="M20" s="184"/>
      <c r="N20" s="184"/>
      <c r="O20" s="138"/>
    </row>
    <row r="21" spans="1:15" ht="15.75" x14ac:dyDescent="0.25">
      <c r="A21" s="38" t="s">
        <v>18</v>
      </c>
      <c r="B21" s="134">
        <f t="shared" si="0"/>
        <v>0</v>
      </c>
      <c r="C21" s="184"/>
      <c r="D21" s="135"/>
      <c r="E21" s="136"/>
      <c r="F21" s="137"/>
      <c r="G21" s="137"/>
      <c r="H21" s="184"/>
      <c r="I21" s="135"/>
      <c r="J21" s="136"/>
      <c r="K21" s="147"/>
      <c r="L21" s="136"/>
      <c r="M21" s="184"/>
      <c r="N21" s="184"/>
      <c r="O21" s="138"/>
    </row>
    <row r="22" spans="1:15" ht="15.6" customHeight="1" x14ac:dyDescent="0.25">
      <c r="A22" s="38" t="s">
        <v>19</v>
      </c>
      <c r="B22" s="134">
        <f t="shared" si="0"/>
        <v>0</v>
      </c>
      <c r="C22" s="184"/>
      <c r="D22" s="135"/>
      <c r="E22" s="136"/>
      <c r="F22" s="137"/>
      <c r="G22" s="137"/>
      <c r="H22" s="184"/>
      <c r="I22" s="135"/>
      <c r="J22" s="136"/>
      <c r="K22" s="147"/>
      <c r="L22" s="136"/>
      <c r="M22" s="184"/>
      <c r="N22" s="184"/>
      <c r="O22" s="138"/>
    </row>
    <row r="23" spans="1:15" ht="15.75" x14ac:dyDescent="0.25">
      <c r="A23" s="38" t="s">
        <v>20</v>
      </c>
      <c r="B23" s="134">
        <f t="shared" si="0"/>
        <v>0</v>
      </c>
      <c r="C23" s="184"/>
      <c r="D23" s="135"/>
      <c r="E23" s="136"/>
      <c r="F23" s="137"/>
      <c r="G23" s="137"/>
      <c r="H23" s="184"/>
      <c r="I23" s="135"/>
      <c r="J23" s="136"/>
      <c r="K23" s="147"/>
      <c r="L23" s="136"/>
      <c r="M23" s="184"/>
      <c r="N23" s="184"/>
      <c r="O23" s="138"/>
    </row>
    <row r="24" spans="1:15" ht="15.75" x14ac:dyDescent="0.25">
      <c r="A24" s="38" t="s">
        <v>21</v>
      </c>
      <c r="B24" s="134">
        <f t="shared" si="0"/>
        <v>0</v>
      </c>
      <c r="C24" s="184"/>
      <c r="D24" s="135"/>
      <c r="E24" s="136"/>
      <c r="F24" s="137"/>
      <c r="G24" s="137"/>
      <c r="H24" s="184"/>
      <c r="I24" s="135"/>
      <c r="J24" s="136"/>
      <c r="K24" s="147"/>
      <c r="L24" s="136"/>
      <c r="M24" s="184"/>
      <c r="N24" s="184"/>
      <c r="O24" s="138"/>
    </row>
    <row r="25" spans="1:15" ht="15.6" customHeight="1" x14ac:dyDescent="0.25">
      <c r="A25" s="38" t="s">
        <v>22</v>
      </c>
      <c r="B25" s="134">
        <f t="shared" si="0"/>
        <v>0</v>
      </c>
      <c r="C25" s="184"/>
      <c r="D25" s="135"/>
      <c r="E25" s="136"/>
      <c r="F25" s="137"/>
      <c r="G25" s="137"/>
      <c r="H25" s="184"/>
      <c r="I25" s="135"/>
      <c r="J25" s="136"/>
      <c r="K25" s="147"/>
      <c r="L25" s="136"/>
      <c r="M25" s="184"/>
      <c r="N25" s="184"/>
      <c r="O25" s="138"/>
    </row>
    <row r="26" spans="1:15" ht="15.6" customHeight="1" x14ac:dyDescent="0.25">
      <c r="A26" s="38" t="s">
        <v>23</v>
      </c>
      <c r="B26" s="134">
        <f t="shared" si="0"/>
        <v>0</v>
      </c>
      <c r="C26" s="184"/>
      <c r="D26" s="135"/>
      <c r="E26" s="136"/>
      <c r="F26" s="137"/>
      <c r="G26" s="137"/>
      <c r="H26" s="184"/>
      <c r="I26" s="135"/>
      <c r="J26" s="136"/>
      <c r="K26" s="147"/>
      <c r="L26" s="136"/>
      <c r="M26" s="184"/>
      <c r="N26" s="184"/>
      <c r="O26" s="138"/>
    </row>
    <row r="27" spans="1:15" ht="15.6" customHeight="1" x14ac:dyDescent="0.25">
      <c r="A27" s="38" t="s">
        <v>24</v>
      </c>
      <c r="B27" s="134">
        <f t="shared" si="0"/>
        <v>0</v>
      </c>
      <c r="C27" s="184"/>
      <c r="D27" s="135"/>
      <c r="E27" s="136"/>
      <c r="F27" s="137"/>
      <c r="G27" s="137"/>
      <c r="H27" s="184"/>
      <c r="I27" s="135"/>
      <c r="J27" s="136"/>
      <c r="K27" s="147"/>
      <c r="L27" s="136"/>
      <c r="M27" s="184"/>
      <c r="N27" s="184"/>
      <c r="O27" s="138"/>
    </row>
    <row r="28" spans="1:15" ht="15.6" customHeight="1" x14ac:dyDescent="0.25">
      <c r="A28" s="38" t="s">
        <v>25</v>
      </c>
      <c r="B28" s="134">
        <f t="shared" si="0"/>
        <v>0</v>
      </c>
      <c r="C28" s="184"/>
      <c r="D28" s="135"/>
      <c r="E28" s="136"/>
      <c r="F28" s="137"/>
      <c r="G28" s="137"/>
      <c r="H28" s="184"/>
      <c r="I28" s="135"/>
      <c r="J28" s="136"/>
      <c r="K28" s="147"/>
      <c r="L28" s="136"/>
      <c r="M28" s="184"/>
      <c r="N28" s="184"/>
      <c r="O28" s="138"/>
    </row>
    <row r="29" spans="1:15" ht="15.6" customHeight="1" x14ac:dyDescent="0.25">
      <c r="A29" s="38" t="s">
        <v>26</v>
      </c>
      <c r="B29" s="134">
        <f t="shared" si="0"/>
        <v>0</v>
      </c>
      <c r="C29" s="184"/>
      <c r="D29" s="135"/>
      <c r="E29" s="136"/>
      <c r="F29" s="137"/>
      <c r="G29" s="137"/>
      <c r="H29" s="184"/>
      <c r="I29" s="135"/>
      <c r="J29" s="136"/>
      <c r="K29" s="147"/>
      <c r="L29" s="136"/>
      <c r="M29" s="184"/>
      <c r="N29" s="184"/>
      <c r="O29" s="138"/>
    </row>
    <row r="30" spans="1:15" ht="15.6" customHeight="1" x14ac:dyDescent="0.25">
      <c r="A30" s="38" t="s">
        <v>27</v>
      </c>
      <c r="B30" s="134">
        <f t="shared" si="0"/>
        <v>0</v>
      </c>
      <c r="C30" s="184"/>
      <c r="D30" s="135"/>
      <c r="E30" s="136"/>
      <c r="F30" s="137"/>
      <c r="G30" s="137"/>
      <c r="H30" s="184"/>
      <c r="I30" s="135"/>
      <c r="J30" s="136"/>
      <c r="K30" s="147"/>
      <c r="L30" s="136"/>
      <c r="M30" s="184"/>
      <c r="N30" s="184"/>
      <c r="O30" s="138"/>
    </row>
    <row r="31" spans="1:15" ht="15.6" customHeight="1" x14ac:dyDescent="0.25">
      <c r="A31" s="38" t="s">
        <v>28</v>
      </c>
      <c r="B31" s="134">
        <f t="shared" si="0"/>
        <v>0</v>
      </c>
      <c r="C31" s="184"/>
      <c r="D31" s="135"/>
      <c r="E31" s="136"/>
      <c r="F31" s="137"/>
      <c r="G31" s="137"/>
      <c r="H31" s="184"/>
      <c r="I31" s="135"/>
      <c r="J31" s="136"/>
      <c r="K31" s="147"/>
      <c r="L31" s="136"/>
      <c r="M31" s="184"/>
      <c r="N31" s="184"/>
      <c r="O31" s="138"/>
    </row>
    <row r="32" spans="1:15" ht="15.6" customHeight="1" x14ac:dyDescent="0.25">
      <c r="A32" s="38" t="s">
        <v>29</v>
      </c>
      <c r="B32" s="134">
        <f t="shared" si="0"/>
        <v>0</v>
      </c>
      <c r="C32" s="184"/>
      <c r="D32" s="135"/>
      <c r="E32" s="136"/>
      <c r="F32" s="137"/>
      <c r="G32" s="137"/>
      <c r="H32" s="184"/>
      <c r="I32" s="135"/>
      <c r="J32" s="136"/>
      <c r="K32" s="147"/>
      <c r="L32" s="136"/>
      <c r="M32" s="184"/>
      <c r="N32" s="184"/>
      <c r="O32" s="138"/>
    </row>
    <row r="33" spans="1:15" ht="17.45" customHeight="1" x14ac:dyDescent="0.25">
      <c r="A33" s="38" t="s">
        <v>30</v>
      </c>
      <c r="B33" s="134">
        <f t="shared" si="0"/>
        <v>0</v>
      </c>
      <c r="C33" s="184"/>
      <c r="D33" s="135"/>
      <c r="E33" s="136"/>
      <c r="F33" s="137"/>
      <c r="G33" s="137"/>
      <c r="H33" s="184"/>
      <c r="I33" s="135"/>
      <c r="J33" s="136"/>
      <c r="K33" s="147"/>
      <c r="L33" s="136"/>
      <c r="M33" s="184"/>
      <c r="N33" s="184"/>
      <c r="O33" s="138"/>
    </row>
    <row r="34" spans="1:15" ht="15.75" x14ac:dyDescent="0.25">
      <c r="A34" s="38" t="s">
        <v>31</v>
      </c>
      <c r="B34" s="134">
        <f t="shared" si="0"/>
        <v>0</v>
      </c>
      <c r="C34" s="184"/>
      <c r="D34" s="135"/>
      <c r="E34" s="136"/>
      <c r="F34" s="137"/>
      <c r="G34" s="137"/>
      <c r="H34" s="184"/>
      <c r="I34" s="135"/>
      <c r="J34" s="136"/>
      <c r="K34" s="147"/>
      <c r="L34" s="136"/>
      <c r="M34" s="184"/>
      <c r="N34" s="184"/>
      <c r="O34" s="138"/>
    </row>
    <row r="35" spans="1:15" ht="16.899999999999999" customHeight="1" x14ac:dyDescent="0.25">
      <c r="A35" s="38" t="s">
        <v>32</v>
      </c>
      <c r="B35" s="134">
        <f t="shared" si="0"/>
        <v>0</v>
      </c>
      <c r="C35" s="184"/>
      <c r="D35" s="135"/>
      <c r="E35" s="136"/>
      <c r="F35" s="137"/>
      <c r="G35" s="137"/>
      <c r="H35" s="184"/>
      <c r="I35" s="135"/>
      <c r="J35" s="136"/>
      <c r="K35" s="147"/>
      <c r="L35" s="136"/>
      <c r="M35" s="184"/>
      <c r="N35" s="184"/>
      <c r="O35" s="138"/>
    </row>
    <row r="36" spans="1:15" s="67" customFormat="1" ht="15.6" customHeight="1" x14ac:dyDescent="0.25">
      <c r="A36" s="66" t="s">
        <v>33</v>
      </c>
      <c r="B36" s="134">
        <f t="shared" si="0"/>
        <v>0</v>
      </c>
      <c r="C36" s="185"/>
      <c r="D36" s="186"/>
      <c r="E36" s="143"/>
      <c r="F36" s="148"/>
      <c r="G36" s="148"/>
      <c r="H36" s="185"/>
      <c r="I36" s="186"/>
      <c r="J36" s="143"/>
      <c r="K36" s="276">
        <f t="shared" ref="K36" si="1">ROUND(((B36+H36)*4)+I36*9.4,2)</f>
        <v>0</v>
      </c>
      <c r="L36" s="143"/>
      <c r="M36" s="185"/>
      <c r="N36" s="185"/>
      <c r="O36" s="187"/>
    </row>
    <row r="37" spans="1:15" ht="15.6" customHeight="1" x14ac:dyDescent="0.25">
      <c r="A37" s="38" t="s">
        <v>34</v>
      </c>
      <c r="B37" s="134">
        <f t="shared" si="0"/>
        <v>0</v>
      </c>
      <c r="C37" s="184"/>
      <c r="D37" s="135"/>
      <c r="E37" s="136"/>
      <c r="F37" s="137"/>
      <c r="G37" s="137"/>
      <c r="H37" s="184"/>
      <c r="I37" s="135"/>
      <c r="J37" s="136"/>
      <c r="K37" s="188"/>
      <c r="L37" s="136"/>
      <c r="M37" s="184"/>
      <c r="N37" s="184"/>
      <c r="O37" s="138"/>
    </row>
    <row r="38" spans="1:15" ht="15.75" x14ac:dyDescent="0.25">
      <c r="A38" s="38" t="s">
        <v>35</v>
      </c>
      <c r="B38" s="134">
        <f t="shared" si="0"/>
        <v>0</v>
      </c>
      <c r="C38" s="184"/>
      <c r="D38" s="135"/>
      <c r="E38" s="136"/>
      <c r="F38" s="137"/>
      <c r="G38" s="137"/>
      <c r="H38" s="184"/>
      <c r="I38" s="135"/>
      <c r="J38" s="136"/>
      <c r="K38" s="147"/>
      <c r="L38" s="136"/>
      <c r="M38" s="184"/>
      <c r="N38" s="184"/>
      <c r="O38" s="138"/>
    </row>
    <row r="39" spans="1:15" ht="15.6" customHeight="1" x14ac:dyDescent="0.25">
      <c r="A39" s="38" t="s">
        <v>36</v>
      </c>
      <c r="B39" s="134">
        <f t="shared" si="0"/>
        <v>0</v>
      </c>
      <c r="C39" s="184"/>
      <c r="D39" s="135"/>
      <c r="E39" s="136"/>
      <c r="F39" s="137"/>
      <c r="G39" s="137"/>
      <c r="H39" s="184"/>
      <c r="I39" s="135"/>
      <c r="J39" s="136"/>
      <c r="K39" s="147"/>
      <c r="L39" s="136"/>
      <c r="M39" s="184"/>
      <c r="N39" s="184"/>
      <c r="O39" s="138"/>
    </row>
    <row r="40" spans="1:15" ht="15.6" customHeight="1" x14ac:dyDescent="0.25">
      <c r="A40" s="38" t="s">
        <v>37</v>
      </c>
      <c r="B40" s="134">
        <f t="shared" si="0"/>
        <v>0</v>
      </c>
      <c r="C40" s="184"/>
      <c r="D40" s="135"/>
      <c r="E40" s="136"/>
      <c r="F40" s="137"/>
      <c r="G40" s="137"/>
      <c r="H40" s="184"/>
      <c r="I40" s="135"/>
      <c r="J40" s="136"/>
      <c r="K40" s="147"/>
      <c r="L40" s="136"/>
      <c r="M40" s="184"/>
      <c r="N40" s="184"/>
      <c r="O40" s="138"/>
    </row>
    <row r="41" spans="1:15" ht="15.6" customHeight="1" x14ac:dyDescent="0.25">
      <c r="A41" s="38" t="s">
        <v>38</v>
      </c>
      <c r="B41" s="134">
        <f t="shared" si="0"/>
        <v>0</v>
      </c>
      <c r="C41" s="184"/>
      <c r="D41" s="135"/>
      <c r="E41" s="136"/>
      <c r="F41" s="137"/>
      <c r="G41" s="137"/>
      <c r="H41" s="184"/>
      <c r="I41" s="135"/>
      <c r="J41" s="136"/>
      <c r="K41" s="147"/>
      <c r="L41" s="136"/>
      <c r="M41" s="184"/>
      <c r="N41" s="184"/>
      <c r="O41" s="138"/>
    </row>
    <row r="42" spans="1:15" ht="15.6" customHeight="1" x14ac:dyDescent="0.25">
      <c r="A42" s="38" t="s">
        <v>39</v>
      </c>
      <c r="B42" s="134">
        <f t="shared" si="0"/>
        <v>0</v>
      </c>
      <c r="C42" s="184"/>
      <c r="D42" s="135"/>
      <c r="E42" s="136"/>
      <c r="F42" s="137"/>
      <c r="G42" s="137"/>
      <c r="H42" s="184"/>
      <c r="I42" s="135"/>
      <c r="J42" s="136"/>
      <c r="K42" s="147"/>
      <c r="L42" s="136"/>
      <c r="M42" s="184"/>
      <c r="N42" s="184"/>
      <c r="O42" s="138"/>
    </row>
    <row r="43" spans="1:15" ht="15.6" customHeight="1" x14ac:dyDescent="0.25">
      <c r="A43" s="38" t="s">
        <v>40</v>
      </c>
      <c r="B43" s="134">
        <f t="shared" si="0"/>
        <v>0</v>
      </c>
      <c r="C43" s="184"/>
      <c r="D43" s="135"/>
      <c r="E43" s="136"/>
      <c r="F43" s="137"/>
      <c r="G43" s="137"/>
      <c r="H43" s="184"/>
      <c r="I43" s="135"/>
      <c r="J43" s="136"/>
      <c r="K43" s="147"/>
      <c r="L43" s="136"/>
      <c r="M43" s="184"/>
      <c r="N43" s="184"/>
      <c r="O43" s="138"/>
    </row>
    <row r="44" spans="1:15" ht="15" customHeight="1" x14ac:dyDescent="0.25">
      <c r="A44" s="38" t="s">
        <v>41</v>
      </c>
      <c r="B44" s="134">
        <f t="shared" si="0"/>
        <v>0</v>
      </c>
      <c r="C44" s="184"/>
      <c r="D44" s="135"/>
      <c r="E44" s="136"/>
      <c r="F44" s="137"/>
      <c r="G44" s="137"/>
      <c r="H44" s="184"/>
      <c r="I44" s="135"/>
      <c r="J44" s="136"/>
      <c r="K44" s="147"/>
      <c r="L44" s="136"/>
      <c r="M44" s="184"/>
      <c r="N44" s="184"/>
      <c r="O44" s="138"/>
    </row>
    <row r="45" spans="1:15" ht="30.6" customHeight="1" x14ac:dyDescent="0.25">
      <c r="A45" s="103" t="s">
        <v>77</v>
      </c>
      <c r="B45" s="134">
        <f t="shared" si="0"/>
        <v>0</v>
      </c>
      <c r="C45" s="184"/>
      <c r="D45" s="135"/>
      <c r="E45" s="136"/>
      <c r="F45" s="137"/>
      <c r="G45" s="137"/>
      <c r="H45" s="184"/>
      <c r="I45" s="135"/>
      <c r="J45" s="136"/>
      <c r="K45" s="147"/>
      <c r="L45" s="136"/>
      <c r="M45" s="184"/>
      <c r="N45" s="184"/>
      <c r="O45" s="138"/>
    </row>
    <row r="46" spans="1:15" ht="15.6" customHeight="1" x14ac:dyDescent="0.25">
      <c r="A46" s="38" t="s">
        <v>42</v>
      </c>
      <c r="B46" s="134">
        <f t="shared" si="0"/>
        <v>0</v>
      </c>
      <c r="C46" s="184"/>
      <c r="D46" s="135"/>
      <c r="E46" s="136"/>
      <c r="F46" s="137"/>
      <c r="G46" s="137"/>
      <c r="H46" s="184"/>
      <c r="I46" s="135"/>
      <c r="J46" s="136"/>
      <c r="K46" s="147"/>
      <c r="L46" s="136"/>
      <c r="M46" s="184"/>
      <c r="N46" s="184"/>
      <c r="O46" s="138"/>
    </row>
    <row r="47" spans="1:15" ht="15.6" customHeight="1" x14ac:dyDescent="0.25">
      <c r="A47" s="38" t="s">
        <v>43</v>
      </c>
      <c r="B47" s="134">
        <f t="shared" si="0"/>
        <v>0</v>
      </c>
      <c r="C47" s="184"/>
      <c r="D47" s="135"/>
      <c r="E47" s="136"/>
      <c r="F47" s="137"/>
      <c r="G47" s="137"/>
      <c r="H47" s="184"/>
      <c r="I47" s="135"/>
      <c r="J47" s="136"/>
      <c r="K47" s="147"/>
      <c r="L47" s="136"/>
      <c r="M47" s="184"/>
      <c r="N47" s="184"/>
      <c r="O47" s="138"/>
    </row>
    <row r="48" spans="1:15" s="12" customFormat="1" ht="15.75" x14ac:dyDescent="0.25">
      <c r="A48" s="38" t="s">
        <v>44</v>
      </c>
      <c r="B48" s="134">
        <f t="shared" si="0"/>
        <v>0</v>
      </c>
      <c r="C48" s="184"/>
      <c r="D48" s="135"/>
      <c r="E48" s="136"/>
      <c r="F48" s="137"/>
      <c r="G48" s="137"/>
      <c r="H48" s="184"/>
      <c r="I48" s="135"/>
      <c r="J48" s="136"/>
      <c r="K48" s="147"/>
      <c r="L48" s="136"/>
      <c r="M48" s="184"/>
      <c r="N48" s="184"/>
      <c r="O48" s="138"/>
    </row>
    <row r="49" spans="1:15" ht="15.75" x14ac:dyDescent="0.25">
      <c r="A49" s="38" t="s">
        <v>45</v>
      </c>
      <c r="B49" s="134">
        <f t="shared" si="0"/>
        <v>0</v>
      </c>
      <c r="C49" s="184"/>
      <c r="D49" s="135"/>
      <c r="E49" s="136"/>
      <c r="F49" s="137"/>
      <c r="G49" s="137"/>
      <c r="H49" s="184"/>
      <c r="I49" s="135"/>
      <c r="J49" s="136"/>
      <c r="K49" s="147"/>
      <c r="L49" s="136"/>
      <c r="M49" s="184"/>
      <c r="N49" s="184"/>
      <c r="O49" s="138"/>
    </row>
    <row r="50" spans="1:15" ht="15.75" x14ac:dyDescent="0.25">
      <c r="A50" s="38" t="s">
        <v>46</v>
      </c>
      <c r="B50" s="134">
        <f t="shared" si="0"/>
        <v>0</v>
      </c>
      <c r="C50" s="184"/>
      <c r="D50" s="135"/>
      <c r="E50" s="136"/>
      <c r="F50" s="137"/>
      <c r="G50" s="137"/>
      <c r="H50" s="184"/>
      <c r="I50" s="135"/>
      <c r="J50" s="136"/>
      <c r="K50" s="147"/>
      <c r="L50" s="136"/>
      <c r="M50" s="184"/>
      <c r="N50" s="184"/>
      <c r="O50" s="138"/>
    </row>
    <row r="51" spans="1:15" ht="17.45" customHeight="1" x14ac:dyDescent="0.25">
      <c r="A51" s="38" t="s">
        <v>47</v>
      </c>
      <c r="B51" s="134">
        <f t="shared" si="0"/>
        <v>0</v>
      </c>
      <c r="C51" s="184"/>
      <c r="D51" s="135"/>
      <c r="E51" s="136"/>
      <c r="F51" s="137"/>
      <c r="G51" s="137"/>
      <c r="H51" s="184"/>
      <c r="I51" s="135"/>
      <c r="J51" s="136"/>
      <c r="K51" s="147"/>
      <c r="L51" s="136"/>
      <c r="M51" s="184"/>
      <c r="N51" s="184"/>
      <c r="O51" s="138"/>
    </row>
    <row r="52" spans="1:15" s="67" customFormat="1" ht="15" customHeight="1" x14ac:dyDescent="0.25">
      <c r="A52" s="66" t="s">
        <v>48</v>
      </c>
      <c r="B52" s="134">
        <f t="shared" si="0"/>
        <v>0</v>
      </c>
      <c r="C52" s="185"/>
      <c r="D52" s="186"/>
      <c r="E52" s="143"/>
      <c r="F52" s="148"/>
      <c r="G52" s="148"/>
      <c r="H52" s="185"/>
      <c r="I52" s="186"/>
      <c r="J52" s="143"/>
      <c r="K52" s="276">
        <f t="shared" ref="K52:K55" si="2">ROUND(((B52+H52)*4)+I52*9.4,2)</f>
        <v>0</v>
      </c>
      <c r="L52" s="143"/>
      <c r="M52" s="185"/>
      <c r="N52" s="185"/>
      <c r="O52" s="187"/>
    </row>
    <row r="53" spans="1:15" s="67" customFormat="1" ht="15.75" x14ac:dyDescent="0.25">
      <c r="A53" s="66" t="s">
        <v>49</v>
      </c>
      <c r="B53" s="134">
        <f t="shared" si="0"/>
        <v>0</v>
      </c>
      <c r="C53" s="169"/>
      <c r="D53" s="188"/>
      <c r="E53" s="148"/>
      <c r="F53" s="148"/>
      <c r="G53" s="148"/>
      <c r="H53" s="169"/>
      <c r="I53" s="188"/>
      <c r="J53" s="148"/>
      <c r="K53" s="276">
        <f t="shared" si="2"/>
        <v>0</v>
      </c>
      <c r="L53" s="143"/>
      <c r="M53" s="185"/>
      <c r="N53" s="185"/>
      <c r="O53" s="187"/>
    </row>
    <row r="54" spans="1:15" s="67" customFormat="1" ht="15.75" x14ac:dyDescent="0.25">
      <c r="A54" s="66" t="s">
        <v>50</v>
      </c>
      <c r="B54" s="134">
        <f t="shared" si="0"/>
        <v>0</v>
      </c>
      <c r="C54" s="169"/>
      <c r="D54" s="188"/>
      <c r="E54" s="148"/>
      <c r="F54" s="148"/>
      <c r="G54" s="148"/>
      <c r="H54" s="169"/>
      <c r="I54" s="188"/>
      <c r="J54" s="148"/>
      <c r="K54" s="276">
        <f t="shared" si="2"/>
        <v>0</v>
      </c>
      <c r="L54" s="143"/>
      <c r="M54" s="185"/>
      <c r="N54" s="185"/>
      <c r="O54" s="187"/>
    </row>
    <row r="55" spans="1:15" s="67" customFormat="1" ht="15.75" x14ac:dyDescent="0.25">
      <c r="A55" s="66" t="s">
        <v>51</v>
      </c>
      <c r="B55" s="134">
        <f t="shared" si="0"/>
        <v>0</v>
      </c>
      <c r="C55" s="169"/>
      <c r="D55" s="188"/>
      <c r="E55" s="148"/>
      <c r="F55" s="148"/>
      <c r="G55" s="148"/>
      <c r="H55" s="169"/>
      <c r="I55" s="188"/>
      <c r="J55" s="148"/>
      <c r="K55" s="276">
        <f t="shared" si="2"/>
        <v>0</v>
      </c>
      <c r="L55" s="143"/>
      <c r="M55" s="185"/>
      <c r="N55" s="185"/>
      <c r="O55" s="187"/>
    </row>
    <row r="56" spans="1:15" ht="15.75" x14ac:dyDescent="0.25">
      <c r="A56" s="38" t="s">
        <v>52</v>
      </c>
      <c r="B56" s="134">
        <f t="shared" si="0"/>
        <v>0</v>
      </c>
      <c r="C56" s="165"/>
      <c r="D56" s="147"/>
      <c r="E56" s="137"/>
      <c r="F56" s="137"/>
      <c r="G56" s="137"/>
      <c r="H56" s="165"/>
      <c r="I56" s="147"/>
      <c r="J56" s="137"/>
      <c r="K56" s="147"/>
      <c r="L56" s="136"/>
      <c r="M56" s="184"/>
      <c r="N56" s="184"/>
      <c r="O56" s="138"/>
    </row>
    <row r="57" spans="1:15" ht="15.75" x14ac:dyDescent="0.25">
      <c r="A57" s="38" t="s">
        <v>53</v>
      </c>
      <c r="B57" s="134">
        <f t="shared" si="0"/>
        <v>0</v>
      </c>
      <c r="C57" s="165"/>
      <c r="D57" s="147"/>
      <c r="E57" s="137"/>
      <c r="F57" s="137"/>
      <c r="G57" s="137"/>
      <c r="H57" s="165"/>
      <c r="I57" s="147"/>
      <c r="J57" s="137"/>
      <c r="K57" s="147"/>
      <c r="L57" s="136"/>
      <c r="M57" s="184"/>
      <c r="N57" s="184"/>
      <c r="O57" s="138"/>
    </row>
    <row r="58" spans="1:15" ht="15.75" x14ac:dyDescent="0.25">
      <c r="A58" s="38" t="s">
        <v>54</v>
      </c>
      <c r="B58" s="134">
        <f t="shared" si="0"/>
        <v>0</v>
      </c>
      <c r="C58" s="165"/>
      <c r="D58" s="147"/>
      <c r="E58" s="137"/>
      <c r="F58" s="137"/>
      <c r="G58" s="137"/>
      <c r="H58" s="165"/>
      <c r="I58" s="147"/>
      <c r="J58" s="137"/>
      <c r="K58" s="147"/>
      <c r="L58" s="136"/>
      <c r="M58" s="184"/>
      <c r="N58" s="184"/>
      <c r="O58" s="138"/>
    </row>
    <row r="59" spans="1:15" ht="16.149999999999999" customHeight="1" x14ac:dyDescent="0.25">
      <c r="A59" s="38" t="s">
        <v>55</v>
      </c>
      <c r="B59" s="134">
        <f t="shared" si="0"/>
        <v>0</v>
      </c>
      <c r="C59" s="165"/>
      <c r="D59" s="147"/>
      <c r="E59" s="137"/>
      <c r="F59" s="137"/>
      <c r="G59" s="137"/>
      <c r="H59" s="165"/>
      <c r="I59" s="147"/>
      <c r="J59" s="137"/>
      <c r="K59" s="147"/>
      <c r="L59" s="136"/>
      <c r="M59" s="184"/>
      <c r="N59" s="184"/>
      <c r="O59" s="138"/>
    </row>
    <row r="60" spans="1:15" ht="15.75" x14ac:dyDescent="0.25">
      <c r="A60" s="38" t="s">
        <v>56</v>
      </c>
      <c r="B60" s="134">
        <f t="shared" si="0"/>
        <v>0</v>
      </c>
      <c r="C60" s="165"/>
      <c r="D60" s="147"/>
      <c r="E60" s="137"/>
      <c r="F60" s="137"/>
      <c r="G60" s="137"/>
      <c r="H60" s="165"/>
      <c r="I60" s="147"/>
      <c r="J60" s="137"/>
      <c r="K60" s="147"/>
      <c r="L60" s="136"/>
      <c r="M60" s="184"/>
      <c r="N60" s="184"/>
      <c r="O60" s="138"/>
    </row>
    <row r="61" spans="1:15" ht="15.6" customHeight="1" x14ac:dyDescent="0.25">
      <c r="A61" s="38" t="s">
        <v>57</v>
      </c>
      <c r="B61" s="134">
        <f t="shared" si="0"/>
        <v>0</v>
      </c>
      <c r="C61" s="165"/>
      <c r="D61" s="147"/>
      <c r="E61" s="137"/>
      <c r="F61" s="137"/>
      <c r="G61" s="137"/>
      <c r="H61" s="165"/>
      <c r="I61" s="147"/>
      <c r="J61" s="137"/>
      <c r="K61" s="147"/>
      <c r="L61" s="136"/>
      <c r="M61" s="184"/>
      <c r="N61" s="184"/>
      <c r="O61" s="138"/>
    </row>
    <row r="62" spans="1:15" ht="31.5" customHeight="1" x14ac:dyDescent="0.25">
      <c r="A62" s="38" t="s">
        <v>58</v>
      </c>
      <c r="B62" s="134">
        <f t="shared" si="0"/>
        <v>0</v>
      </c>
      <c r="C62" s="165"/>
      <c r="D62" s="147"/>
      <c r="E62" s="137"/>
      <c r="F62" s="137"/>
      <c r="G62" s="137"/>
      <c r="H62" s="165"/>
      <c r="I62" s="147"/>
      <c r="J62" s="137"/>
      <c r="K62" s="147"/>
      <c r="L62" s="136"/>
      <c r="M62" s="184"/>
      <c r="N62" s="184"/>
      <c r="O62" s="138"/>
    </row>
    <row r="63" spans="1:15" ht="15.75" x14ac:dyDescent="0.25">
      <c r="A63" s="38" t="s">
        <v>59</v>
      </c>
      <c r="B63" s="134">
        <f t="shared" si="0"/>
        <v>0</v>
      </c>
      <c r="C63" s="165"/>
      <c r="D63" s="147"/>
      <c r="E63" s="137"/>
      <c r="F63" s="137"/>
      <c r="G63" s="137"/>
      <c r="H63" s="165"/>
      <c r="I63" s="147"/>
      <c r="J63" s="137"/>
      <c r="K63" s="147"/>
      <c r="L63" s="136"/>
      <c r="M63" s="184"/>
      <c r="N63" s="184"/>
      <c r="O63" s="138"/>
    </row>
    <row r="64" spans="1:15" ht="15.6" customHeight="1" x14ac:dyDescent="0.25">
      <c r="A64" s="38" t="s">
        <v>60</v>
      </c>
      <c r="B64" s="134">
        <f t="shared" si="0"/>
        <v>0</v>
      </c>
      <c r="C64" s="165"/>
      <c r="D64" s="188"/>
      <c r="E64" s="148"/>
      <c r="F64" s="137"/>
      <c r="G64" s="137"/>
      <c r="H64" s="165"/>
      <c r="I64" s="188"/>
      <c r="J64" s="148"/>
      <c r="K64" s="147"/>
      <c r="L64" s="136"/>
      <c r="M64" s="184"/>
      <c r="N64" s="184"/>
      <c r="O64" s="138"/>
    </row>
    <row r="65" spans="1:15" ht="15.75" x14ac:dyDescent="0.25">
      <c r="A65" s="38" t="s">
        <v>61</v>
      </c>
      <c r="B65" s="134">
        <f t="shared" si="0"/>
        <v>0</v>
      </c>
      <c r="C65" s="165"/>
      <c r="D65" s="147"/>
      <c r="E65" s="137"/>
      <c r="F65" s="137"/>
      <c r="G65" s="137"/>
      <c r="H65" s="165"/>
      <c r="I65" s="147"/>
      <c r="J65" s="137"/>
      <c r="K65" s="147"/>
      <c r="L65" s="136"/>
      <c r="M65" s="184"/>
      <c r="N65" s="184"/>
      <c r="O65" s="138"/>
    </row>
    <row r="66" spans="1:15" ht="15.75" x14ac:dyDescent="0.25">
      <c r="A66" s="38" t="s">
        <v>62</v>
      </c>
      <c r="B66" s="134">
        <f t="shared" si="0"/>
        <v>0</v>
      </c>
      <c r="C66" s="165"/>
      <c r="D66" s="147"/>
      <c r="E66" s="137"/>
      <c r="F66" s="137"/>
      <c r="G66" s="137"/>
      <c r="H66" s="165"/>
      <c r="I66" s="147"/>
      <c r="J66" s="137"/>
      <c r="K66" s="147"/>
      <c r="L66" s="136"/>
      <c r="M66" s="184"/>
      <c r="N66" s="184"/>
      <c r="O66" s="138"/>
    </row>
    <row r="67" spans="1:15" ht="19.5" customHeight="1" x14ac:dyDescent="0.25">
      <c r="A67" s="38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6"/>
      <c r="M67" s="135"/>
      <c r="N67" s="135"/>
      <c r="O67" s="138"/>
    </row>
    <row r="68" spans="1:15" s="67" customFormat="1" ht="15.75" x14ac:dyDescent="0.25">
      <c r="A68" s="66" t="s">
        <v>63</v>
      </c>
      <c r="B68" s="134">
        <f t="shared" si="0"/>
        <v>0</v>
      </c>
      <c r="C68" s="169"/>
      <c r="D68" s="188"/>
      <c r="E68" s="148"/>
      <c r="F68" s="148"/>
      <c r="G68" s="148"/>
      <c r="H68" s="169"/>
      <c r="I68" s="188"/>
      <c r="J68" s="148"/>
      <c r="K68" s="276">
        <f t="shared" ref="K68" si="3">ROUND(((B68+H68)*4)+I68*9.4,2)</f>
        <v>0</v>
      </c>
      <c r="L68" s="143"/>
      <c r="M68" s="185"/>
      <c r="N68" s="185"/>
      <c r="O68" s="187"/>
    </row>
    <row r="69" spans="1:15" ht="15.75" x14ac:dyDescent="0.25">
      <c r="A69" s="38" t="s">
        <v>64</v>
      </c>
      <c r="B69" s="134">
        <f t="shared" si="0"/>
        <v>0</v>
      </c>
      <c r="C69" s="165"/>
      <c r="D69" s="147"/>
      <c r="E69" s="137"/>
      <c r="F69" s="137"/>
      <c r="G69" s="137"/>
      <c r="H69" s="165"/>
      <c r="I69" s="147"/>
      <c r="J69" s="137"/>
      <c r="K69" s="147"/>
      <c r="L69" s="136"/>
      <c r="M69" s="184"/>
      <c r="N69" s="184"/>
      <c r="O69" s="138"/>
    </row>
    <row r="70" spans="1:15" ht="16.5" thickBot="1" x14ac:dyDescent="0.3">
      <c r="A70" s="39" t="s">
        <v>65</v>
      </c>
      <c r="B70" s="127">
        <f t="shared" si="0"/>
        <v>0</v>
      </c>
      <c r="C70" s="170"/>
      <c r="D70" s="170"/>
      <c r="E70" s="151"/>
      <c r="F70" s="137"/>
      <c r="G70" s="151"/>
      <c r="H70" s="170"/>
      <c r="I70" s="170"/>
      <c r="J70" s="151"/>
      <c r="K70" s="170"/>
      <c r="L70" s="288"/>
      <c r="M70" s="190"/>
      <c r="N70" s="190"/>
      <c r="O70" s="191"/>
    </row>
    <row r="71" spans="1:15" ht="16.5" thickBot="1" x14ac:dyDescent="0.3">
      <c r="A71" s="37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92"/>
      <c r="C73" s="192"/>
      <c r="D73" s="192"/>
      <c r="E73" s="192"/>
      <c r="F73" s="192"/>
      <c r="G73" s="192"/>
      <c r="H73" s="193"/>
      <c r="I73" s="193"/>
      <c r="J73" s="193"/>
      <c r="K73" s="193"/>
      <c r="L73" s="193"/>
      <c r="M73" s="193"/>
      <c r="N73" s="193"/>
      <c r="O73" s="193"/>
    </row>
    <row r="74" spans="1:15" ht="15.75" x14ac:dyDescent="0.25">
      <c r="B74" s="192"/>
      <c r="C74" s="192"/>
      <c r="D74" s="192"/>
      <c r="E74" s="192"/>
      <c r="F74" s="192"/>
      <c r="G74" s="192"/>
      <c r="H74" s="193"/>
      <c r="I74" s="193"/>
      <c r="J74" s="193"/>
      <c r="K74" s="193"/>
      <c r="L74" s="193"/>
      <c r="M74" s="193"/>
      <c r="N74" s="193"/>
      <c r="O74" s="193"/>
    </row>
    <row r="75" spans="1:15" ht="22.15" customHeight="1" x14ac:dyDescent="0.3">
      <c r="A75" s="86" t="s">
        <v>157</v>
      </c>
      <c r="B75" s="157">
        <f>C75+D75+F75</f>
        <v>0</v>
      </c>
      <c r="C75" s="157">
        <v>0</v>
      </c>
      <c r="D75" s="157">
        <v>0</v>
      </c>
      <c r="E75" s="157">
        <v>0</v>
      </c>
      <c r="F75" s="157">
        <v>0</v>
      </c>
      <c r="G75" s="157">
        <v>0</v>
      </c>
      <c r="H75" s="156">
        <v>0</v>
      </c>
      <c r="I75" s="156">
        <v>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92"/>
      <c r="C76" s="192"/>
      <c r="D76" s="192"/>
      <c r="E76" s="192"/>
      <c r="F76" s="192"/>
      <c r="G76" s="192"/>
      <c r="H76" s="193"/>
      <c r="I76" s="193"/>
      <c r="J76" s="193"/>
      <c r="K76" s="193"/>
      <c r="L76" s="193"/>
      <c r="M76" s="193"/>
      <c r="N76" s="193"/>
      <c r="O76" s="193"/>
    </row>
    <row r="77" spans="1:15" ht="15.75" x14ac:dyDescent="0.25">
      <c r="B77" s="192">
        <f>B71-B75</f>
        <v>0</v>
      </c>
      <c r="C77" s="192">
        <f t="shared" ref="C77:O77" si="5">C71-C75</f>
        <v>0</v>
      </c>
      <c r="D77" s="192">
        <f t="shared" si="5"/>
        <v>0</v>
      </c>
      <c r="E77" s="192">
        <f t="shared" si="5"/>
        <v>0</v>
      </c>
      <c r="F77" s="192">
        <f t="shared" si="5"/>
        <v>0</v>
      </c>
      <c r="G77" s="192">
        <f t="shared" si="5"/>
        <v>0</v>
      </c>
      <c r="H77" s="192">
        <f t="shared" si="5"/>
        <v>0</v>
      </c>
      <c r="I77" s="192">
        <f t="shared" si="5"/>
        <v>0</v>
      </c>
      <c r="J77" s="192">
        <f t="shared" si="5"/>
        <v>0</v>
      </c>
      <c r="K77" s="192">
        <f t="shared" si="5"/>
        <v>0</v>
      </c>
      <c r="L77" s="192">
        <f t="shared" si="5"/>
        <v>0</v>
      </c>
      <c r="M77" s="192">
        <f t="shared" si="5"/>
        <v>0</v>
      </c>
      <c r="N77" s="192">
        <f t="shared" si="5"/>
        <v>0</v>
      </c>
      <c r="O77" s="192">
        <f t="shared" si="5"/>
        <v>0</v>
      </c>
    </row>
    <row r="78" spans="1:15" ht="15.75" x14ac:dyDescent="0.25">
      <c r="B78" s="194"/>
      <c r="C78" s="194"/>
      <c r="D78" s="194"/>
      <c r="E78" s="194"/>
      <c r="F78" s="194"/>
      <c r="G78" s="194"/>
      <c r="H78" s="195"/>
      <c r="I78" s="195"/>
      <c r="J78" s="195"/>
      <c r="K78" s="195"/>
      <c r="L78" s="195"/>
      <c r="M78" s="195"/>
      <c r="N78" s="195"/>
      <c r="O78" s="195"/>
    </row>
    <row r="79" spans="1:15" ht="15.75" x14ac:dyDescent="0.25">
      <c r="B79" s="194"/>
      <c r="C79" s="194"/>
      <c r="D79" s="194"/>
      <c r="E79" s="194"/>
      <c r="F79" s="194"/>
      <c r="G79" s="194"/>
      <c r="H79" s="195"/>
      <c r="I79" s="195"/>
      <c r="J79" s="195"/>
      <c r="K79" s="195"/>
      <c r="L79" s="195"/>
      <c r="M79" s="195"/>
      <c r="N79" s="195"/>
      <c r="O79" s="195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tabColor rgb="FF00B050"/>
    <pageSetUpPr fitToPage="1"/>
  </sheetPr>
  <dimension ref="A1:O79"/>
  <sheetViews>
    <sheetView zoomScale="75" zoomScaleNormal="75" workbookViewId="0">
      <pane ySplit="6" topLeftCell="A64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11" customWidth="1"/>
    <col min="2" max="2" width="10.7109375" style="12" customWidth="1"/>
    <col min="3" max="3" width="24.42578125" style="12" customWidth="1"/>
    <col min="4" max="4" width="21.5703125" style="12" customWidth="1"/>
    <col min="5" max="5" width="12" style="12" customWidth="1"/>
    <col min="6" max="7" width="16.5703125" style="12" customWidth="1"/>
    <col min="8" max="8" width="16.42578125" style="11" customWidth="1"/>
    <col min="9" max="9" width="16.140625" style="11" customWidth="1"/>
    <col min="10" max="10" width="14.28515625" style="11" customWidth="1"/>
    <col min="11" max="11" width="11.28515625" style="11" customWidth="1"/>
    <col min="12" max="12" width="11.42578125" style="11" customWidth="1"/>
    <col min="13" max="14" width="8.85546875" style="11" customWidth="1"/>
    <col min="15" max="15" width="11.7109375" style="11" customWidth="1"/>
    <col min="16" max="245" width="8.85546875" style="11" customWidth="1"/>
    <col min="246" max="246" width="34" style="11" customWidth="1"/>
    <col min="247" max="247" width="11.28515625" style="11" customWidth="1"/>
    <col min="248" max="248" width="11" style="11" customWidth="1"/>
    <col min="249" max="16384" width="8.85546875" style="11"/>
  </cols>
  <sheetData>
    <row r="1" spans="1:15" ht="27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148</v>
      </c>
      <c r="B3" s="10"/>
      <c r="C3" s="10"/>
      <c r="D3" s="10"/>
      <c r="E3" s="10"/>
      <c r="F3" s="10"/>
      <c r="G3" s="10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8" t="s">
        <v>4</v>
      </c>
      <c r="B7" s="127">
        <f t="shared" ref="B7:B70" si="0">C7+D7+F7</f>
        <v>0</v>
      </c>
      <c r="C7" s="183"/>
      <c r="D7" s="129"/>
      <c r="E7" s="130"/>
      <c r="F7" s="131"/>
      <c r="G7" s="131"/>
      <c r="H7" s="183"/>
      <c r="I7" s="243"/>
      <c r="J7" s="244"/>
      <c r="K7" s="284"/>
      <c r="L7" s="130"/>
      <c r="M7" s="129"/>
      <c r="N7" s="129"/>
      <c r="O7" s="189"/>
    </row>
    <row r="8" spans="1:15" ht="15.75" x14ac:dyDescent="0.25">
      <c r="A8" s="38" t="s">
        <v>5</v>
      </c>
      <c r="B8" s="134">
        <f t="shared" si="0"/>
        <v>0</v>
      </c>
      <c r="C8" s="184"/>
      <c r="D8" s="135"/>
      <c r="E8" s="136"/>
      <c r="F8" s="137"/>
      <c r="G8" s="137"/>
      <c r="H8" s="184"/>
      <c r="I8" s="135"/>
      <c r="J8" s="136"/>
      <c r="K8" s="147"/>
      <c r="L8" s="136"/>
      <c r="M8" s="184"/>
      <c r="N8" s="184"/>
      <c r="O8" s="138"/>
    </row>
    <row r="9" spans="1:15" ht="15.75" x14ac:dyDescent="0.25">
      <c r="A9" s="38" t="s">
        <v>6</v>
      </c>
      <c r="B9" s="134">
        <f t="shared" si="0"/>
        <v>0</v>
      </c>
      <c r="C9" s="184"/>
      <c r="D9" s="135"/>
      <c r="E9" s="136"/>
      <c r="F9" s="137"/>
      <c r="G9" s="137"/>
      <c r="H9" s="184"/>
      <c r="I9" s="135"/>
      <c r="J9" s="136"/>
      <c r="K9" s="147"/>
      <c r="L9" s="136"/>
      <c r="M9" s="184"/>
      <c r="N9" s="184"/>
      <c r="O9" s="138"/>
    </row>
    <row r="10" spans="1:15" ht="15.75" x14ac:dyDescent="0.25">
      <c r="A10" s="38" t="s">
        <v>7</v>
      </c>
      <c r="B10" s="134">
        <f t="shared" si="0"/>
        <v>0</v>
      </c>
      <c r="C10" s="184"/>
      <c r="D10" s="135"/>
      <c r="E10" s="136"/>
      <c r="F10" s="137"/>
      <c r="G10" s="137"/>
      <c r="H10" s="184"/>
      <c r="I10" s="135"/>
      <c r="J10" s="136"/>
      <c r="K10" s="147"/>
      <c r="L10" s="136"/>
      <c r="M10" s="184"/>
      <c r="N10" s="184"/>
      <c r="O10" s="138"/>
    </row>
    <row r="11" spans="1:15" ht="15.75" x14ac:dyDescent="0.25">
      <c r="A11" s="38" t="s">
        <v>8</v>
      </c>
      <c r="B11" s="134">
        <f t="shared" si="0"/>
        <v>0</v>
      </c>
      <c r="C11" s="184"/>
      <c r="D11" s="135"/>
      <c r="E11" s="136"/>
      <c r="F11" s="137"/>
      <c r="G11" s="137"/>
      <c r="H11" s="184"/>
      <c r="I11" s="135"/>
      <c r="J11" s="136"/>
      <c r="K11" s="147"/>
      <c r="L11" s="136"/>
      <c r="M11" s="184"/>
      <c r="N11" s="184"/>
      <c r="O11" s="138"/>
    </row>
    <row r="12" spans="1:15" ht="15.75" x14ac:dyDescent="0.25">
      <c r="A12" s="38" t="s">
        <v>9</v>
      </c>
      <c r="B12" s="134">
        <f t="shared" si="0"/>
        <v>0</v>
      </c>
      <c r="C12" s="184"/>
      <c r="D12" s="135"/>
      <c r="E12" s="136"/>
      <c r="F12" s="137"/>
      <c r="G12" s="137"/>
      <c r="H12" s="184"/>
      <c r="I12" s="135"/>
      <c r="J12" s="136"/>
      <c r="K12" s="147"/>
      <c r="L12" s="136"/>
      <c r="M12" s="184"/>
      <c r="N12" s="184"/>
      <c r="O12" s="138"/>
    </row>
    <row r="13" spans="1:15" ht="15.75" x14ac:dyDescent="0.25">
      <c r="A13" s="38" t="s">
        <v>10</v>
      </c>
      <c r="B13" s="134">
        <f t="shared" si="0"/>
        <v>0</v>
      </c>
      <c r="C13" s="184"/>
      <c r="D13" s="135"/>
      <c r="E13" s="136"/>
      <c r="F13" s="137"/>
      <c r="G13" s="137"/>
      <c r="H13" s="184"/>
      <c r="I13" s="135"/>
      <c r="J13" s="136"/>
      <c r="K13" s="147"/>
      <c r="L13" s="136"/>
      <c r="M13" s="184"/>
      <c r="N13" s="184"/>
      <c r="O13" s="138"/>
    </row>
    <row r="14" spans="1:15" ht="14.45" customHeight="1" x14ac:dyDescent="0.25">
      <c r="A14" s="38" t="s">
        <v>11</v>
      </c>
      <c r="B14" s="134">
        <f t="shared" si="0"/>
        <v>0</v>
      </c>
      <c r="C14" s="184"/>
      <c r="D14" s="135"/>
      <c r="E14" s="136"/>
      <c r="F14" s="137"/>
      <c r="G14" s="137"/>
      <c r="H14" s="184"/>
      <c r="I14" s="135"/>
      <c r="J14" s="136"/>
      <c r="K14" s="147"/>
      <c r="L14" s="136"/>
      <c r="M14" s="184"/>
      <c r="N14" s="184"/>
      <c r="O14" s="138"/>
    </row>
    <row r="15" spans="1:15" ht="15.75" x14ac:dyDescent="0.25">
      <c r="A15" s="38" t="s">
        <v>12</v>
      </c>
      <c r="B15" s="134">
        <f t="shared" si="0"/>
        <v>0</v>
      </c>
      <c r="C15" s="184"/>
      <c r="D15" s="135"/>
      <c r="E15" s="136"/>
      <c r="F15" s="137"/>
      <c r="G15" s="137"/>
      <c r="H15" s="184"/>
      <c r="I15" s="135"/>
      <c r="J15" s="136"/>
      <c r="K15" s="147"/>
      <c r="L15" s="136"/>
      <c r="M15" s="184"/>
      <c r="N15" s="184"/>
      <c r="O15" s="138"/>
    </row>
    <row r="16" spans="1:15" ht="15.75" x14ac:dyDescent="0.25">
      <c r="A16" s="38" t="s">
        <v>13</v>
      </c>
      <c r="B16" s="134">
        <f t="shared" si="0"/>
        <v>0</v>
      </c>
      <c r="C16" s="184"/>
      <c r="D16" s="135"/>
      <c r="E16" s="136"/>
      <c r="F16" s="137"/>
      <c r="G16" s="137"/>
      <c r="H16" s="184"/>
      <c r="I16" s="135"/>
      <c r="J16" s="136"/>
      <c r="K16" s="147"/>
      <c r="L16" s="136"/>
      <c r="M16" s="184"/>
      <c r="N16" s="184"/>
      <c r="O16" s="138"/>
    </row>
    <row r="17" spans="1:15" ht="15.75" x14ac:dyDescent="0.25">
      <c r="A17" s="38" t="s">
        <v>14</v>
      </c>
      <c r="B17" s="134">
        <f t="shared" si="0"/>
        <v>0</v>
      </c>
      <c r="C17" s="184"/>
      <c r="D17" s="135"/>
      <c r="E17" s="136"/>
      <c r="F17" s="137"/>
      <c r="G17" s="137"/>
      <c r="H17" s="184"/>
      <c r="I17" s="135"/>
      <c r="J17" s="136"/>
      <c r="K17" s="147"/>
      <c r="L17" s="136"/>
      <c r="M17" s="184"/>
      <c r="N17" s="184"/>
      <c r="O17" s="138"/>
    </row>
    <row r="18" spans="1:15" ht="15.75" x14ac:dyDescent="0.25">
      <c r="A18" s="38" t="s">
        <v>15</v>
      </c>
      <c r="B18" s="134">
        <f t="shared" si="0"/>
        <v>0</v>
      </c>
      <c r="C18" s="184"/>
      <c r="D18" s="135"/>
      <c r="E18" s="136"/>
      <c r="F18" s="137"/>
      <c r="G18" s="137"/>
      <c r="H18" s="184"/>
      <c r="I18" s="135"/>
      <c r="J18" s="136"/>
      <c r="K18" s="147"/>
      <c r="L18" s="136"/>
      <c r="M18" s="184"/>
      <c r="N18" s="184"/>
      <c r="O18" s="138"/>
    </row>
    <row r="19" spans="1:15" ht="15.75" x14ac:dyDescent="0.25">
      <c r="A19" s="38" t="s">
        <v>16</v>
      </c>
      <c r="B19" s="134">
        <f t="shared" si="0"/>
        <v>0</v>
      </c>
      <c r="C19" s="184"/>
      <c r="D19" s="135"/>
      <c r="E19" s="136"/>
      <c r="F19" s="137"/>
      <c r="G19" s="137"/>
      <c r="H19" s="184"/>
      <c r="I19" s="135"/>
      <c r="J19" s="136"/>
      <c r="K19" s="147"/>
      <c r="L19" s="136"/>
      <c r="M19" s="184"/>
      <c r="N19" s="184"/>
      <c r="O19" s="138"/>
    </row>
    <row r="20" spans="1:15" ht="15.75" x14ac:dyDescent="0.25">
      <c r="A20" s="38" t="s">
        <v>17</v>
      </c>
      <c r="B20" s="134">
        <f t="shared" si="0"/>
        <v>0</v>
      </c>
      <c r="C20" s="184"/>
      <c r="D20" s="135"/>
      <c r="E20" s="136"/>
      <c r="F20" s="137"/>
      <c r="G20" s="137"/>
      <c r="H20" s="184"/>
      <c r="I20" s="135"/>
      <c r="J20" s="136"/>
      <c r="K20" s="147"/>
      <c r="L20" s="136"/>
      <c r="M20" s="184"/>
      <c r="N20" s="184"/>
      <c r="O20" s="138"/>
    </row>
    <row r="21" spans="1:15" ht="15.75" x14ac:dyDescent="0.25">
      <c r="A21" s="38" t="s">
        <v>18</v>
      </c>
      <c r="B21" s="134">
        <f t="shared" si="0"/>
        <v>0</v>
      </c>
      <c r="C21" s="184"/>
      <c r="D21" s="135"/>
      <c r="E21" s="136"/>
      <c r="F21" s="137"/>
      <c r="G21" s="137"/>
      <c r="H21" s="184"/>
      <c r="I21" s="135"/>
      <c r="J21" s="136"/>
      <c r="K21" s="147"/>
      <c r="L21" s="136"/>
      <c r="M21" s="184"/>
      <c r="N21" s="184"/>
      <c r="O21" s="138"/>
    </row>
    <row r="22" spans="1:15" ht="15.6" customHeight="1" x14ac:dyDescent="0.25">
      <c r="A22" s="38" t="s">
        <v>19</v>
      </c>
      <c r="B22" s="134">
        <f t="shared" si="0"/>
        <v>0</v>
      </c>
      <c r="C22" s="184"/>
      <c r="D22" s="135"/>
      <c r="E22" s="136"/>
      <c r="F22" s="137"/>
      <c r="G22" s="137"/>
      <c r="H22" s="184"/>
      <c r="I22" s="135"/>
      <c r="J22" s="136"/>
      <c r="K22" s="147"/>
      <c r="L22" s="136"/>
      <c r="M22" s="184"/>
      <c r="N22" s="184"/>
      <c r="O22" s="138"/>
    </row>
    <row r="23" spans="1:15" ht="15.75" x14ac:dyDescent="0.25">
      <c r="A23" s="38" t="s">
        <v>20</v>
      </c>
      <c r="B23" s="134">
        <f t="shared" si="0"/>
        <v>0</v>
      </c>
      <c r="C23" s="184"/>
      <c r="D23" s="135"/>
      <c r="E23" s="136"/>
      <c r="F23" s="137"/>
      <c r="G23" s="137"/>
      <c r="H23" s="184"/>
      <c r="I23" s="135"/>
      <c r="J23" s="136"/>
      <c r="K23" s="147"/>
      <c r="L23" s="136"/>
      <c r="M23" s="184"/>
      <c r="N23" s="184"/>
      <c r="O23" s="138"/>
    </row>
    <row r="24" spans="1:15" ht="15.75" x14ac:dyDescent="0.25">
      <c r="A24" s="38" t="s">
        <v>21</v>
      </c>
      <c r="B24" s="134">
        <f t="shared" si="0"/>
        <v>0</v>
      </c>
      <c r="C24" s="184"/>
      <c r="D24" s="135"/>
      <c r="E24" s="136"/>
      <c r="F24" s="137"/>
      <c r="G24" s="137"/>
      <c r="H24" s="184"/>
      <c r="I24" s="135"/>
      <c r="J24" s="136"/>
      <c r="K24" s="147"/>
      <c r="L24" s="136"/>
      <c r="M24" s="184"/>
      <c r="N24" s="184"/>
      <c r="O24" s="138"/>
    </row>
    <row r="25" spans="1:15" ht="15.6" customHeight="1" x14ac:dyDescent="0.25">
      <c r="A25" s="38" t="s">
        <v>22</v>
      </c>
      <c r="B25" s="134">
        <f t="shared" si="0"/>
        <v>0</v>
      </c>
      <c r="C25" s="184"/>
      <c r="D25" s="135"/>
      <c r="E25" s="136"/>
      <c r="F25" s="137"/>
      <c r="G25" s="137"/>
      <c r="H25" s="184"/>
      <c r="I25" s="135"/>
      <c r="J25" s="136"/>
      <c r="K25" s="147"/>
      <c r="L25" s="136"/>
      <c r="M25" s="184"/>
      <c r="N25" s="184"/>
      <c r="O25" s="138"/>
    </row>
    <row r="26" spans="1:15" ht="15.6" customHeight="1" x14ac:dyDescent="0.25">
      <c r="A26" s="38" t="s">
        <v>23</v>
      </c>
      <c r="B26" s="134">
        <f t="shared" si="0"/>
        <v>0</v>
      </c>
      <c r="C26" s="184"/>
      <c r="D26" s="135"/>
      <c r="E26" s="136"/>
      <c r="F26" s="137"/>
      <c r="G26" s="137"/>
      <c r="H26" s="184"/>
      <c r="I26" s="135"/>
      <c r="J26" s="136"/>
      <c r="K26" s="147"/>
      <c r="L26" s="136"/>
      <c r="M26" s="184"/>
      <c r="N26" s="184"/>
      <c r="O26" s="138"/>
    </row>
    <row r="27" spans="1:15" ht="15.6" customHeight="1" x14ac:dyDescent="0.25">
      <c r="A27" s="38" t="s">
        <v>24</v>
      </c>
      <c r="B27" s="134">
        <f t="shared" si="0"/>
        <v>0</v>
      </c>
      <c r="C27" s="184"/>
      <c r="D27" s="135"/>
      <c r="E27" s="136"/>
      <c r="F27" s="137"/>
      <c r="G27" s="137"/>
      <c r="H27" s="184"/>
      <c r="I27" s="135"/>
      <c r="J27" s="136"/>
      <c r="K27" s="147"/>
      <c r="L27" s="136"/>
      <c r="M27" s="184"/>
      <c r="N27" s="184"/>
      <c r="O27" s="138"/>
    </row>
    <row r="28" spans="1:15" ht="15.6" customHeight="1" x14ac:dyDescent="0.25">
      <c r="A28" s="38" t="s">
        <v>25</v>
      </c>
      <c r="B28" s="134">
        <f t="shared" si="0"/>
        <v>0</v>
      </c>
      <c r="C28" s="184"/>
      <c r="D28" s="135"/>
      <c r="E28" s="136"/>
      <c r="F28" s="137"/>
      <c r="G28" s="137"/>
      <c r="H28" s="184"/>
      <c r="I28" s="135"/>
      <c r="J28" s="136"/>
      <c r="K28" s="147"/>
      <c r="L28" s="136"/>
      <c r="M28" s="184"/>
      <c r="N28" s="184"/>
      <c r="O28" s="138"/>
    </row>
    <row r="29" spans="1:15" ht="15.6" customHeight="1" x14ac:dyDescent="0.25">
      <c r="A29" s="38" t="s">
        <v>26</v>
      </c>
      <c r="B29" s="134">
        <f t="shared" si="0"/>
        <v>0</v>
      </c>
      <c r="C29" s="184"/>
      <c r="D29" s="135"/>
      <c r="E29" s="136"/>
      <c r="F29" s="137"/>
      <c r="G29" s="137"/>
      <c r="H29" s="184"/>
      <c r="I29" s="135"/>
      <c r="J29" s="136"/>
      <c r="K29" s="147"/>
      <c r="L29" s="136"/>
      <c r="M29" s="184"/>
      <c r="N29" s="184"/>
      <c r="O29" s="138"/>
    </row>
    <row r="30" spans="1:15" ht="15.6" customHeight="1" x14ac:dyDescent="0.25">
      <c r="A30" s="38" t="s">
        <v>27</v>
      </c>
      <c r="B30" s="134">
        <f t="shared" si="0"/>
        <v>0</v>
      </c>
      <c r="C30" s="184"/>
      <c r="D30" s="135"/>
      <c r="E30" s="136"/>
      <c r="F30" s="137"/>
      <c r="G30" s="137"/>
      <c r="H30" s="184"/>
      <c r="I30" s="135"/>
      <c r="J30" s="136"/>
      <c r="K30" s="147"/>
      <c r="L30" s="136"/>
      <c r="M30" s="184"/>
      <c r="N30" s="184"/>
      <c r="O30" s="138"/>
    </row>
    <row r="31" spans="1:15" ht="15.6" customHeight="1" x14ac:dyDescent="0.25">
      <c r="A31" s="38" t="s">
        <v>28</v>
      </c>
      <c r="B31" s="134">
        <f t="shared" si="0"/>
        <v>0</v>
      </c>
      <c r="C31" s="184"/>
      <c r="D31" s="135"/>
      <c r="E31" s="136"/>
      <c r="F31" s="137"/>
      <c r="G31" s="137"/>
      <c r="H31" s="184"/>
      <c r="I31" s="135"/>
      <c r="J31" s="136"/>
      <c r="K31" s="147"/>
      <c r="L31" s="136"/>
      <c r="M31" s="184"/>
      <c r="N31" s="184"/>
      <c r="O31" s="138"/>
    </row>
    <row r="32" spans="1:15" ht="15.6" customHeight="1" x14ac:dyDescent="0.25">
      <c r="A32" s="38" t="s">
        <v>29</v>
      </c>
      <c r="B32" s="134">
        <f t="shared" si="0"/>
        <v>0</v>
      </c>
      <c r="C32" s="184"/>
      <c r="D32" s="135"/>
      <c r="E32" s="136"/>
      <c r="F32" s="137"/>
      <c r="G32" s="137"/>
      <c r="H32" s="184"/>
      <c r="I32" s="135"/>
      <c r="J32" s="136"/>
      <c r="K32" s="147"/>
      <c r="L32" s="136"/>
      <c r="M32" s="184"/>
      <c r="N32" s="184"/>
      <c r="O32" s="138"/>
    </row>
    <row r="33" spans="1:15" ht="17.45" customHeight="1" x14ac:dyDescent="0.25">
      <c r="A33" s="38" t="s">
        <v>30</v>
      </c>
      <c r="B33" s="134">
        <f t="shared" si="0"/>
        <v>0</v>
      </c>
      <c r="C33" s="184"/>
      <c r="D33" s="135"/>
      <c r="E33" s="136"/>
      <c r="F33" s="137"/>
      <c r="G33" s="137"/>
      <c r="H33" s="184"/>
      <c r="I33" s="135"/>
      <c r="J33" s="136"/>
      <c r="K33" s="147"/>
      <c r="L33" s="136"/>
      <c r="M33" s="184"/>
      <c r="N33" s="184"/>
      <c r="O33" s="138"/>
    </row>
    <row r="34" spans="1:15" ht="15.75" x14ac:dyDescent="0.25">
      <c r="A34" s="38" t="s">
        <v>31</v>
      </c>
      <c r="B34" s="134">
        <f t="shared" si="0"/>
        <v>0</v>
      </c>
      <c r="C34" s="184"/>
      <c r="D34" s="135"/>
      <c r="E34" s="136"/>
      <c r="F34" s="137"/>
      <c r="G34" s="137"/>
      <c r="H34" s="184"/>
      <c r="I34" s="135"/>
      <c r="J34" s="136"/>
      <c r="K34" s="147"/>
      <c r="L34" s="136"/>
      <c r="M34" s="184"/>
      <c r="N34" s="184"/>
      <c r="O34" s="138"/>
    </row>
    <row r="35" spans="1:15" ht="16.899999999999999" customHeight="1" x14ac:dyDescent="0.25">
      <c r="A35" s="38" t="s">
        <v>32</v>
      </c>
      <c r="B35" s="134">
        <f t="shared" si="0"/>
        <v>0</v>
      </c>
      <c r="C35" s="184"/>
      <c r="D35" s="135"/>
      <c r="E35" s="136"/>
      <c r="F35" s="137"/>
      <c r="G35" s="137"/>
      <c r="H35" s="184"/>
      <c r="I35" s="135"/>
      <c r="J35" s="136"/>
      <c r="K35" s="147"/>
      <c r="L35" s="136"/>
      <c r="M35" s="184"/>
      <c r="N35" s="184"/>
      <c r="O35" s="138"/>
    </row>
    <row r="36" spans="1:15" s="67" customFormat="1" ht="15.6" customHeight="1" x14ac:dyDescent="0.25">
      <c r="A36" s="66" t="s">
        <v>33</v>
      </c>
      <c r="B36" s="134">
        <f t="shared" si="0"/>
        <v>0</v>
      </c>
      <c r="C36" s="185"/>
      <c r="D36" s="186"/>
      <c r="E36" s="143"/>
      <c r="F36" s="148"/>
      <c r="G36" s="148"/>
      <c r="H36" s="185"/>
      <c r="I36" s="186"/>
      <c r="J36" s="143"/>
      <c r="K36" s="276">
        <f t="shared" ref="K36" si="1">ROUND(((B36+H36)*4)+I36*9.4,2)</f>
        <v>0</v>
      </c>
      <c r="L36" s="143"/>
      <c r="M36" s="185"/>
      <c r="N36" s="185"/>
      <c r="O36" s="187"/>
    </row>
    <row r="37" spans="1:15" ht="15.6" customHeight="1" x14ac:dyDescent="0.25">
      <c r="A37" s="38" t="s">
        <v>34</v>
      </c>
      <c r="B37" s="134">
        <f t="shared" si="0"/>
        <v>0</v>
      </c>
      <c r="C37" s="184"/>
      <c r="D37" s="135"/>
      <c r="E37" s="136"/>
      <c r="F37" s="137"/>
      <c r="G37" s="137"/>
      <c r="H37" s="184"/>
      <c r="I37" s="135"/>
      <c r="J37" s="136"/>
      <c r="K37" s="188"/>
      <c r="L37" s="136"/>
      <c r="M37" s="184"/>
      <c r="N37" s="184"/>
      <c r="O37" s="138"/>
    </row>
    <row r="38" spans="1:15" ht="15.75" x14ac:dyDescent="0.25">
      <c r="A38" s="38" t="s">
        <v>35</v>
      </c>
      <c r="B38" s="134">
        <f t="shared" si="0"/>
        <v>0</v>
      </c>
      <c r="C38" s="184"/>
      <c r="D38" s="135"/>
      <c r="E38" s="136"/>
      <c r="F38" s="137"/>
      <c r="G38" s="137"/>
      <c r="H38" s="184"/>
      <c r="I38" s="135"/>
      <c r="J38" s="136"/>
      <c r="K38" s="147"/>
      <c r="L38" s="136"/>
      <c r="M38" s="184"/>
      <c r="N38" s="184"/>
      <c r="O38" s="138"/>
    </row>
    <row r="39" spans="1:15" ht="15.6" customHeight="1" x14ac:dyDescent="0.25">
      <c r="A39" s="38" t="s">
        <v>36</v>
      </c>
      <c r="B39" s="134">
        <f t="shared" si="0"/>
        <v>0</v>
      </c>
      <c r="C39" s="184"/>
      <c r="D39" s="135"/>
      <c r="E39" s="136"/>
      <c r="F39" s="137"/>
      <c r="G39" s="137"/>
      <c r="H39" s="184"/>
      <c r="I39" s="135"/>
      <c r="J39" s="136"/>
      <c r="K39" s="147"/>
      <c r="L39" s="136"/>
      <c r="M39" s="184"/>
      <c r="N39" s="184"/>
      <c r="O39" s="138"/>
    </row>
    <row r="40" spans="1:15" ht="15.6" customHeight="1" x14ac:dyDescent="0.25">
      <c r="A40" s="38" t="s">
        <v>37</v>
      </c>
      <c r="B40" s="134">
        <f t="shared" si="0"/>
        <v>0</v>
      </c>
      <c r="C40" s="184"/>
      <c r="D40" s="135"/>
      <c r="E40" s="136"/>
      <c r="F40" s="137"/>
      <c r="G40" s="137"/>
      <c r="H40" s="184"/>
      <c r="I40" s="135"/>
      <c r="J40" s="136"/>
      <c r="K40" s="147"/>
      <c r="L40" s="136"/>
      <c r="M40" s="184"/>
      <c r="N40" s="184"/>
      <c r="O40" s="138"/>
    </row>
    <row r="41" spans="1:15" ht="15.6" customHeight="1" x14ac:dyDescent="0.25">
      <c r="A41" s="38" t="s">
        <v>38</v>
      </c>
      <c r="B41" s="134">
        <f t="shared" si="0"/>
        <v>0</v>
      </c>
      <c r="C41" s="184"/>
      <c r="D41" s="135"/>
      <c r="E41" s="136"/>
      <c r="F41" s="137"/>
      <c r="G41" s="137"/>
      <c r="H41" s="184"/>
      <c r="I41" s="135"/>
      <c r="J41" s="136"/>
      <c r="K41" s="147"/>
      <c r="L41" s="136"/>
      <c r="M41" s="184"/>
      <c r="N41" s="184"/>
      <c r="O41" s="138"/>
    </row>
    <row r="42" spans="1:15" ht="15.6" customHeight="1" x14ac:dyDescent="0.25">
      <c r="A42" s="38" t="s">
        <v>39</v>
      </c>
      <c r="B42" s="134">
        <f t="shared" si="0"/>
        <v>0</v>
      </c>
      <c r="C42" s="184"/>
      <c r="D42" s="135"/>
      <c r="E42" s="136"/>
      <c r="F42" s="137"/>
      <c r="G42" s="137"/>
      <c r="H42" s="184"/>
      <c r="I42" s="135"/>
      <c r="J42" s="136"/>
      <c r="K42" s="147"/>
      <c r="L42" s="136"/>
      <c r="M42" s="184"/>
      <c r="N42" s="184"/>
      <c r="O42" s="138"/>
    </row>
    <row r="43" spans="1:15" ht="15.6" customHeight="1" x14ac:dyDescent="0.25">
      <c r="A43" s="38" t="s">
        <v>40</v>
      </c>
      <c r="B43" s="134">
        <f t="shared" si="0"/>
        <v>0</v>
      </c>
      <c r="C43" s="184"/>
      <c r="D43" s="135"/>
      <c r="E43" s="136"/>
      <c r="F43" s="137"/>
      <c r="G43" s="137"/>
      <c r="H43" s="184"/>
      <c r="I43" s="135"/>
      <c r="J43" s="136"/>
      <c r="K43" s="147"/>
      <c r="L43" s="136"/>
      <c r="M43" s="184"/>
      <c r="N43" s="184"/>
      <c r="O43" s="138"/>
    </row>
    <row r="44" spans="1:15" ht="15" customHeight="1" x14ac:dyDescent="0.25">
      <c r="A44" s="38" t="s">
        <v>41</v>
      </c>
      <c r="B44" s="134">
        <f t="shared" si="0"/>
        <v>0</v>
      </c>
      <c r="C44" s="184"/>
      <c r="D44" s="135"/>
      <c r="E44" s="136"/>
      <c r="F44" s="137"/>
      <c r="G44" s="137"/>
      <c r="H44" s="184"/>
      <c r="I44" s="135"/>
      <c r="J44" s="136"/>
      <c r="K44" s="147"/>
      <c r="L44" s="136"/>
      <c r="M44" s="184"/>
      <c r="N44" s="184"/>
      <c r="O44" s="138"/>
    </row>
    <row r="45" spans="1:15" ht="30.6" customHeight="1" x14ac:dyDescent="0.25">
      <c r="A45" s="103" t="s">
        <v>77</v>
      </c>
      <c r="B45" s="134">
        <f t="shared" si="0"/>
        <v>0</v>
      </c>
      <c r="C45" s="184"/>
      <c r="D45" s="135"/>
      <c r="E45" s="136"/>
      <c r="F45" s="137"/>
      <c r="G45" s="137"/>
      <c r="H45" s="184"/>
      <c r="I45" s="135"/>
      <c r="J45" s="136"/>
      <c r="K45" s="147"/>
      <c r="L45" s="136"/>
      <c r="M45" s="184"/>
      <c r="N45" s="184"/>
      <c r="O45" s="138"/>
    </row>
    <row r="46" spans="1:15" ht="15.6" customHeight="1" x14ac:dyDescent="0.25">
      <c r="A46" s="38" t="s">
        <v>42</v>
      </c>
      <c r="B46" s="134">
        <f t="shared" si="0"/>
        <v>0</v>
      </c>
      <c r="C46" s="184"/>
      <c r="D46" s="135"/>
      <c r="E46" s="136"/>
      <c r="F46" s="137"/>
      <c r="G46" s="137"/>
      <c r="H46" s="184"/>
      <c r="I46" s="135"/>
      <c r="J46" s="136"/>
      <c r="K46" s="147"/>
      <c r="L46" s="136"/>
      <c r="M46" s="184"/>
      <c r="N46" s="184"/>
      <c r="O46" s="138"/>
    </row>
    <row r="47" spans="1:15" ht="15.6" customHeight="1" x14ac:dyDescent="0.25">
      <c r="A47" s="38" t="s">
        <v>43</v>
      </c>
      <c r="B47" s="134">
        <f t="shared" si="0"/>
        <v>0</v>
      </c>
      <c r="C47" s="184"/>
      <c r="D47" s="135"/>
      <c r="E47" s="136"/>
      <c r="F47" s="137"/>
      <c r="G47" s="137"/>
      <c r="H47" s="184"/>
      <c r="I47" s="135"/>
      <c r="J47" s="136"/>
      <c r="K47" s="147"/>
      <c r="L47" s="136"/>
      <c r="M47" s="184"/>
      <c r="N47" s="184"/>
      <c r="O47" s="138"/>
    </row>
    <row r="48" spans="1:15" s="12" customFormat="1" ht="15.75" x14ac:dyDescent="0.25">
      <c r="A48" s="38" t="s">
        <v>44</v>
      </c>
      <c r="B48" s="134">
        <f t="shared" si="0"/>
        <v>0</v>
      </c>
      <c r="C48" s="184"/>
      <c r="D48" s="135"/>
      <c r="E48" s="136"/>
      <c r="F48" s="137"/>
      <c r="G48" s="137"/>
      <c r="H48" s="184"/>
      <c r="I48" s="135"/>
      <c r="J48" s="136"/>
      <c r="K48" s="147"/>
      <c r="L48" s="136"/>
      <c r="M48" s="184"/>
      <c r="N48" s="184"/>
      <c r="O48" s="138"/>
    </row>
    <row r="49" spans="1:15" ht="15.75" x14ac:dyDescent="0.25">
      <c r="A49" s="38" t="s">
        <v>45</v>
      </c>
      <c r="B49" s="134">
        <f t="shared" si="0"/>
        <v>0</v>
      </c>
      <c r="C49" s="184"/>
      <c r="D49" s="135"/>
      <c r="E49" s="136"/>
      <c r="F49" s="137"/>
      <c r="G49" s="137"/>
      <c r="H49" s="184"/>
      <c r="I49" s="135"/>
      <c r="J49" s="136"/>
      <c r="K49" s="147"/>
      <c r="L49" s="136"/>
      <c r="M49" s="184"/>
      <c r="N49" s="184"/>
      <c r="O49" s="138"/>
    </row>
    <row r="50" spans="1:15" ht="15.75" x14ac:dyDescent="0.25">
      <c r="A50" s="38" t="s">
        <v>46</v>
      </c>
      <c r="B50" s="134">
        <f t="shared" si="0"/>
        <v>0</v>
      </c>
      <c r="C50" s="184"/>
      <c r="D50" s="135"/>
      <c r="E50" s="136"/>
      <c r="F50" s="137"/>
      <c r="G50" s="137"/>
      <c r="H50" s="184"/>
      <c r="I50" s="135"/>
      <c r="J50" s="136"/>
      <c r="K50" s="147"/>
      <c r="L50" s="136"/>
      <c r="M50" s="184"/>
      <c r="N50" s="184"/>
      <c r="O50" s="138"/>
    </row>
    <row r="51" spans="1:15" ht="17.45" customHeight="1" x14ac:dyDescent="0.25">
      <c r="A51" s="38" t="s">
        <v>47</v>
      </c>
      <c r="B51" s="134">
        <f t="shared" si="0"/>
        <v>0</v>
      </c>
      <c r="C51" s="184"/>
      <c r="D51" s="135"/>
      <c r="E51" s="136"/>
      <c r="F51" s="137"/>
      <c r="G51" s="137"/>
      <c r="H51" s="184"/>
      <c r="I51" s="135"/>
      <c r="J51" s="136"/>
      <c r="K51" s="147"/>
      <c r="L51" s="136"/>
      <c r="M51" s="184"/>
      <c r="N51" s="184"/>
      <c r="O51" s="138"/>
    </row>
    <row r="52" spans="1:15" s="67" customFormat="1" ht="15" customHeight="1" x14ac:dyDescent="0.25">
      <c r="A52" s="66" t="s">
        <v>48</v>
      </c>
      <c r="B52" s="134">
        <f t="shared" si="0"/>
        <v>0</v>
      </c>
      <c r="C52" s="185"/>
      <c r="D52" s="186"/>
      <c r="E52" s="143"/>
      <c r="F52" s="148"/>
      <c r="G52" s="148"/>
      <c r="H52" s="185"/>
      <c r="I52" s="186"/>
      <c r="J52" s="143"/>
      <c r="K52" s="276">
        <f t="shared" ref="K52:K55" si="2">ROUND(((B52+H52)*4)+I52*9.4,2)</f>
        <v>0</v>
      </c>
      <c r="L52" s="143"/>
      <c r="M52" s="185"/>
      <c r="N52" s="185"/>
      <c r="O52" s="187"/>
    </row>
    <row r="53" spans="1:15" s="67" customFormat="1" ht="15.75" x14ac:dyDescent="0.25">
      <c r="A53" s="66" t="s">
        <v>49</v>
      </c>
      <c r="B53" s="134">
        <f t="shared" si="0"/>
        <v>0</v>
      </c>
      <c r="C53" s="169"/>
      <c r="D53" s="188"/>
      <c r="E53" s="148"/>
      <c r="F53" s="148"/>
      <c r="G53" s="148"/>
      <c r="H53" s="169"/>
      <c r="I53" s="188"/>
      <c r="J53" s="148"/>
      <c r="K53" s="276">
        <f t="shared" si="2"/>
        <v>0</v>
      </c>
      <c r="L53" s="143"/>
      <c r="M53" s="185"/>
      <c r="N53" s="185"/>
      <c r="O53" s="187"/>
    </row>
    <row r="54" spans="1:15" s="67" customFormat="1" ht="15.75" x14ac:dyDescent="0.25">
      <c r="A54" s="66" t="s">
        <v>50</v>
      </c>
      <c r="B54" s="134">
        <f t="shared" si="0"/>
        <v>0</v>
      </c>
      <c r="C54" s="169"/>
      <c r="D54" s="188"/>
      <c r="E54" s="148"/>
      <c r="F54" s="148"/>
      <c r="G54" s="148"/>
      <c r="H54" s="169"/>
      <c r="I54" s="188"/>
      <c r="J54" s="148"/>
      <c r="K54" s="276">
        <f t="shared" si="2"/>
        <v>0</v>
      </c>
      <c r="L54" s="143"/>
      <c r="M54" s="185"/>
      <c r="N54" s="185"/>
      <c r="O54" s="187"/>
    </row>
    <row r="55" spans="1:15" s="67" customFormat="1" ht="15.75" x14ac:dyDescent="0.25">
      <c r="A55" s="66" t="s">
        <v>51</v>
      </c>
      <c r="B55" s="134">
        <f t="shared" si="0"/>
        <v>0</v>
      </c>
      <c r="C55" s="169"/>
      <c r="D55" s="188"/>
      <c r="E55" s="148"/>
      <c r="F55" s="148"/>
      <c r="G55" s="148"/>
      <c r="H55" s="169"/>
      <c r="I55" s="188"/>
      <c r="J55" s="148"/>
      <c r="K55" s="276">
        <f t="shared" si="2"/>
        <v>0</v>
      </c>
      <c r="L55" s="143"/>
      <c r="M55" s="185"/>
      <c r="N55" s="185"/>
      <c r="O55" s="187"/>
    </row>
    <row r="56" spans="1:15" ht="15.75" x14ac:dyDescent="0.25">
      <c r="A56" s="38" t="s">
        <v>52</v>
      </c>
      <c r="B56" s="134">
        <f t="shared" si="0"/>
        <v>0</v>
      </c>
      <c r="C56" s="165"/>
      <c r="D56" s="147"/>
      <c r="E56" s="137"/>
      <c r="F56" s="137"/>
      <c r="G56" s="137"/>
      <c r="H56" s="165"/>
      <c r="I56" s="147"/>
      <c r="J56" s="137"/>
      <c r="K56" s="147"/>
      <c r="L56" s="136"/>
      <c r="M56" s="184"/>
      <c r="N56" s="184"/>
      <c r="O56" s="138"/>
    </row>
    <row r="57" spans="1:15" ht="15.75" x14ac:dyDescent="0.25">
      <c r="A57" s="38" t="s">
        <v>53</v>
      </c>
      <c r="B57" s="134">
        <f t="shared" si="0"/>
        <v>0</v>
      </c>
      <c r="C57" s="165"/>
      <c r="D57" s="147"/>
      <c r="E57" s="137"/>
      <c r="F57" s="137"/>
      <c r="G57" s="137"/>
      <c r="H57" s="165"/>
      <c r="I57" s="147"/>
      <c r="J57" s="137"/>
      <c r="K57" s="147"/>
      <c r="L57" s="136"/>
      <c r="M57" s="184"/>
      <c r="N57" s="184"/>
      <c r="O57" s="138"/>
    </row>
    <row r="58" spans="1:15" ht="15.75" x14ac:dyDescent="0.25">
      <c r="A58" s="38" t="s">
        <v>54</v>
      </c>
      <c r="B58" s="134">
        <f t="shared" si="0"/>
        <v>0</v>
      </c>
      <c r="C58" s="165"/>
      <c r="D58" s="147"/>
      <c r="E58" s="137"/>
      <c r="F58" s="137"/>
      <c r="G58" s="137"/>
      <c r="H58" s="165"/>
      <c r="I58" s="147"/>
      <c r="J58" s="137"/>
      <c r="K58" s="147"/>
      <c r="L58" s="136"/>
      <c r="M58" s="184"/>
      <c r="N58" s="184"/>
      <c r="O58" s="138"/>
    </row>
    <row r="59" spans="1:15" ht="16.149999999999999" customHeight="1" x14ac:dyDescent="0.25">
      <c r="A59" s="38" t="s">
        <v>55</v>
      </c>
      <c r="B59" s="134">
        <f t="shared" si="0"/>
        <v>0</v>
      </c>
      <c r="C59" s="165"/>
      <c r="D59" s="147"/>
      <c r="E59" s="137"/>
      <c r="F59" s="137"/>
      <c r="G59" s="137"/>
      <c r="H59" s="165"/>
      <c r="I59" s="147"/>
      <c r="J59" s="137"/>
      <c r="K59" s="147"/>
      <c r="L59" s="136"/>
      <c r="M59" s="184"/>
      <c r="N59" s="184"/>
      <c r="O59" s="138"/>
    </row>
    <row r="60" spans="1:15" ht="15.75" x14ac:dyDescent="0.25">
      <c r="A60" s="38" t="s">
        <v>56</v>
      </c>
      <c r="B60" s="134">
        <f t="shared" si="0"/>
        <v>0</v>
      </c>
      <c r="C60" s="165"/>
      <c r="D60" s="147"/>
      <c r="E60" s="137"/>
      <c r="F60" s="137"/>
      <c r="G60" s="137"/>
      <c r="H60" s="165"/>
      <c r="I60" s="147"/>
      <c r="J60" s="137"/>
      <c r="K60" s="147"/>
      <c r="L60" s="136"/>
      <c r="M60" s="184"/>
      <c r="N60" s="184"/>
      <c r="O60" s="138"/>
    </row>
    <row r="61" spans="1:15" ht="15.6" customHeight="1" x14ac:dyDescent="0.25">
      <c r="A61" s="38" t="s">
        <v>57</v>
      </c>
      <c r="B61" s="134">
        <f t="shared" si="0"/>
        <v>0</v>
      </c>
      <c r="C61" s="165"/>
      <c r="D61" s="147"/>
      <c r="E61" s="137"/>
      <c r="F61" s="137"/>
      <c r="G61" s="137"/>
      <c r="H61" s="165"/>
      <c r="I61" s="147"/>
      <c r="J61" s="137"/>
      <c r="K61" s="147"/>
      <c r="L61" s="136"/>
      <c r="M61" s="184"/>
      <c r="N61" s="184"/>
      <c r="O61" s="138"/>
    </row>
    <row r="62" spans="1:15" ht="31.5" customHeight="1" x14ac:dyDescent="0.25">
      <c r="A62" s="38" t="s">
        <v>58</v>
      </c>
      <c r="B62" s="134">
        <f t="shared" si="0"/>
        <v>0</v>
      </c>
      <c r="C62" s="165"/>
      <c r="D62" s="147"/>
      <c r="E62" s="137"/>
      <c r="F62" s="137"/>
      <c r="G62" s="137"/>
      <c r="H62" s="165"/>
      <c r="I62" s="147"/>
      <c r="J62" s="137"/>
      <c r="K62" s="147"/>
      <c r="L62" s="136"/>
      <c r="M62" s="184"/>
      <c r="N62" s="184"/>
      <c r="O62" s="138"/>
    </row>
    <row r="63" spans="1:15" ht="15.75" x14ac:dyDescent="0.25">
      <c r="A63" s="38" t="s">
        <v>59</v>
      </c>
      <c r="B63" s="134">
        <f t="shared" si="0"/>
        <v>0</v>
      </c>
      <c r="C63" s="165"/>
      <c r="D63" s="147"/>
      <c r="E63" s="137"/>
      <c r="F63" s="137"/>
      <c r="G63" s="137"/>
      <c r="H63" s="165"/>
      <c r="I63" s="147"/>
      <c r="J63" s="137"/>
      <c r="K63" s="147"/>
      <c r="L63" s="136"/>
      <c r="M63" s="184"/>
      <c r="N63" s="184"/>
      <c r="O63" s="138"/>
    </row>
    <row r="64" spans="1:15" ht="15.6" customHeight="1" x14ac:dyDescent="0.25">
      <c r="A64" s="38" t="s">
        <v>60</v>
      </c>
      <c r="B64" s="134">
        <f t="shared" si="0"/>
        <v>0</v>
      </c>
      <c r="C64" s="165"/>
      <c r="D64" s="188"/>
      <c r="E64" s="148"/>
      <c r="F64" s="137"/>
      <c r="G64" s="137"/>
      <c r="H64" s="165"/>
      <c r="I64" s="188"/>
      <c r="J64" s="148"/>
      <c r="K64" s="147"/>
      <c r="L64" s="136"/>
      <c r="M64" s="184"/>
      <c r="N64" s="184"/>
      <c r="O64" s="138"/>
    </row>
    <row r="65" spans="1:15" ht="15.75" x14ac:dyDescent="0.25">
      <c r="A65" s="38" t="s">
        <v>61</v>
      </c>
      <c r="B65" s="134">
        <f t="shared" si="0"/>
        <v>0</v>
      </c>
      <c r="C65" s="165"/>
      <c r="D65" s="147"/>
      <c r="E65" s="137"/>
      <c r="F65" s="137"/>
      <c r="G65" s="137"/>
      <c r="H65" s="165"/>
      <c r="I65" s="147"/>
      <c r="J65" s="137"/>
      <c r="K65" s="147"/>
      <c r="L65" s="136"/>
      <c r="M65" s="184"/>
      <c r="N65" s="184"/>
      <c r="O65" s="138"/>
    </row>
    <row r="66" spans="1:15" ht="15.75" x14ac:dyDescent="0.25">
      <c r="A66" s="38" t="s">
        <v>62</v>
      </c>
      <c r="B66" s="134">
        <f t="shared" si="0"/>
        <v>0</v>
      </c>
      <c r="C66" s="165"/>
      <c r="D66" s="147"/>
      <c r="E66" s="137"/>
      <c r="F66" s="137"/>
      <c r="G66" s="137"/>
      <c r="H66" s="165"/>
      <c r="I66" s="147"/>
      <c r="J66" s="137"/>
      <c r="K66" s="147"/>
      <c r="L66" s="136"/>
      <c r="M66" s="184"/>
      <c r="N66" s="184"/>
      <c r="O66" s="138"/>
    </row>
    <row r="67" spans="1:15" ht="19.5" customHeight="1" x14ac:dyDescent="0.25">
      <c r="A67" s="38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6"/>
      <c r="M67" s="135"/>
      <c r="N67" s="135"/>
      <c r="O67" s="138"/>
    </row>
    <row r="68" spans="1:15" s="67" customFormat="1" ht="15.75" x14ac:dyDescent="0.25">
      <c r="A68" s="66" t="s">
        <v>63</v>
      </c>
      <c r="B68" s="134">
        <f t="shared" si="0"/>
        <v>0</v>
      </c>
      <c r="C68" s="169"/>
      <c r="D68" s="188"/>
      <c r="E68" s="148"/>
      <c r="F68" s="148"/>
      <c r="G68" s="148"/>
      <c r="H68" s="169"/>
      <c r="I68" s="188"/>
      <c r="J68" s="148"/>
      <c r="K68" s="276">
        <f t="shared" ref="K68" si="3">ROUND(((B68+H68)*4)+I68*9.4,2)</f>
        <v>0</v>
      </c>
      <c r="L68" s="143"/>
      <c r="M68" s="185"/>
      <c r="N68" s="185"/>
      <c r="O68" s="187"/>
    </row>
    <row r="69" spans="1:15" ht="15.75" x14ac:dyDescent="0.25">
      <c r="A69" s="38" t="s">
        <v>64</v>
      </c>
      <c r="B69" s="134">
        <f t="shared" si="0"/>
        <v>0</v>
      </c>
      <c r="C69" s="165"/>
      <c r="D69" s="147"/>
      <c r="E69" s="137"/>
      <c r="F69" s="137"/>
      <c r="G69" s="137"/>
      <c r="H69" s="165"/>
      <c r="I69" s="147"/>
      <c r="J69" s="137"/>
      <c r="K69" s="147"/>
      <c r="L69" s="136"/>
      <c r="M69" s="184"/>
      <c r="N69" s="184"/>
      <c r="O69" s="138"/>
    </row>
    <row r="70" spans="1:15" ht="16.5" thickBot="1" x14ac:dyDescent="0.3">
      <c r="A70" s="39" t="s">
        <v>65</v>
      </c>
      <c r="B70" s="127">
        <f t="shared" si="0"/>
        <v>0</v>
      </c>
      <c r="C70" s="170"/>
      <c r="D70" s="170"/>
      <c r="E70" s="151"/>
      <c r="F70" s="137"/>
      <c r="G70" s="151"/>
      <c r="H70" s="170"/>
      <c r="I70" s="170"/>
      <c r="J70" s="151"/>
      <c r="K70" s="170"/>
      <c r="L70" s="288"/>
      <c r="M70" s="190"/>
      <c r="N70" s="190"/>
      <c r="O70" s="191"/>
    </row>
    <row r="71" spans="1:15" ht="16.5" thickBot="1" x14ac:dyDescent="0.3">
      <c r="A71" s="37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92"/>
      <c r="C73" s="192"/>
      <c r="D73" s="192"/>
      <c r="E73" s="192"/>
      <c r="F73" s="192"/>
      <c r="G73" s="192"/>
      <c r="H73" s="193"/>
      <c r="I73" s="193"/>
      <c r="J73" s="193"/>
      <c r="K73" s="193"/>
      <c r="L73" s="193"/>
      <c r="M73" s="193"/>
      <c r="N73" s="193"/>
      <c r="O73" s="193"/>
    </row>
    <row r="74" spans="1:15" ht="15.75" x14ac:dyDescent="0.25">
      <c r="B74" s="192"/>
      <c r="C74" s="192"/>
      <c r="D74" s="192"/>
      <c r="E74" s="192"/>
      <c r="F74" s="192"/>
      <c r="G74" s="192"/>
      <c r="H74" s="193"/>
      <c r="I74" s="193"/>
      <c r="J74" s="193"/>
      <c r="K74" s="193"/>
      <c r="L74" s="193"/>
      <c r="M74" s="193"/>
      <c r="N74" s="193"/>
      <c r="O74" s="193"/>
    </row>
    <row r="75" spans="1:15" ht="22.15" customHeight="1" x14ac:dyDescent="0.3">
      <c r="A75" s="86" t="s">
        <v>157</v>
      </c>
      <c r="B75" s="157">
        <f>C75+D75+F75</f>
        <v>0</v>
      </c>
      <c r="C75" s="157">
        <v>0</v>
      </c>
      <c r="D75" s="157">
        <v>0</v>
      </c>
      <c r="E75" s="157">
        <v>0</v>
      </c>
      <c r="F75" s="157">
        <v>0</v>
      </c>
      <c r="G75" s="157">
        <v>0</v>
      </c>
      <c r="H75" s="156">
        <v>0</v>
      </c>
      <c r="I75" s="156">
        <v>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92"/>
      <c r="C76" s="192"/>
      <c r="D76" s="192"/>
      <c r="E76" s="192"/>
      <c r="F76" s="192"/>
      <c r="G76" s="192"/>
      <c r="H76" s="193"/>
      <c r="I76" s="193"/>
      <c r="J76" s="193"/>
      <c r="K76" s="193"/>
      <c r="L76" s="193"/>
      <c r="M76" s="193"/>
      <c r="N76" s="193"/>
      <c r="O76" s="193"/>
    </row>
    <row r="77" spans="1:15" ht="15.75" x14ac:dyDescent="0.25">
      <c r="B77" s="192">
        <f>B71-B75</f>
        <v>0</v>
      </c>
      <c r="C77" s="192">
        <f t="shared" ref="C77:O77" si="5">C71-C75</f>
        <v>0</v>
      </c>
      <c r="D77" s="192">
        <f t="shared" si="5"/>
        <v>0</v>
      </c>
      <c r="E77" s="192">
        <f t="shared" si="5"/>
        <v>0</v>
      </c>
      <c r="F77" s="192">
        <f t="shared" si="5"/>
        <v>0</v>
      </c>
      <c r="G77" s="192">
        <f t="shared" si="5"/>
        <v>0</v>
      </c>
      <c r="H77" s="192">
        <f t="shared" si="5"/>
        <v>0</v>
      </c>
      <c r="I77" s="192">
        <f t="shared" si="5"/>
        <v>0</v>
      </c>
      <c r="J77" s="192">
        <f t="shared" si="5"/>
        <v>0</v>
      </c>
      <c r="K77" s="192">
        <f t="shared" si="5"/>
        <v>0</v>
      </c>
      <c r="L77" s="192">
        <f t="shared" si="5"/>
        <v>0</v>
      </c>
      <c r="M77" s="192">
        <f t="shared" si="5"/>
        <v>0</v>
      </c>
      <c r="N77" s="192">
        <f t="shared" si="5"/>
        <v>0</v>
      </c>
      <c r="O77" s="192">
        <f t="shared" si="5"/>
        <v>0</v>
      </c>
    </row>
    <row r="78" spans="1:15" ht="15.75" x14ac:dyDescent="0.25">
      <c r="B78" s="194"/>
      <c r="C78" s="194"/>
      <c r="D78" s="194"/>
      <c r="E78" s="194"/>
      <c r="F78" s="194"/>
      <c r="G78" s="194"/>
      <c r="H78" s="195"/>
      <c r="I78" s="195"/>
      <c r="J78" s="195"/>
      <c r="K78" s="195"/>
      <c r="L78" s="195"/>
      <c r="M78" s="195"/>
      <c r="N78" s="195"/>
      <c r="O78" s="195"/>
    </row>
    <row r="79" spans="1:15" ht="15.75" x14ac:dyDescent="0.25">
      <c r="B79" s="194"/>
      <c r="C79" s="194"/>
      <c r="D79" s="194"/>
      <c r="E79" s="194"/>
      <c r="F79" s="194"/>
      <c r="G79" s="194"/>
      <c r="H79" s="195"/>
      <c r="I79" s="195"/>
      <c r="J79" s="195"/>
      <c r="K79" s="195"/>
      <c r="L79" s="195"/>
      <c r="M79" s="195"/>
      <c r="N79" s="195"/>
      <c r="O79" s="195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tabColor rgb="FF00B050"/>
    <pageSetUpPr fitToPage="1"/>
  </sheetPr>
  <dimension ref="A1:O79"/>
  <sheetViews>
    <sheetView zoomScale="75" zoomScaleNormal="75" workbookViewId="0">
      <pane ySplit="6" topLeftCell="A64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11" customWidth="1"/>
    <col min="2" max="2" width="10.7109375" style="12" customWidth="1"/>
    <col min="3" max="3" width="24.42578125" style="12" customWidth="1"/>
    <col min="4" max="4" width="21.5703125" style="12" customWidth="1"/>
    <col min="5" max="5" width="12" style="12" customWidth="1"/>
    <col min="6" max="7" width="16.5703125" style="12" customWidth="1"/>
    <col min="8" max="8" width="16.42578125" style="11" customWidth="1"/>
    <col min="9" max="9" width="16.140625" style="11" customWidth="1"/>
    <col min="10" max="10" width="14.28515625" style="11" customWidth="1"/>
    <col min="11" max="11" width="11.28515625" style="11" customWidth="1"/>
    <col min="12" max="12" width="11.42578125" style="11" customWidth="1"/>
    <col min="13" max="14" width="8.85546875" style="11" customWidth="1"/>
    <col min="15" max="15" width="11.7109375" style="11" customWidth="1"/>
    <col min="16" max="245" width="8.85546875" style="11" customWidth="1"/>
    <col min="246" max="246" width="34" style="11" customWidth="1"/>
    <col min="247" max="247" width="11.28515625" style="11" customWidth="1"/>
    <col min="248" max="248" width="11" style="11" customWidth="1"/>
    <col min="249" max="16384" width="8.85546875" style="11"/>
  </cols>
  <sheetData>
    <row r="1" spans="1:15" ht="21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139</v>
      </c>
      <c r="B3" s="10"/>
      <c r="C3" s="10"/>
      <c r="D3" s="10"/>
      <c r="E3" s="10"/>
      <c r="F3" s="10"/>
      <c r="G3" s="10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8" t="s">
        <v>4</v>
      </c>
      <c r="B7" s="127">
        <f t="shared" ref="B7:B70" si="0">C7+D7+F7</f>
        <v>0</v>
      </c>
      <c r="C7" s="183"/>
      <c r="D7" s="129"/>
      <c r="E7" s="130"/>
      <c r="F7" s="131"/>
      <c r="G7" s="131"/>
      <c r="H7" s="183"/>
      <c r="I7" s="243"/>
      <c r="J7" s="244"/>
      <c r="K7" s="284"/>
      <c r="L7" s="130"/>
      <c r="M7" s="129"/>
      <c r="N7" s="129"/>
      <c r="O7" s="189"/>
    </row>
    <row r="8" spans="1:15" ht="15.75" x14ac:dyDescent="0.25">
      <c r="A8" s="38" t="s">
        <v>5</v>
      </c>
      <c r="B8" s="134">
        <f t="shared" si="0"/>
        <v>0</v>
      </c>
      <c r="C8" s="184"/>
      <c r="D8" s="135"/>
      <c r="E8" s="136"/>
      <c r="F8" s="137"/>
      <c r="G8" s="137"/>
      <c r="H8" s="184"/>
      <c r="I8" s="135"/>
      <c r="J8" s="136"/>
      <c r="K8" s="147"/>
      <c r="L8" s="136"/>
      <c r="M8" s="184"/>
      <c r="N8" s="184"/>
      <c r="O8" s="138"/>
    </row>
    <row r="9" spans="1:15" ht="15.75" x14ac:dyDescent="0.25">
      <c r="A9" s="38" t="s">
        <v>6</v>
      </c>
      <c r="B9" s="134">
        <f t="shared" si="0"/>
        <v>0</v>
      </c>
      <c r="C9" s="184"/>
      <c r="D9" s="135"/>
      <c r="E9" s="136"/>
      <c r="F9" s="137"/>
      <c r="G9" s="137"/>
      <c r="H9" s="184"/>
      <c r="I9" s="135"/>
      <c r="J9" s="136"/>
      <c r="K9" s="147"/>
      <c r="L9" s="136"/>
      <c r="M9" s="184"/>
      <c r="N9" s="184"/>
      <c r="O9" s="138"/>
    </row>
    <row r="10" spans="1:15" ht="15.75" x14ac:dyDescent="0.25">
      <c r="A10" s="38" t="s">
        <v>7</v>
      </c>
      <c r="B10" s="134">
        <f t="shared" si="0"/>
        <v>0</v>
      </c>
      <c r="C10" s="184"/>
      <c r="D10" s="135"/>
      <c r="E10" s="136"/>
      <c r="F10" s="137"/>
      <c r="G10" s="137"/>
      <c r="H10" s="184"/>
      <c r="I10" s="135"/>
      <c r="J10" s="136"/>
      <c r="K10" s="147"/>
      <c r="L10" s="136"/>
      <c r="M10" s="184"/>
      <c r="N10" s="184"/>
      <c r="O10" s="138"/>
    </row>
    <row r="11" spans="1:15" ht="15.75" x14ac:dyDescent="0.25">
      <c r="A11" s="38" t="s">
        <v>8</v>
      </c>
      <c r="B11" s="134">
        <f t="shared" si="0"/>
        <v>0</v>
      </c>
      <c r="C11" s="184"/>
      <c r="D11" s="135"/>
      <c r="E11" s="136"/>
      <c r="F11" s="137"/>
      <c r="G11" s="137"/>
      <c r="H11" s="184"/>
      <c r="I11" s="135"/>
      <c r="J11" s="136"/>
      <c r="K11" s="147"/>
      <c r="L11" s="136"/>
      <c r="M11" s="184"/>
      <c r="N11" s="184"/>
      <c r="O11" s="138"/>
    </row>
    <row r="12" spans="1:15" ht="15.75" x14ac:dyDescent="0.25">
      <c r="A12" s="38" t="s">
        <v>9</v>
      </c>
      <c r="B12" s="134">
        <f t="shared" si="0"/>
        <v>0</v>
      </c>
      <c r="C12" s="184"/>
      <c r="D12" s="135"/>
      <c r="E12" s="136"/>
      <c r="F12" s="137"/>
      <c r="G12" s="137"/>
      <c r="H12" s="184"/>
      <c r="I12" s="135"/>
      <c r="J12" s="136"/>
      <c r="K12" s="147"/>
      <c r="L12" s="136"/>
      <c r="M12" s="184"/>
      <c r="N12" s="184"/>
      <c r="O12" s="138"/>
    </row>
    <row r="13" spans="1:15" ht="15.75" x14ac:dyDescent="0.25">
      <c r="A13" s="38" t="s">
        <v>10</v>
      </c>
      <c r="B13" s="134">
        <f t="shared" si="0"/>
        <v>0</v>
      </c>
      <c r="C13" s="184"/>
      <c r="D13" s="135"/>
      <c r="E13" s="136"/>
      <c r="F13" s="137"/>
      <c r="G13" s="137"/>
      <c r="H13" s="184"/>
      <c r="I13" s="135"/>
      <c r="J13" s="136"/>
      <c r="K13" s="147"/>
      <c r="L13" s="136"/>
      <c r="M13" s="184"/>
      <c r="N13" s="184"/>
      <c r="O13" s="138"/>
    </row>
    <row r="14" spans="1:15" ht="14.45" customHeight="1" x14ac:dyDescent="0.25">
      <c r="A14" s="38" t="s">
        <v>11</v>
      </c>
      <c r="B14" s="134">
        <f t="shared" si="0"/>
        <v>0</v>
      </c>
      <c r="C14" s="184"/>
      <c r="D14" s="135"/>
      <c r="E14" s="136"/>
      <c r="F14" s="137"/>
      <c r="G14" s="137"/>
      <c r="H14" s="184"/>
      <c r="I14" s="135"/>
      <c r="J14" s="136"/>
      <c r="K14" s="147"/>
      <c r="L14" s="136"/>
      <c r="M14" s="184"/>
      <c r="N14" s="184"/>
      <c r="O14" s="138"/>
    </row>
    <row r="15" spans="1:15" ht="15.75" x14ac:dyDescent="0.25">
      <c r="A15" s="38" t="s">
        <v>12</v>
      </c>
      <c r="B15" s="134">
        <f t="shared" si="0"/>
        <v>0</v>
      </c>
      <c r="C15" s="184"/>
      <c r="D15" s="135"/>
      <c r="E15" s="136"/>
      <c r="F15" s="137"/>
      <c r="G15" s="137"/>
      <c r="H15" s="184"/>
      <c r="I15" s="135"/>
      <c r="J15" s="136"/>
      <c r="K15" s="147"/>
      <c r="L15" s="136"/>
      <c r="M15" s="184"/>
      <c r="N15" s="184"/>
      <c r="O15" s="138"/>
    </row>
    <row r="16" spans="1:15" ht="15.75" x14ac:dyDescent="0.25">
      <c r="A16" s="38" t="s">
        <v>13</v>
      </c>
      <c r="B16" s="134">
        <f t="shared" si="0"/>
        <v>0</v>
      </c>
      <c r="C16" s="184"/>
      <c r="D16" s="135"/>
      <c r="E16" s="136"/>
      <c r="F16" s="137"/>
      <c r="G16" s="137"/>
      <c r="H16" s="184"/>
      <c r="I16" s="135"/>
      <c r="J16" s="136"/>
      <c r="K16" s="147"/>
      <c r="L16" s="136"/>
      <c r="M16" s="184"/>
      <c r="N16" s="184"/>
      <c r="O16" s="138"/>
    </row>
    <row r="17" spans="1:15" ht="15.75" x14ac:dyDescent="0.25">
      <c r="A17" s="38" t="s">
        <v>14</v>
      </c>
      <c r="B17" s="134">
        <f t="shared" si="0"/>
        <v>0</v>
      </c>
      <c r="C17" s="184"/>
      <c r="D17" s="135"/>
      <c r="E17" s="136"/>
      <c r="F17" s="137"/>
      <c r="G17" s="137"/>
      <c r="H17" s="184"/>
      <c r="I17" s="135"/>
      <c r="J17" s="136"/>
      <c r="K17" s="147"/>
      <c r="L17" s="136"/>
      <c r="M17" s="184"/>
      <c r="N17" s="184"/>
      <c r="O17" s="138"/>
    </row>
    <row r="18" spans="1:15" ht="15.75" x14ac:dyDescent="0.25">
      <c r="A18" s="38" t="s">
        <v>15</v>
      </c>
      <c r="B18" s="134">
        <f t="shared" si="0"/>
        <v>0</v>
      </c>
      <c r="C18" s="184"/>
      <c r="D18" s="135"/>
      <c r="E18" s="136"/>
      <c r="F18" s="137"/>
      <c r="G18" s="137"/>
      <c r="H18" s="184"/>
      <c r="I18" s="135"/>
      <c r="J18" s="136"/>
      <c r="K18" s="147"/>
      <c r="L18" s="136"/>
      <c r="M18" s="184"/>
      <c r="N18" s="184"/>
      <c r="O18" s="138"/>
    </row>
    <row r="19" spans="1:15" ht="15.75" x14ac:dyDescent="0.25">
      <c r="A19" s="38" t="s">
        <v>16</v>
      </c>
      <c r="B19" s="134">
        <f t="shared" si="0"/>
        <v>0</v>
      </c>
      <c r="C19" s="184"/>
      <c r="D19" s="135"/>
      <c r="E19" s="136"/>
      <c r="F19" s="137"/>
      <c r="G19" s="137"/>
      <c r="H19" s="184"/>
      <c r="I19" s="135"/>
      <c r="J19" s="136"/>
      <c r="K19" s="147"/>
      <c r="L19" s="136"/>
      <c r="M19" s="184"/>
      <c r="N19" s="184"/>
      <c r="O19" s="138"/>
    </row>
    <row r="20" spans="1:15" ht="15.75" x14ac:dyDescent="0.25">
      <c r="A20" s="38" t="s">
        <v>17</v>
      </c>
      <c r="B20" s="134">
        <f t="shared" si="0"/>
        <v>0</v>
      </c>
      <c r="C20" s="184"/>
      <c r="D20" s="135"/>
      <c r="E20" s="136"/>
      <c r="F20" s="137"/>
      <c r="G20" s="137"/>
      <c r="H20" s="184"/>
      <c r="I20" s="135"/>
      <c r="J20" s="136"/>
      <c r="K20" s="147"/>
      <c r="L20" s="136"/>
      <c r="M20" s="184"/>
      <c r="N20" s="184"/>
      <c r="O20" s="138"/>
    </row>
    <row r="21" spans="1:15" ht="15.75" x14ac:dyDescent="0.25">
      <c r="A21" s="38" t="s">
        <v>18</v>
      </c>
      <c r="B21" s="134">
        <f t="shared" si="0"/>
        <v>0</v>
      </c>
      <c r="C21" s="184"/>
      <c r="D21" s="135"/>
      <c r="E21" s="136"/>
      <c r="F21" s="137"/>
      <c r="G21" s="137"/>
      <c r="H21" s="184"/>
      <c r="I21" s="135"/>
      <c r="J21" s="136"/>
      <c r="K21" s="147"/>
      <c r="L21" s="136"/>
      <c r="M21" s="184"/>
      <c r="N21" s="184"/>
      <c r="O21" s="138"/>
    </row>
    <row r="22" spans="1:15" ht="15.6" customHeight="1" x14ac:dyDescent="0.25">
      <c r="A22" s="38" t="s">
        <v>19</v>
      </c>
      <c r="B22" s="134">
        <f t="shared" si="0"/>
        <v>0</v>
      </c>
      <c r="C22" s="184"/>
      <c r="D22" s="135"/>
      <c r="E22" s="136"/>
      <c r="F22" s="137"/>
      <c r="G22" s="137"/>
      <c r="H22" s="184"/>
      <c r="I22" s="135"/>
      <c r="J22" s="136"/>
      <c r="K22" s="147"/>
      <c r="L22" s="136"/>
      <c r="M22" s="184"/>
      <c r="N22" s="184"/>
      <c r="O22" s="138"/>
    </row>
    <row r="23" spans="1:15" ht="15.75" x14ac:dyDescent="0.25">
      <c r="A23" s="38" t="s">
        <v>20</v>
      </c>
      <c r="B23" s="134">
        <f t="shared" si="0"/>
        <v>0</v>
      </c>
      <c r="C23" s="184"/>
      <c r="D23" s="135"/>
      <c r="E23" s="136"/>
      <c r="F23" s="137"/>
      <c r="G23" s="137"/>
      <c r="H23" s="184"/>
      <c r="I23" s="135"/>
      <c r="J23" s="136"/>
      <c r="K23" s="147"/>
      <c r="L23" s="136"/>
      <c r="M23" s="184"/>
      <c r="N23" s="184"/>
      <c r="O23" s="138"/>
    </row>
    <row r="24" spans="1:15" ht="15.75" x14ac:dyDescent="0.25">
      <c r="A24" s="38" t="s">
        <v>21</v>
      </c>
      <c r="B24" s="134">
        <f t="shared" si="0"/>
        <v>0</v>
      </c>
      <c r="C24" s="184"/>
      <c r="D24" s="135"/>
      <c r="E24" s="136"/>
      <c r="F24" s="137"/>
      <c r="G24" s="137"/>
      <c r="H24" s="184"/>
      <c r="I24" s="135"/>
      <c r="J24" s="136"/>
      <c r="K24" s="147"/>
      <c r="L24" s="136"/>
      <c r="M24" s="184"/>
      <c r="N24" s="184"/>
      <c r="O24" s="138"/>
    </row>
    <row r="25" spans="1:15" ht="15.6" customHeight="1" x14ac:dyDescent="0.25">
      <c r="A25" s="38" t="s">
        <v>22</v>
      </c>
      <c r="B25" s="134">
        <f t="shared" si="0"/>
        <v>0</v>
      </c>
      <c r="C25" s="184"/>
      <c r="D25" s="135"/>
      <c r="E25" s="136"/>
      <c r="F25" s="137"/>
      <c r="G25" s="137"/>
      <c r="H25" s="184"/>
      <c r="I25" s="135"/>
      <c r="J25" s="136"/>
      <c r="K25" s="147"/>
      <c r="L25" s="136"/>
      <c r="M25" s="184"/>
      <c r="N25" s="184"/>
      <c r="O25" s="138"/>
    </row>
    <row r="26" spans="1:15" ht="15.6" customHeight="1" x14ac:dyDescent="0.25">
      <c r="A26" s="38" t="s">
        <v>23</v>
      </c>
      <c r="B26" s="134">
        <f t="shared" si="0"/>
        <v>0</v>
      </c>
      <c r="C26" s="184"/>
      <c r="D26" s="135"/>
      <c r="E26" s="136"/>
      <c r="F26" s="137"/>
      <c r="G26" s="137"/>
      <c r="H26" s="184"/>
      <c r="I26" s="135"/>
      <c r="J26" s="136"/>
      <c r="K26" s="147"/>
      <c r="L26" s="136"/>
      <c r="M26" s="184"/>
      <c r="N26" s="184"/>
      <c r="O26" s="138"/>
    </row>
    <row r="27" spans="1:15" ht="15.6" customHeight="1" x14ac:dyDescent="0.25">
      <c r="A27" s="38" t="s">
        <v>24</v>
      </c>
      <c r="B27" s="134">
        <f t="shared" si="0"/>
        <v>0</v>
      </c>
      <c r="C27" s="184"/>
      <c r="D27" s="135"/>
      <c r="E27" s="136"/>
      <c r="F27" s="137"/>
      <c r="G27" s="137"/>
      <c r="H27" s="184"/>
      <c r="I27" s="135"/>
      <c r="J27" s="136"/>
      <c r="K27" s="147"/>
      <c r="L27" s="136"/>
      <c r="M27" s="184"/>
      <c r="N27" s="184"/>
      <c r="O27" s="138"/>
    </row>
    <row r="28" spans="1:15" ht="15.6" customHeight="1" x14ac:dyDescent="0.25">
      <c r="A28" s="38" t="s">
        <v>25</v>
      </c>
      <c r="B28" s="134">
        <f t="shared" si="0"/>
        <v>0</v>
      </c>
      <c r="C28" s="184"/>
      <c r="D28" s="135"/>
      <c r="E28" s="136"/>
      <c r="F28" s="137"/>
      <c r="G28" s="137"/>
      <c r="H28" s="184"/>
      <c r="I28" s="135"/>
      <c r="J28" s="136"/>
      <c r="K28" s="147"/>
      <c r="L28" s="136"/>
      <c r="M28" s="184"/>
      <c r="N28" s="184"/>
      <c r="O28" s="138"/>
    </row>
    <row r="29" spans="1:15" ht="15.6" customHeight="1" x14ac:dyDescent="0.25">
      <c r="A29" s="38" t="s">
        <v>26</v>
      </c>
      <c r="B29" s="134">
        <f t="shared" si="0"/>
        <v>0</v>
      </c>
      <c r="C29" s="184"/>
      <c r="D29" s="135"/>
      <c r="E29" s="136"/>
      <c r="F29" s="137"/>
      <c r="G29" s="137"/>
      <c r="H29" s="184"/>
      <c r="I29" s="135"/>
      <c r="J29" s="136"/>
      <c r="K29" s="147"/>
      <c r="L29" s="136"/>
      <c r="M29" s="184"/>
      <c r="N29" s="184"/>
      <c r="O29" s="138"/>
    </row>
    <row r="30" spans="1:15" ht="15.6" customHeight="1" x14ac:dyDescent="0.25">
      <c r="A30" s="38" t="s">
        <v>27</v>
      </c>
      <c r="B30" s="134">
        <f t="shared" si="0"/>
        <v>0</v>
      </c>
      <c r="C30" s="184"/>
      <c r="D30" s="135"/>
      <c r="E30" s="136"/>
      <c r="F30" s="137"/>
      <c r="G30" s="137"/>
      <c r="H30" s="184"/>
      <c r="I30" s="135"/>
      <c r="J30" s="136"/>
      <c r="K30" s="147"/>
      <c r="L30" s="136"/>
      <c r="M30" s="184"/>
      <c r="N30" s="184"/>
      <c r="O30" s="138"/>
    </row>
    <row r="31" spans="1:15" ht="15.6" customHeight="1" x14ac:dyDescent="0.25">
      <c r="A31" s="38" t="s">
        <v>28</v>
      </c>
      <c r="B31" s="134">
        <f t="shared" si="0"/>
        <v>0</v>
      </c>
      <c r="C31" s="184"/>
      <c r="D31" s="135"/>
      <c r="E31" s="136"/>
      <c r="F31" s="137"/>
      <c r="G31" s="137"/>
      <c r="H31" s="184"/>
      <c r="I31" s="135"/>
      <c r="J31" s="136"/>
      <c r="K31" s="147"/>
      <c r="L31" s="136"/>
      <c r="M31" s="184"/>
      <c r="N31" s="184"/>
      <c r="O31" s="138"/>
    </row>
    <row r="32" spans="1:15" ht="15.6" customHeight="1" x14ac:dyDescent="0.25">
      <c r="A32" s="38" t="s">
        <v>29</v>
      </c>
      <c r="B32" s="134">
        <f t="shared" si="0"/>
        <v>0</v>
      </c>
      <c r="C32" s="184"/>
      <c r="D32" s="135"/>
      <c r="E32" s="136"/>
      <c r="F32" s="137"/>
      <c r="G32" s="137"/>
      <c r="H32" s="184"/>
      <c r="I32" s="135"/>
      <c r="J32" s="136"/>
      <c r="K32" s="147"/>
      <c r="L32" s="136"/>
      <c r="M32" s="184"/>
      <c r="N32" s="184"/>
      <c r="O32" s="138"/>
    </row>
    <row r="33" spans="1:15" ht="17.45" customHeight="1" x14ac:dyDescent="0.25">
      <c r="A33" s="38" t="s">
        <v>30</v>
      </c>
      <c r="B33" s="134">
        <f t="shared" si="0"/>
        <v>0</v>
      </c>
      <c r="C33" s="184"/>
      <c r="D33" s="135"/>
      <c r="E33" s="136"/>
      <c r="F33" s="137"/>
      <c r="G33" s="137"/>
      <c r="H33" s="184"/>
      <c r="I33" s="135"/>
      <c r="J33" s="136"/>
      <c r="K33" s="147"/>
      <c r="L33" s="136"/>
      <c r="M33" s="184"/>
      <c r="N33" s="184"/>
      <c r="O33" s="138"/>
    </row>
    <row r="34" spans="1:15" ht="15.75" x14ac:dyDescent="0.25">
      <c r="A34" s="38" t="s">
        <v>31</v>
      </c>
      <c r="B34" s="134">
        <f t="shared" si="0"/>
        <v>0</v>
      </c>
      <c r="C34" s="184"/>
      <c r="D34" s="135"/>
      <c r="E34" s="136"/>
      <c r="F34" s="137"/>
      <c r="G34" s="137"/>
      <c r="H34" s="184"/>
      <c r="I34" s="135"/>
      <c r="J34" s="136"/>
      <c r="K34" s="147"/>
      <c r="L34" s="136"/>
      <c r="M34" s="184"/>
      <c r="N34" s="184"/>
      <c r="O34" s="138"/>
    </row>
    <row r="35" spans="1:15" ht="16.899999999999999" customHeight="1" x14ac:dyDescent="0.25">
      <c r="A35" s="38" t="s">
        <v>32</v>
      </c>
      <c r="B35" s="134">
        <f t="shared" si="0"/>
        <v>0</v>
      </c>
      <c r="C35" s="184"/>
      <c r="D35" s="135"/>
      <c r="E35" s="136"/>
      <c r="F35" s="137"/>
      <c r="G35" s="137"/>
      <c r="H35" s="184"/>
      <c r="I35" s="135"/>
      <c r="J35" s="136"/>
      <c r="K35" s="147"/>
      <c r="L35" s="136"/>
      <c r="M35" s="184"/>
      <c r="N35" s="184"/>
      <c r="O35" s="138"/>
    </row>
    <row r="36" spans="1:15" s="67" customFormat="1" ht="15.6" customHeight="1" x14ac:dyDescent="0.25">
      <c r="A36" s="66" t="s">
        <v>33</v>
      </c>
      <c r="B36" s="134">
        <f t="shared" si="0"/>
        <v>0</v>
      </c>
      <c r="C36" s="185"/>
      <c r="D36" s="186"/>
      <c r="E36" s="143"/>
      <c r="F36" s="148"/>
      <c r="G36" s="148"/>
      <c r="H36" s="185"/>
      <c r="I36" s="186"/>
      <c r="J36" s="143"/>
      <c r="K36" s="276">
        <f t="shared" ref="K36" si="1">ROUND(((B36+H36)*4)+I36*9.4,2)</f>
        <v>0</v>
      </c>
      <c r="L36" s="143"/>
      <c r="M36" s="185"/>
      <c r="N36" s="185"/>
      <c r="O36" s="187"/>
    </row>
    <row r="37" spans="1:15" ht="15.6" customHeight="1" x14ac:dyDescent="0.25">
      <c r="A37" s="38" t="s">
        <v>34</v>
      </c>
      <c r="B37" s="134">
        <f t="shared" si="0"/>
        <v>0</v>
      </c>
      <c r="C37" s="184"/>
      <c r="D37" s="135"/>
      <c r="E37" s="136"/>
      <c r="F37" s="137"/>
      <c r="G37" s="137"/>
      <c r="H37" s="184"/>
      <c r="I37" s="135"/>
      <c r="J37" s="136"/>
      <c r="K37" s="188"/>
      <c r="L37" s="136"/>
      <c r="M37" s="184"/>
      <c r="N37" s="184"/>
      <c r="O37" s="138"/>
    </row>
    <row r="38" spans="1:15" ht="15.75" x14ac:dyDescent="0.25">
      <c r="A38" s="38" t="s">
        <v>35</v>
      </c>
      <c r="B38" s="134">
        <f t="shared" si="0"/>
        <v>0</v>
      </c>
      <c r="C38" s="184"/>
      <c r="D38" s="135"/>
      <c r="E38" s="136"/>
      <c r="F38" s="137"/>
      <c r="G38" s="137"/>
      <c r="H38" s="184"/>
      <c r="I38" s="135"/>
      <c r="J38" s="136"/>
      <c r="K38" s="147"/>
      <c r="L38" s="136"/>
      <c r="M38" s="184"/>
      <c r="N38" s="184"/>
      <c r="O38" s="138"/>
    </row>
    <row r="39" spans="1:15" ht="15.6" customHeight="1" x14ac:dyDescent="0.25">
      <c r="A39" s="38" t="s">
        <v>36</v>
      </c>
      <c r="B39" s="134">
        <f t="shared" si="0"/>
        <v>0</v>
      </c>
      <c r="C39" s="184"/>
      <c r="D39" s="135"/>
      <c r="E39" s="136"/>
      <c r="F39" s="137"/>
      <c r="G39" s="137"/>
      <c r="H39" s="184"/>
      <c r="I39" s="135"/>
      <c r="J39" s="136"/>
      <c r="K39" s="147"/>
      <c r="L39" s="136"/>
      <c r="M39" s="184"/>
      <c r="N39" s="184"/>
      <c r="O39" s="138"/>
    </row>
    <row r="40" spans="1:15" ht="15.6" customHeight="1" x14ac:dyDescent="0.25">
      <c r="A40" s="38" t="s">
        <v>37</v>
      </c>
      <c r="B40" s="134">
        <f t="shared" si="0"/>
        <v>0</v>
      </c>
      <c r="C40" s="184"/>
      <c r="D40" s="135"/>
      <c r="E40" s="136"/>
      <c r="F40" s="137"/>
      <c r="G40" s="137"/>
      <c r="H40" s="184"/>
      <c r="I40" s="135"/>
      <c r="J40" s="136"/>
      <c r="K40" s="147"/>
      <c r="L40" s="136"/>
      <c r="M40" s="184"/>
      <c r="N40" s="184"/>
      <c r="O40" s="138"/>
    </row>
    <row r="41" spans="1:15" ht="15.6" customHeight="1" x14ac:dyDescent="0.25">
      <c r="A41" s="38" t="s">
        <v>38</v>
      </c>
      <c r="B41" s="134">
        <f t="shared" si="0"/>
        <v>0</v>
      </c>
      <c r="C41" s="184"/>
      <c r="D41" s="135"/>
      <c r="E41" s="136"/>
      <c r="F41" s="137"/>
      <c r="G41" s="137"/>
      <c r="H41" s="184"/>
      <c r="I41" s="135"/>
      <c r="J41" s="136"/>
      <c r="K41" s="147"/>
      <c r="L41" s="136"/>
      <c r="M41" s="184"/>
      <c r="N41" s="184"/>
      <c r="O41" s="138"/>
    </row>
    <row r="42" spans="1:15" ht="15.6" customHeight="1" x14ac:dyDescent="0.25">
      <c r="A42" s="38" t="s">
        <v>39</v>
      </c>
      <c r="B42" s="134">
        <f t="shared" si="0"/>
        <v>0</v>
      </c>
      <c r="C42" s="184"/>
      <c r="D42" s="135"/>
      <c r="E42" s="136"/>
      <c r="F42" s="137"/>
      <c r="G42" s="137"/>
      <c r="H42" s="184"/>
      <c r="I42" s="135"/>
      <c r="J42" s="136"/>
      <c r="K42" s="147"/>
      <c r="L42" s="136"/>
      <c r="M42" s="184"/>
      <c r="N42" s="184"/>
      <c r="O42" s="138"/>
    </row>
    <row r="43" spans="1:15" ht="15.6" customHeight="1" x14ac:dyDescent="0.25">
      <c r="A43" s="38" t="s">
        <v>40</v>
      </c>
      <c r="B43" s="134">
        <f t="shared" si="0"/>
        <v>0</v>
      </c>
      <c r="C43" s="184"/>
      <c r="D43" s="135"/>
      <c r="E43" s="136"/>
      <c r="F43" s="137"/>
      <c r="G43" s="137"/>
      <c r="H43" s="184"/>
      <c r="I43" s="135"/>
      <c r="J43" s="136"/>
      <c r="K43" s="147"/>
      <c r="L43" s="136"/>
      <c r="M43" s="184"/>
      <c r="N43" s="184"/>
      <c r="O43" s="138"/>
    </row>
    <row r="44" spans="1:15" ht="15" customHeight="1" x14ac:dyDescent="0.25">
      <c r="A44" s="38" t="s">
        <v>41</v>
      </c>
      <c r="B44" s="134">
        <f t="shared" si="0"/>
        <v>0</v>
      </c>
      <c r="C44" s="184"/>
      <c r="D44" s="135"/>
      <c r="E44" s="136"/>
      <c r="F44" s="137"/>
      <c r="G44" s="137"/>
      <c r="H44" s="184"/>
      <c r="I44" s="135"/>
      <c r="J44" s="136"/>
      <c r="K44" s="147"/>
      <c r="L44" s="136"/>
      <c r="M44" s="184"/>
      <c r="N44" s="184"/>
      <c r="O44" s="138"/>
    </row>
    <row r="45" spans="1:15" ht="30.6" customHeight="1" x14ac:dyDescent="0.25">
      <c r="A45" s="103" t="s">
        <v>77</v>
      </c>
      <c r="B45" s="134">
        <f t="shared" si="0"/>
        <v>0</v>
      </c>
      <c r="C45" s="184"/>
      <c r="D45" s="135"/>
      <c r="E45" s="136"/>
      <c r="F45" s="137"/>
      <c r="G45" s="137"/>
      <c r="H45" s="184"/>
      <c r="I45" s="135"/>
      <c r="J45" s="136"/>
      <c r="K45" s="147"/>
      <c r="L45" s="136"/>
      <c r="M45" s="184"/>
      <c r="N45" s="184"/>
      <c r="O45" s="138"/>
    </row>
    <row r="46" spans="1:15" ht="15.6" customHeight="1" x14ac:dyDescent="0.25">
      <c r="A46" s="38" t="s">
        <v>42</v>
      </c>
      <c r="B46" s="134">
        <f t="shared" si="0"/>
        <v>0</v>
      </c>
      <c r="C46" s="184"/>
      <c r="D46" s="135"/>
      <c r="E46" s="136"/>
      <c r="F46" s="137"/>
      <c r="G46" s="137"/>
      <c r="H46" s="184"/>
      <c r="I46" s="135"/>
      <c r="J46" s="136"/>
      <c r="K46" s="147"/>
      <c r="L46" s="136"/>
      <c r="M46" s="184"/>
      <c r="N46" s="184"/>
      <c r="O46" s="138"/>
    </row>
    <row r="47" spans="1:15" ht="15.6" customHeight="1" x14ac:dyDescent="0.25">
      <c r="A47" s="38" t="s">
        <v>43</v>
      </c>
      <c r="B47" s="134">
        <f t="shared" si="0"/>
        <v>0</v>
      </c>
      <c r="C47" s="184"/>
      <c r="D47" s="135"/>
      <c r="E47" s="136"/>
      <c r="F47" s="137"/>
      <c r="G47" s="137"/>
      <c r="H47" s="184"/>
      <c r="I47" s="135"/>
      <c r="J47" s="136"/>
      <c r="K47" s="147"/>
      <c r="L47" s="136"/>
      <c r="M47" s="184"/>
      <c r="N47" s="184"/>
      <c r="O47" s="138"/>
    </row>
    <row r="48" spans="1:15" s="12" customFormat="1" ht="15.75" x14ac:dyDescent="0.25">
      <c r="A48" s="38" t="s">
        <v>44</v>
      </c>
      <c r="B48" s="134">
        <f t="shared" si="0"/>
        <v>0</v>
      </c>
      <c r="C48" s="184"/>
      <c r="D48" s="135"/>
      <c r="E48" s="136"/>
      <c r="F48" s="137"/>
      <c r="G48" s="137"/>
      <c r="H48" s="184"/>
      <c r="I48" s="135"/>
      <c r="J48" s="136"/>
      <c r="K48" s="147"/>
      <c r="L48" s="136"/>
      <c r="M48" s="184"/>
      <c r="N48" s="184"/>
      <c r="O48" s="138"/>
    </row>
    <row r="49" spans="1:15" ht="15.75" x14ac:dyDescent="0.25">
      <c r="A49" s="38" t="s">
        <v>45</v>
      </c>
      <c r="B49" s="134">
        <f t="shared" si="0"/>
        <v>0</v>
      </c>
      <c r="C49" s="184"/>
      <c r="D49" s="135"/>
      <c r="E49" s="136"/>
      <c r="F49" s="137"/>
      <c r="G49" s="137"/>
      <c r="H49" s="184"/>
      <c r="I49" s="135"/>
      <c r="J49" s="136"/>
      <c r="K49" s="147"/>
      <c r="L49" s="136"/>
      <c r="M49" s="184"/>
      <c r="N49" s="184"/>
      <c r="O49" s="138"/>
    </row>
    <row r="50" spans="1:15" ht="15.75" x14ac:dyDescent="0.25">
      <c r="A50" s="38" t="s">
        <v>46</v>
      </c>
      <c r="B50" s="134">
        <f t="shared" si="0"/>
        <v>0</v>
      </c>
      <c r="C50" s="184"/>
      <c r="D50" s="135"/>
      <c r="E50" s="136"/>
      <c r="F50" s="137"/>
      <c r="G50" s="137"/>
      <c r="H50" s="184"/>
      <c r="I50" s="135"/>
      <c r="J50" s="136"/>
      <c r="K50" s="147"/>
      <c r="L50" s="136"/>
      <c r="M50" s="184"/>
      <c r="N50" s="184"/>
      <c r="O50" s="138"/>
    </row>
    <row r="51" spans="1:15" ht="17.45" customHeight="1" x14ac:dyDescent="0.25">
      <c r="A51" s="38" t="s">
        <v>47</v>
      </c>
      <c r="B51" s="134">
        <f t="shared" si="0"/>
        <v>0</v>
      </c>
      <c r="C51" s="184"/>
      <c r="D51" s="135"/>
      <c r="E51" s="136"/>
      <c r="F51" s="137"/>
      <c r="G51" s="137"/>
      <c r="H51" s="184"/>
      <c r="I51" s="135"/>
      <c r="J51" s="136"/>
      <c r="K51" s="147"/>
      <c r="L51" s="136"/>
      <c r="M51" s="184"/>
      <c r="N51" s="184"/>
      <c r="O51" s="138"/>
    </row>
    <row r="52" spans="1:15" s="67" customFormat="1" ht="15" customHeight="1" x14ac:dyDescent="0.25">
      <c r="A52" s="66" t="s">
        <v>48</v>
      </c>
      <c r="B52" s="134">
        <f t="shared" si="0"/>
        <v>0</v>
      </c>
      <c r="C52" s="185"/>
      <c r="D52" s="186"/>
      <c r="E52" s="143"/>
      <c r="F52" s="148"/>
      <c r="G52" s="148"/>
      <c r="H52" s="185"/>
      <c r="I52" s="186"/>
      <c r="J52" s="143"/>
      <c r="K52" s="276">
        <f t="shared" ref="K52:K55" si="2">ROUND(((B52+H52)*4)+I52*9.4,2)</f>
        <v>0</v>
      </c>
      <c r="L52" s="143"/>
      <c r="M52" s="185"/>
      <c r="N52" s="185"/>
      <c r="O52" s="187"/>
    </row>
    <row r="53" spans="1:15" s="67" customFormat="1" ht="15.75" x14ac:dyDescent="0.25">
      <c r="A53" s="66" t="s">
        <v>49</v>
      </c>
      <c r="B53" s="134">
        <f t="shared" si="0"/>
        <v>0</v>
      </c>
      <c r="C53" s="169"/>
      <c r="D53" s="188"/>
      <c r="E53" s="148"/>
      <c r="F53" s="148"/>
      <c r="G53" s="148"/>
      <c r="H53" s="169"/>
      <c r="I53" s="188"/>
      <c r="J53" s="148"/>
      <c r="K53" s="276">
        <f t="shared" si="2"/>
        <v>0</v>
      </c>
      <c r="L53" s="143"/>
      <c r="M53" s="185"/>
      <c r="N53" s="185"/>
      <c r="O53" s="187"/>
    </row>
    <row r="54" spans="1:15" s="67" customFormat="1" ht="15.75" x14ac:dyDescent="0.25">
      <c r="A54" s="66" t="s">
        <v>50</v>
      </c>
      <c r="B54" s="134">
        <f t="shared" si="0"/>
        <v>0</v>
      </c>
      <c r="C54" s="169"/>
      <c r="D54" s="188"/>
      <c r="E54" s="148"/>
      <c r="F54" s="148"/>
      <c r="G54" s="148"/>
      <c r="H54" s="169"/>
      <c r="I54" s="188"/>
      <c r="J54" s="148"/>
      <c r="K54" s="276">
        <f t="shared" si="2"/>
        <v>0</v>
      </c>
      <c r="L54" s="143"/>
      <c r="M54" s="185"/>
      <c r="N54" s="185"/>
      <c r="O54" s="187"/>
    </row>
    <row r="55" spans="1:15" s="67" customFormat="1" ht="15.75" x14ac:dyDescent="0.25">
      <c r="A55" s="66" t="s">
        <v>51</v>
      </c>
      <c r="B55" s="134">
        <f t="shared" si="0"/>
        <v>0</v>
      </c>
      <c r="C55" s="169"/>
      <c r="D55" s="188"/>
      <c r="E55" s="148"/>
      <c r="F55" s="148"/>
      <c r="G55" s="148"/>
      <c r="H55" s="169"/>
      <c r="I55" s="188"/>
      <c r="J55" s="148"/>
      <c r="K55" s="276">
        <f t="shared" si="2"/>
        <v>0</v>
      </c>
      <c r="L55" s="143"/>
      <c r="M55" s="185"/>
      <c r="N55" s="185"/>
      <c r="O55" s="187"/>
    </row>
    <row r="56" spans="1:15" ht="15.75" x14ac:dyDescent="0.25">
      <c r="A56" s="38" t="s">
        <v>52</v>
      </c>
      <c r="B56" s="134">
        <f t="shared" si="0"/>
        <v>0</v>
      </c>
      <c r="C56" s="165"/>
      <c r="D56" s="147"/>
      <c r="E56" s="137"/>
      <c r="F56" s="137"/>
      <c r="G56" s="137"/>
      <c r="H56" s="165"/>
      <c r="I56" s="147"/>
      <c r="J56" s="137"/>
      <c r="K56" s="147"/>
      <c r="L56" s="136"/>
      <c r="M56" s="184"/>
      <c r="N56" s="184"/>
      <c r="O56" s="138"/>
    </row>
    <row r="57" spans="1:15" ht="15.75" x14ac:dyDescent="0.25">
      <c r="A57" s="38" t="s">
        <v>53</v>
      </c>
      <c r="B57" s="134">
        <f t="shared" si="0"/>
        <v>0</v>
      </c>
      <c r="C57" s="165"/>
      <c r="D57" s="147"/>
      <c r="E57" s="137"/>
      <c r="F57" s="137"/>
      <c r="G57" s="137"/>
      <c r="H57" s="165"/>
      <c r="I57" s="147"/>
      <c r="J57" s="137"/>
      <c r="K57" s="147"/>
      <c r="L57" s="136"/>
      <c r="M57" s="184"/>
      <c r="N57" s="184"/>
      <c r="O57" s="138"/>
    </row>
    <row r="58" spans="1:15" ht="15.75" x14ac:dyDescent="0.25">
      <c r="A58" s="38" t="s">
        <v>54</v>
      </c>
      <c r="B58" s="134">
        <f t="shared" si="0"/>
        <v>0</v>
      </c>
      <c r="C58" s="165"/>
      <c r="D58" s="147"/>
      <c r="E58" s="137"/>
      <c r="F58" s="137"/>
      <c r="G58" s="137"/>
      <c r="H58" s="165"/>
      <c r="I58" s="147"/>
      <c r="J58" s="137"/>
      <c r="K58" s="147"/>
      <c r="L58" s="136"/>
      <c r="M58" s="184"/>
      <c r="N58" s="184"/>
      <c r="O58" s="138"/>
    </row>
    <row r="59" spans="1:15" ht="16.149999999999999" customHeight="1" x14ac:dyDescent="0.25">
      <c r="A59" s="38" t="s">
        <v>55</v>
      </c>
      <c r="B59" s="134">
        <f t="shared" si="0"/>
        <v>0</v>
      </c>
      <c r="C59" s="165"/>
      <c r="D59" s="147"/>
      <c r="E59" s="137"/>
      <c r="F59" s="137"/>
      <c r="G59" s="137"/>
      <c r="H59" s="165"/>
      <c r="I59" s="147"/>
      <c r="J59" s="137"/>
      <c r="K59" s="147"/>
      <c r="L59" s="136"/>
      <c r="M59" s="184"/>
      <c r="N59" s="184"/>
      <c r="O59" s="138"/>
    </row>
    <row r="60" spans="1:15" ht="15.75" x14ac:dyDescent="0.25">
      <c r="A60" s="38" t="s">
        <v>56</v>
      </c>
      <c r="B60" s="134">
        <f t="shared" si="0"/>
        <v>0</v>
      </c>
      <c r="C60" s="165"/>
      <c r="D60" s="147"/>
      <c r="E60" s="137"/>
      <c r="F60" s="137"/>
      <c r="G60" s="137"/>
      <c r="H60" s="165"/>
      <c r="I60" s="147"/>
      <c r="J60" s="137"/>
      <c r="K60" s="147"/>
      <c r="L60" s="136"/>
      <c r="M60" s="184"/>
      <c r="N60" s="184"/>
      <c r="O60" s="138"/>
    </row>
    <row r="61" spans="1:15" ht="15.6" customHeight="1" x14ac:dyDescent="0.25">
      <c r="A61" s="38" t="s">
        <v>57</v>
      </c>
      <c r="B61" s="134">
        <f t="shared" si="0"/>
        <v>0</v>
      </c>
      <c r="C61" s="165"/>
      <c r="D61" s="147"/>
      <c r="E61" s="137"/>
      <c r="F61" s="137"/>
      <c r="G61" s="137"/>
      <c r="H61" s="165"/>
      <c r="I61" s="147"/>
      <c r="J61" s="137"/>
      <c r="K61" s="147"/>
      <c r="L61" s="136"/>
      <c r="M61" s="184"/>
      <c r="N61" s="184"/>
      <c r="O61" s="138"/>
    </row>
    <row r="62" spans="1:15" ht="31.5" customHeight="1" x14ac:dyDescent="0.25">
      <c r="A62" s="38" t="s">
        <v>58</v>
      </c>
      <c r="B62" s="134">
        <f t="shared" si="0"/>
        <v>0</v>
      </c>
      <c r="C62" s="165"/>
      <c r="D62" s="147"/>
      <c r="E62" s="137"/>
      <c r="F62" s="137"/>
      <c r="G62" s="137"/>
      <c r="H62" s="165"/>
      <c r="I62" s="147"/>
      <c r="J62" s="137"/>
      <c r="K62" s="147"/>
      <c r="L62" s="136"/>
      <c r="M62" s="184"/>
      <c r="N62" s="184"/>
      <c r="O62" s="138"/>
    </row>
    <row r="63" spans="1:15" ht="15.75" x14ac:dyDescent="0.25">
      <c r="A63" s="38" t="s">
        <v>59</v>
      </c>
      <c r="B63" s="134">
        <f t="shared" si="0"/>
        <v>0</v>
      </c>
      <c r="C63" s="165"/>
      <c r="D63" s="147"/>
      <c r="E63" s="137"/>
      <c r="F63" s="137"/>
      <c r="G63" s="137"/>
      <c r="H63" s="165"/>
      <c r="I63" s="147"/>
      <c r="J63" s="137"/>
      <c r="K63" s="147"/>
      <c r="L63" s="136"/>
      <c r="M63" s="184"/>
      <c r="N63" s="184"/>
      <c r="O63" s="138"/>
    </row>
    <row r="64" spans="1:15" ht="15.6" customHeight="1" x14ac:dyDescent="0.25">
      <c r="A64" s="38" t="s">
        <v>60</v>
      </c>
      <c r="B64" s="134">
        <f t="shared" si="0"/>
        <v>0</v>
      </c>
      <c r="C64" s="165"/>
      <c r="D64" s="188"/>
      <c r="E64" s="148"/>
      <c r="F64" s="137"/>
      <c r="G64" s="137"/>
      <c r="H64" s="165"/>
      <c r="I64" s="188"/>
      <c r="J64" s="148"/>
      <c r="K64" s="147"/>
      <c r="L64" s="136"/>
      <c r="M64" s="184"/>
      <c r="N64" s="184"/>
      <c r="O64" s="138"/>
    </row>
    <row r="65" spans="1:15" ht="15.75" x14ac:dyDescent="0.25">
      <c r="A65" s="38" t="s">
        <v>61</v>
      </c>
      <c r="B65" s="134">
        <f t="shared" si="0"/>
        <v>0</v>
      </c>
      <c r="C65" s="165"/>
      <c r="D65" s="147"/>
      <c r="E65" s="137"/>
      <c r="F65" s="137"/>
      <c r="G65" s="137"/>
      <c r="H65" s="165"/>
      <c r="I65" s="147"/>
      <c r="J65" s="137"/>
      <c r="K65" s="147"/>
      <c r="L65" s="136"/>
      <c r="M65" s="184"/>
      <c r="N65" s="184"/>
      <c r="O65" s="138"/>
    </row>
    <row r="66" spans="1:15" ht="15.75" x14ac:dyDescent="0.25">
      <c r="A66" s="38" t="s">
        <v>62</v>
      </c>
      <c r="B66" s="134">
        <f t="shared" si="0"/>
        <v>0</v>
      </c>
      <c r="C66" s="165"/>
      <c r="D66" s="147"/>
      <c r="E66" s="137"/>
      <c r="F66" s="137"/>
      <c r="G66" s="137"/>
      <c r="H66" s="165"/>
      <c r="I66" s="147"/>
      <c r="J66" s="137"/>
      <c r="K66" s="147"/>
      <c r="L66" s="136"/>
      <c r="M66" s="184"/>
      <c r="N66" s="184"/>
      <c r="O66" s="138"/>
    </row>
    <row r="67" spans="1:15" ht="19.5" customHeight="1" x14ac:dyDescent="0.25">
      <c r="A67" s="38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6"/>
      <c r="M67" s="135"/>
      <c r="N67" s="135"/>
      <c r="O67" s="138"/>
    </row>
    <row r="68" spans="1:15" s="67" customFormat="1" ht="15.75" x14ac:dyDescent="0.25">
      <c r="A68" s="66" t="s">
        <v>63</v>
      </c>
      <c r="B68" s="134">
        <f t="shared" si="0"/>
        <v>0</v>
      </c>
      <c r="C68" s="169"/>
      <c r="D68" s="188"/>
      <c r="E68" s="148"/>
      <c r="F68" s="148"/>
      <c r="G68" s="148"/>
      <c r="H68" s="169"/>
      <c r="I68" s="188"/>
      <c r="J68" s="148"/>
      <c r="K68" s="276">
        <f t="shared" ref="K68" si="3">ROUND(((B68+H68)*4)+I68*9.4,2)</f>
        <v>0</v>
      </c>
      <c r="L68" s="143"/>
      <c r="M68" s="185"/>
      <c r="N68" s="185"/>
      <c r="O68" s="187"/>
    </row>
    <row r="69" spans="1:15" ht="15.75" x14ac:dyDescent="0.25">
      <c r="A69" s="38" t="s">
        <v>64</v>
      </c>
      <c r="B69" s="134">
        <f t="shared" si="0"/>
        <v>0</v>
      </c>
      <c r="C69" s="165"/>
      <c r="D69" s="147"/>
      <c r="E69" s="137"/>
      <c r="F69" s="137"/>
      <c r="G69" s="137"/>
      <c r="H69" s="165"/>
      <c r="I69" s="147"/>
      <c r="J69" s="137"/>
      <c r="K69" s="147"/>
      <c r="L69" s="136"/>
      <c r="M69" s="184"/>
      <c r="N69" s="184"/>
      <c r="O69" s="138"/>
    </row>
    <row r="70" spans="1:15" ht="16.5" thickBot="1" x14ac:dyDescent="0.3">
      <c r="A70" s="39" t="s">
        <v>65</v>
      </c>
      <c r="B70" s="127">
        <f t="shared" si="0"/>
        <v>0</v>
      </c>
      <c r="C70" s="170"/>
      <c r="D70" s="170"/>
      <c r="E70" s="151"/>
      <c r="F70" s="137"/>
      <c r="G70" s="151"/>
      <c r="H70" s="170"/>
      <c r="I70" s="170"/>
      <c r="J70" s="151"/>
      <c r="K70" s="170"/>
      <c r="L70" s="288"/>
      <c r="M70" s="190"/>
      <c r="N70" s="190"/>
      <c r="O70" s="191"/>
    </row>
    <row r="71" spans="1:15" ht="16.5" thickBot="1" x14ac:dyDescent="0.3">
      <c r="A71" s="37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92"/>
      <c r="C73" s="192"/>
      <c r="D73" s="192"/>
      <c r="E73" s="192"/>
      <c r="F73" s="192"/>
      <c r="G73" s="192"/>
      <c r="H73" s="193"/>
      <c r="I73" s="193"/>
      <c r="J73" s="193"/>
      <c r="K73" s="193"/>
      <c r="L73" s="193"/>
      <c r="M73" s="193"/>
      <c r="N73" s="193"/>
      <c r="O73" s="193"/>
    </row>
    <row r="74" spans="1:15" ht="15.75" x14ac:dyDescent="0.25">
      <c r="B74" s="192"/>
      <c r="C74" s="192"/>
      <c r="D74" s="192"/>
      <c r="E74" s="192"/>
      <c r="F74" s="192"/>
      <c r="G74" s="192"/>
      <c r="H74" s="193"/>
      <c r="I74" s="193"/>
      <c r="J74" s="193"/>
      <c r="K74" s="193"/>
      <c r="L74" s="193"/>
      <c r="M74" s="193"/>
      <c r="N74" s="193"/>
      <c r="O74" s="193"/>
    </row>
    <row r="75" spans="1:15" ht="22.15" customHeight="1" x14ac:dyDescent="0.3">
      <c r="A75" s="86" t="s">
        <v>157</v>
      </c>
      <c r="B75" s="157">
        <f>C75+D75+F75</f>
        <v>0</v>
      </c>
      <c r="C75" s="157">
        <v>0</v>
      </c>
      <c r="D75" s="157">
        <v>0</v>
      </c>
      <c r="E75" s="157">
        <v>0</v>
      </c>
      <c r="F75" s="157">
        <v>0</v>
      </c>
      <c r="G75" s="157">
        <v>0</v>
      </c>
      <c r="H75" s="156">
        <v>0</v>
      </c>
      <c r="I75" s="156">
        <v>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92"/>
      <c r="C76" s="192"/>
      <c r="D76" s="192"/>
      <c r="E76" s="192"/>
      <c r="F76" s="192"/>
      <c r="G76" s="192"/>
      <c r="H76" s="193"/>
      <c r="I76" s="193"/>
      <c r="J76" s="193"/>
      <c r="K76" s="193"/>
      <c r="L76" s="193"/>
      <c r="M76" s="193"/>
      <c r="N76" s="193"/>
      <c r="O76" s="193"/>
    </row>
    <row r="77" spans="1:15" ht="15.75" x14ac:dyDescent="0.25">
      <c r="B77" s="192">
        <f>B71-B75</f>
        <v>0</v>
      </c>
      <c r="C77" s="192">
        <f t="shared" ref="C77:O77" si="5">C71-C75</f>
        <v>0</v>
      </c>
      <c r="D77" s="192">
        <f t="shared" si="5"/>
        <v>0</v>
      </c>
      <c r="E77" s="192">
        <f t="shared" si="5"/>
        <v>0</v>
      </c>
      <c r="F77" s="192">
        <f t="shared" si="5"/>
        <v>0</v>
      </c>
      <c r="G77" s="192">
        <f t="shared" si="5"/>
        <v>0</v>
      </c>
      <c r="H77" s="192">
        <f t="shared" si="5"/>
        <v>0</v>
      </c>
      <c r="I77" s="192">
        <f t="shared" si="5"/>
        <v>0</v>
      </c>
      <c r="J77" s="192">
        <f t="shared" si="5"/>
        <v>0</v>
      </c>
      <c r="K77" s="192">
        <f t="shared" si="5"/>
        <v>0</v>
      </c>
      <c r="L77" s="192">
        <f t="shared" si="5"/>
        <v>0</v>
      </c>
      <c r="M77" s="192">
        <f t="shared" si="5"/>
        <v>0</v>
      </c>
      <c r="N77" s="192">
        <f t="shared" si="5"/>
        <v>0</v>
      </c>
      <c r="O77" s="192">
        <f t="shared" si="5"/>
        <v>0</v>
      </c>
    </row>
    <row r="78" spans="1:15" ht="15.75" x14ac:dyDescent="0.25">
      <c r="B78" s="194"/>
      <c r="C78" s="194"/>
      <c r="D78" s="194"/>
      <c r="E78" s="194"/>
      <c r="F78" s="194"/>
      <c r="G78" s="194"/>
      <c r="H78" s="195"/>
      <c r="I78" s="195"/>
      <c r="J78" s="195"/>
      <c r="K78" s="195"/>
      <c r="L78" s="195"/>
      <c r="M78" s="195"/>
      <c r="N78" s="195"/>
      <c r="O78" s="195"/>
    </row>
    <row r="79" spans="1:15" ht="15.75" x14ac:dyDescent="0.25">
      <c r="B79" s="194"/>
      <c r="C79" s="194"/>
      <c r="D79" s="194"/>
      <c r="E79" s="194"/>
      <c r="F79" s="194"/>
      <c r="G79" s="194"/>
      <c r="H79" s="195"/>
      <c r="I79" s="195"/>
      <c r="J79" s="195"/>
      <c r="K79" s="195"/>
      <c r="L79" s="195"/>
      <c r="M79" s="195"/>
      <c r="N79" s="195"/>
      <c r="O79" s="195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tabColor rgb="FF00B050"/>
    <pageSetUpPr fitToPage="1"/>
  </sheetPr>
  <dimension ref="A1:O79"/>
  <sheetViews>
    <sheetView zoomScale="75" zoomScaleNormal="75" workbookViewId="0">
      <pane ySplit="6" topLeftCell="A46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11" customWidth="1"/>
    <col min="2" max="2" width="10.7109375" style="12" customWidth="1"/>
    <col min="3" max="3" width="24.42578125" style="12" customWidth="1"/>
    <col min="4" max="4" width="21.5703125" style="12" customWidth="1"/>
    <col min="5" max="5" width="12" style="12" customWidth="1"/>
    <col min="6" max="7" width="16.5703125" style="12" customWidth="1"/>
    <col min="8" max="8" width="16.42578125" style="11" customWidth="1"/>
    <col min="9" max="9" width="16.140625" style="11" customWidth="1"/>
    <col min="10" max="10" width="14.28515625" style="11" customWidth="1"/>
    <col min="11" max="11" width="11.28515625" style="11" customWidth="1"/>
    <col min="12" max="12" width="11.42578125" style="11" customWidth="1"/>
    <col min="13" max="14" width="8.85546875" style="11" customWidth="1"/>
    <col min="15" max="15" width="11.7109375" style="11" customWidth="1"/>
    <col min="16" max="245" width="8.85546875" style="11" customWidth="1"/>
    <col min="246" max="246" width="34" style="11" customWidth="1"/>
    <col min="247" max="247" width="11.28515625" style="11" customWidth="1"/>
    <col min="248" max="248" width="11" style="11" customWidth="1"/>
    <col min="249" max="16384" width="8.85546875" style="11"/>
  </cols>
  <sheetData>
    <row r="1" spans="1:15" ht="24.7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140</v>
      </c>
      <c r="B3" s="10"/>
      <c r="C3" s="10"/>
      <c r="D3" s="10"/>
      <c r="E3" s="10"/>
      <c r="F3" s="10"/>
      <c r="G3" s="10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8" t="s">
        <v>4</v>
      </c>
      <c r="B7" s="127">
        <f t="shared" ref="B7:B70" si="0">C7+D7+F7</f>
        <v>0</v>
      </c>
      <c r="C7" s="129"/>
      <c r="D7" s="129"/>
      <c r="E7" s="130"/>
      <c r="F7" s="131"/>
      <c r="G7" s="131"/>
      <c r="H7" s="129"/>
      <c r="I7" s="243"/>
      <c r="J7" s="244"/>
      <c r="K7" s="284"/>
      <c r="L7" s="130"/>
      <c r="M7" s="129"/>
      <c r="N7" s="129"/>
      <c r="O7" s="189"/>
    </row>
    <row r="8" spans="1:15" ht="15.75" x14ac:dyDescent="0.25">
      <c r="A8" s="38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6"/>
      <c r="M8" s="184"/>
      <c r="N8" s="184"/>
      <c r="O8" s="138"/>
    </row>
    <row r="9" spans="1:15" ht="15.75" x14ac:dyDescent="0.25">
      <c r="A9" s="38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6"/>
      <c r="M9" s="184"/>
      <c r="N9" s="184"/>
      <c r="O9" s="138"/>
    </row>
    <row r="10" spans="1:15" ht="15.75" x14ac:dyDescent="0.25">
      <c r="A10" s="38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6"/>
      <c r="M10" s="184"/>
      <c r="N10" s="184"/>
      <c r="O10" s="138"/>
    </row>
    <row r="11" spans="1:15" ht="15.75" x14ac:dyDescent="0.25">
      <c r="A11" s="38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6"/>
      <c r="M11" s="184"/>
      <c r="N11" s="184"/>
      <c r="O11" s="138"/>
    </row>
    <row r="12" spans="1:15" ht="15.75" x14ac:dyDescent="0.25">
      <c r="A12" s="38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6"/>
      <c r="M12" s="184"/>
      <c r="N12" s="184"/>
      <c r="O12" s="138"/>
    </row>
    <row r="13" spans="1:15" ht="15.75" x14ac:dyDescent="0.25">
      <c r="A13" s="38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6"/>
      <c r="M13" s="184"/>
      <c r="N13" s="184"/>
      <c r="O13" s="138"/>
    </row>
    <row r="14" spans="1:15" ht="14.45" customHeight="1" x14ac:dyDescent="0.25">
      <c r="A14" s="38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6"/>
      <c r="M14" s="184"/>
      <c r="N14" s="184"/>
      <c r="O14" s="138"/>
    </row>
    <row r="15" spans="1:15" ht="15.75" x14ac:dyDescent="0.25">
      <c r="A15" s="38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/>
      <c r="J15" s="331"/>
      <c r="K15" s="147"/>
      <c r="L15" s="136"/>
      <c r="M15" s="184"/>
      <c r="N15" s="184"/>
      <c r="O15" s="138"/>
    </row>
    <row r="16" spans="1:15" ht="15.75" x14ac:dyDescent="0.25">
      <c r="A16" s="38" t="s">
        <v>13</v>
      </c>
      <c r="B16" s="134">
        <f t="shared" si="0"/>
        <v>0</v>
      </c>
      <c r="C16" s="330"/>
      <c r="D16" s="330"/>
      <c r="E16" s="331"/>
      <c r="F16" s="332"/>
      <c r="G16" s="332"/>
      <c r="H16" s="330"/>
      <c r="I16" s="330"/>
      <c r="J16" s="331"/>
      <c r="K16" s="147"/>
      <c r="L16" s="136"/>
      <c r="M16" s="184"/>
      <c r="N16" s="184"/>
      <c r="O16" s="138"/>
    </row>
    <row r="17" spans="1:15" ht="15.75" x14ac:dyDescent="0.25">
      <c r="A17" s="38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6"/>
      <c r="M17" s="184"/>
      <c r="N17" s="184"/>
      <c r="O17" s="138"/>
    </row>
    <row r="18" spans="1:15" ht="15.75" x14ac:dyDescent="0.25">
      <c r="A18" s="38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>
        <v>200</v>
      </c>
      <c r="J18" s="331"/>
      <c r="K18" s="147"/>
      <c r="L18" s="136"/>
      <c r="M18" s="184"/>
      <c r="N18" s="184"/>
      <c r="O18" s="138"/>
    </row>
    <row r="19" spans="1:15" ht="15.75" x14ac:dyDescent="0.25">
      <c r="A19" s="38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6"/>
      <c r="M19" s="184"/>
      <c r="N19" s="184"/>
      <c r="O19" s="138"/>
    </row>
    <row r="20" spans="1:15" ht="15.75" x14ac:dyDescent="0.25">
      <c r="A20" s="38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6"/>
      <c r="M20" s="184"/>
      <c r="N20" s="184"/>
      <c r="O20" s="138"/>
    </row>
    <row r="21" spans="1:15" ht="15.75" x14ac:dyDescent="0.25">
      <c r="A21" s="38" t="s">
        <v>18</v>
      </c>
      <c r="B21" s="134">
        <f t="shared" si="0"/>
        <v>0</v>
      </c>
      <c r="C21" s="330"/>
      <c r="D21" s="330"/>
      <c r="E21" s="331"/>
      <c r="F21" s="332"/>
      <c r="G21" s="332"/>
      <c r="H21" s="330"/>
      <c r="I21" s="330">
        <v>550</v>
      </c>
      <c r="J21" s="331"/>
      <c r="K21" s="147"/>
      <c r="L21" s="136"/>
      <c r="M21" s="184"/>
      <c r="N21" s="184"/>
      <c r="O21" s="138"/>
    </row>
    <row r="22" spans="1:15" ht="15.6" customHeight="1" x14ac:dyDescent="0.25">
      <c r="A22" s="38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6"/>
      <c r="M22" s="184"/>
      <c r="N22" s="184"/>
      <c r="O22" s="138"/>
    </row>
    <row r="23" spans="1:15" ht="15.75" x14ac:dyDescent="0.25">
      <c r="A23" s="38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6"/>
      <c r="M23" s="184"/>
      <c r="N23" s="184"/>
      <c r="O23" s="138"/>
    </row>
    <row r="24" spans="1:15" ht="15.75" x14ac:dyDescent="0.25">
      <c r="A24" s="38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6"/>
      <c r="M24" s="184"/>
      <c r="N24" s="184"/>
      <c r="O24" s="138"/>
    </row>
    <row r="25" spans="1:15" ht="15.6" customHeight="1" x14ac:dyDescent="0.25">
      <c r="A25" s="38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6"/>
      <c r="M25" s="184"/>
      <c r="N25" s="184"/>
      <c r="O25" s="138"/>
    </row>
    <row r="26" spans="1:15" ht="15.6" customHeight="1" x14ac:dyDescent="0.25">
      <c r="A26" s="38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>
        <v>100</v>
      </c>
      <c r="J26" s="331"/>
      <c r="K26" s="147"/>
      <c r="L26" s="136"/>
      <c r="M26" s="184"/>
      <c r="N26" s="184"/>
      <c r="O26" s="138"/>
    </row>
    <row r="27" spans="1:15" ht="15.6" customHeight="1" x14ac:dyDescent="0.25">
      <c r="A27" s="38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6"/>
      <c r="M27" s="184"/>
      <c r="N27" s="184"/>
      <c r="O27" s="138"/>
    </row>
    <row r="28" spans="1:15" ht="15.6" customHeight="1" x14ac:dyDescent="0.25">
      <c r="A28" s="38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6"/>
      <c r="M28" s="184"/>
      <c r="N28" s="184"/>
      <c r="O28" s="138"/>
    </row>
    <row r="29" spans="1:15" ht="15.6" customHeight="1" x14ac:dyDescent="0.25">
      <c r="A29" s="38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6"/>
      <c r="M29" s="184"/>
      <c r="N29" s="184"/>
      <c r="O29" s="138"/>
    </row>
    <row r="30" spans="1:15" ht="15.6" customHeight="1" x14ac:dyDescent="0.25">
      <c r="A30" s="38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6"/>
      <c r="M30" s="184"/>
      <c r="N30" s="184"/>
      <c r="O30" s="138"/>
    </row>
    <row r="31" spans="1:15" ht="15.6" customHeight="1" x14ac:dyDescent="0.25">
      <c r="A31" s="38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6"/>
      <c r="M31" s="184"/>
      <c r="N31" s="184"/>
      <c r="O31" s="138"/>
    </row>
    <row r="32" spans="1:15" ht="15.6" customHeight="1" x14ac:dyDescent="0.25">
      <c r="A32" s="38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6"/>
      <c r="M32" s="184"/>
      <c r="N32" s="184"/>
      <c r="O32" s="138"/>
    </row>
    <row r="33" spans="1:15" ht="17.45" customHeight="1" x14ac:dyDescent="0.25">
      <c r="A33" s="38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6"/>
      <c r="M33" s="184"/>
      <c r="N33" s="184"/>
      <c r="O33" s="138"/>
    </row>
    <row r="34" spans="1:15" ht="15.75" x14ac:dyDescent="0.25">
      <c r="A34" s="38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6"/>
      <c r="M34" s="184"/>
      <c r="N34" s="184"/>
      <c r="O34" s="138"/>
    </row>
    <row r="35" spans="1:15" ht="16.899999999999999" customHeight="1" x14ac:dyDescent="0.25">
      <c r="A35" s="38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6"/>
      <c r="M35" s="184"/>
      <c r="N35" s="184"/>
      <c r="O35" s="138"/>
    </row>
    <row r="36" spans="1:15" s="67" customFormat="1" ht="15.6" customHeight="1" x14ac:dyDescent="0.25">
      <c r="A36" s="66" t="s">
        <v>33</v>
      </c>
      <c r="B36" s="134">
        <f t="shared" si="0"/>
        <v>0</v>
      </c>
      <c r="C36" s="336"/>
      <c r="D36" s="336"/>
      <c r="E36" s="333"/>
      <c r="F36" s="335"/>
      <c r="G36" s="335"/>
      <c r="H36" s="336"/>
      <c r="I36" s="336"/>
      <c r="J36" s="333"/>
      <c r="K36" s="276">
        <f t="shared" ref="K36" si="1">ROUND(((B36+H36)*4)+I36*9.4,2)</f>
        <v>0</v>
      </c>
      <c r="L36" s="143"/>
      <c r="M36" s="185"/>
      <c r="N36" s="185"/>
      <c r="O36" s="187"/>
    </row>
    <row r="37" spans="1:15" ht="15.6" customHeight="1" x14ac:dyDescent="0.25">
      <c r="A37" s="38" t="s">
        <v>34</v>
      </c>
      <c r="B37" s="134">
        <f t="shared" si="0"/>
        <v>0</v>
      </c>
      <c r="C37" s="330"/>
      <c r="D37" s="330"/>
      <c r="E37" s="331"/>
      <c r="F37" s="332"/>
      <c r="G37" s="332"/>
      <c r="H37" s="330"/>
      <c r="I37" s="330"/>
      <c r="J37" s="331"/>
      <c r="K37" s="188"/>
      <c r="L37" s="136"/>
      <c r="M37" s="184"/>
      <c r="N37" s="184"/>
      <c r="O37" s="138"/>
    </row>
    <row r="38" spans="1:15" ht="15.75" x14ac:dyDescent="0.25">
      <c r="A38" s="38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6"/>
      <c r="M38" s="184"/>
      <c r="N38" s="184"/>
      <c r="O38" s="138"/>
    </row>
    <row r="39" spans="1:15" ht="15.6" customHeight="1" x14ac:dyDescent="0.25">
      <c r="A39" s="38" t="s">
        <v>36</v>
      </c>
      <c r="B39" s="134">
        <f t="shared" si="0"/>
        <v>0</v>
      </c>
      <c r="C39" s="330"/>
      <c r="D39" s="330"/>
      <c r="E39" s="331"/>
      <c r="F39" s="332"/>
      <c r="G39" s="332"/>
      <c r="H39" s="330"/>
      <c r="I39" s="330"/>
      <c r="J39" s="331"/>
      <c r="K39" s="147"/>
      <c r="L39" s="136"/>
      <c r="M39" s="184"/>
      <c r="N39" s="184"/>
      <c r="O39" s="138"/>
    </row>
    <row r="40" spans="1:15" ht="15.6" customHeight="1" x14ac:dyDescent="0.25">
      <c r="A40" s="38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6"/>
      <c r="M40" s="184"/>
      <c r="N40" s="184"/>
      <c r="O40" s="138"/>
    </row>
    <row r="41" spans="1:15" ht="15.6" customHeight="1" x14ac:dyDescent="0.25">
      <c r="A41" s="38" t="s">
        <v>38</v>
      </c>
      <c r="B41" s="134">
        <f t="shared" si="0"/>
        <v>0</v>
      </c>
      <c r="C41" s="330"/>
      <c r="D41" s="330"/>
      <c r="E41" s="331"/>
      <c r="F41" s="332"/>
      <c r="G41" s="332"/>
      <c r="H41" s="330"/>
      <c r="I41" s="330"/>
      <c r="J41" s="331"/>
      <c r="K41" s="147"/>
      <c r="L41" s="136"/>
      <c r="M41" s="184"/>
      <c r="N41" s="184"/>
      <c r="O41" s="138"/>
    </row>
    <row r="42" spans="1:15" ht="15.6" customHeight="1" x14ac:dyDescent="0.25">
      <c r="A42" s="38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6"/>
      <c r="M42" s="184"/>
      <c r="N42" s="184"/>
      <c r="O42" s="138"/>
    </row>
    <row r="43" spans="1:15" ht="15.6" customHeight="1" x14ac:dyDescent="0.25">
      <c r="A43" s="38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6"/>
      <c r="M43" s="184"/>
      <c r="N43" s="184"/>
      <c r="O43" s="138"/>
    </row>
    <row r="44" spans="1:15" ht="15" customHeight="1" x14ac:dyDescent="0.25">
      <c r="A44" s="38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6"/>
      <c r="M44" s="184"/>
      <c r="N44" s="184"/>
      <c r="O44" s="138"/>
    </row>
    <row r="45" spans="1:15" ht="30.6" customHeight="1" x14ac:dyDescent="0.25">
      <c r="A45" s="103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6"/>
      <c r="M45" s="184"/>
      <c r="N45" s="184"/>
      <c r="O45" s="138"/>
    </row>
    <row r="46" spans="1:15" ht="15.6" customHeight="1" x14ac:dyDescent="0.25">
      <c r="A46" s="38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6"/>
      <c r="M46" s="184"/>
      <c r="N46" s="184"/>
      <c r="O46" s="138"/>
    </row>
    <row r="47" spans="1:15" ht="15.6" customHeight="1" x14ac:dyDescent="0.25">
      <c r="A47" s="38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6"/>
      <c r="M47" s="184"/>
      <c r="N47" s="184"/>
      <c r="O47" s="138"/>
    </row>
    <row r="48" spans="1:15" s="12" customFormat="1" ht="15.75" x14ac:dyDescent="0.25">
      <c r="A48" s="38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6"/>
      <c r="M48" s="184"/>
      <c r="N48" s="184"/>
      <c r="O48" s="138"/>
    </row>
    <row r="49" spans="1:15" ht="15.75" x14ac:dyDescent="0.25">
      <c r="A49" s="38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6"/>
      <c r="M49" s="184"/>
      <c r="N49" s="184"/>
      <c r="O49" s="138"/>
    </row>
    <row r="50" spans="1:15" ht="15.75" x14ac:dyDescent="0.25">
      <c r="A50" s="38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6"/>
      <c r="M50" s="184"/>
      <c r="N50" s="184"/>
      <c r="O50" s="138"/>
    </row>
    <row r="51" spans="1:15" ht="17.45" customHeight="1" x14ac:dyDescent="0.25">
      <c r="A51" s="38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6"/>
      <c r="M51" s="184"/>
      <c r="N51" s="184"/>
      <c r="O51" s="138"/>
    </row>
    <row r="52" spans="1:15" s="67" customFormat="1" ht="15" customHeight="1" x14ac:dyDescent="0.25">
      <c r="A52" s="66" t="s">
        <v>48</v>
      </c>
      <c r="B52" s="134">
        <f t="shared" si="0"/>
        <v>0</v>
      </c>
      <c r="C52" s="336"/>
      <c r="D52" s="336"/>
      <c r="E52" s="333"/>
      <c r="F52" s="335"/>
      <c r="G52" s="335"/>
      <c r="H52" s="336"/>
      <c r="I52" s="336"/>
      <c r="J52" s="333"/>
      <c r="K52" s="276">
        <f t="shared" ref="K52:K55" si="2">ROUND(((B52+H52)*4)+I52*9.4,2)</f>
        <v>0</v>
      </c>
      <c r="L52" s="143"/>
      <c r="M52" s="185"/>
      <c r="N52" s="185"/>
      <c r="O52" s="187"/>
    </row>
    <row r="53" spans="1:15" s="67" customFormat="1" ht="15.75" x14ac:dyDescent="0.25">
      <c r="A53" s="66" t="s">
        <v>49</v>
      </c>
      <c r="B53" s="134">
        <f t="shared" si="0"/>
        <v>0</v>
      </c>
      <c r="C53" s="337"/>
      <c r="D53" s="337"/>
      <c r="E53" s="335"/>
      <c r="F53" s="335"/>
      <c r="G53" s="335"/>
      <c r="H53" s="337"/>
      <c r="I53" s="337"/>
      <c r="J53" s="335"/>
      <c r="K53" s="276">
        <f t="shared" si="2"/>
        <v>0</v>
      </c>
      <c r="L53" s="143"/>
      <c r="M53" s="185"/>
      <c r="N53" s="185"/>
      <c r="O53" s="187"/>
    </row>
    <row r="54" spans="1:15" s="67" customFormat="1" ht="15.75" x14ac:dyDescent="0.25">
      <c r="A54" s="66" t="s">
        <v>50</v>
      </c>
      <c r="B54" s="134">
        <f t="shared" si="0"/>
        <v>0</v>
      </c>
      <c r="C54" s="337"/>
      <c r="D54" s="337"/>
      <c r="E54" s="335"/>
      <c r="F54" s="335"/>
      <c r="G54" s="335"/>
      <c r="H54" s="337"/>
      <c r="I54" s="337"/>
      <c r="J54" s="335"/>
      <c r="K54" s="276">
        <f t="shared" si="2"/>
        <v>0</v>
      </c>
      <c r="L54" s="143"/>
      <c r="M54" s="185"/>
      <c r="N54" s="185"/>
      <c r="O54" s="187"/>
    </row>
    <row r="55" spans="1:15" s="67" customFormat="1" ht="15.75" x14ac:dyDescent="0.25">
      <c r="A55" s="66" t="s">
        <v>51</v>
      </c>
      <c r="B55" s="134">
        <f t="shared" si="0"/>
        <v>0</v>
      </c>
      <c r="C55" s="337"/>
      <c r="D55" s="337"/>
      <c r="E55" s="335"/>
      <c r="F55" s="335"/>
      <c r="G55" s="335"/>
      <c r="H55" s="337"/>
      <c r="I55" s="337"/>
      <c r="J55" s="335"/>
      <c r="K55" s="276">
        <f t="shared" si="2"/>
        <v>0</v>
      </c>
      <c r="L55" s="143"/>
      <c r="M55" s="185"/>
      <c r="N55" s="185"/>
      <c r="O55" s="187"/>
    </row>
    <row r="56" spans="1:15" ht="15.75" x14ac:dyDescent="0.25">
      <c r="A56" s="38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6"/>
      <c r="M56" s="184"/>
      <c r="N56" s="184"/>
      <c r="O56" s="138"/>
    </row>
    <row r="57" spans="1:15" ht="15.75" x14ac:dyDescent="0.25">
      <c r="A57" s="38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6"/>
      <c r="M57" s="184"/>
      <c r="N57" s="184"/>
      <c r="O57" s="138"/>
    </row>
    <row r="58" spans="1:15" ht="15.75" x14ac:dyDescent="0.25">
      <c r="A58" s="38" t="s">
        <v>54</v>
      </c>
      <c r="B58" s="134">
        <f t="shared" si="0"/>
        <v>0</v>
      </c>
      <c r="C58" s="334"/>
      <c r="D58" s="334"/>
      <c r="E58" s="332"/>
      <c r="F58" s="332"/>
      <c r="G58" s="332"/>
      <c r="H58" s="334"/>
      <c r="I58" s="334"/>
      <c r="J58" s="332"/>
      <c r="K58" s="147"/>
      <c r="L58" s="136"/>
      <c r="M58" s="184"/>
      <c r="N58" s="184"/>
      <c r="O58" s="138"/>
    </row>
    <row r="59" spans="1:15" ht="16.149999999999999" customHeight="1" x14ac:dyDescent="0.25">
      <c r="A59" s="38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6"/>
      <c r="M59" s="184"/>
      <c r="N59" s="184"/>
      <c r="O59" s="138"/>
    </row>
    <row r="60" spans="1:15" ht="15.75" x14ac:dyDescent="0.25">
      <c r="A60" s="38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6"/>
      <c r="M60" s="184"/>
      <c r="N60" s="184"/>
      <c r="O60" s="138"/>
    </row>
    <row r="61" spans="1:15" ht="15.6" customHeight="1" x14ac:dyDescent="0.25">
      <c r="A61" s="38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6"/>
      <c r="M61" s="184"/>
      <c r="N61" s="184"/>
      <c r="O61" s="138"/>
    </row>
    <row r="62" spans="1:15" ht="31.5" customHeight="1" x14ac:dyDescent="0.25">
      <c r="A62" s="38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6"/>
      <c r="M62" s="184"/>
      <c r="N62" s="184"/>
      <c r="O62" s="138"/>
    </row>
    <row r="63" spans="1:15" ht="15.75" x14ac:dyDescent="0.25">
      <c r="A63" s="38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6"/>
      <c r="M63" s="184"/>
      <c r="N63" s="184"/>
      <c r="O63" s="138"/>
    </row>
    <row r="64" spans="1:15" ht="15.6" customHeight="1" x14ac:dyDescent="0.25">
      <c r="A64" s="38" t="s">
        <v>60</v>
      </c>
      <c r="B64" s="134">
        <f t="shared" si="0"/>
        <v>0</v>
      </c>
      <c r="C64" s="334"/>
      <c r="D64" s="337"/>
      <c r="E64" s="335"/>
      <c r="F64" s="332"/>
      <c r="G64" s="332"/>
      <c r="H64" s="334"/>
      <c r="I64" s="337">
        <v>100</v>
      </c>
      <c r="J64" s="335"/>
      <c r="K64" s="147"/>
      <c r="L64" s="136"/>
      <c r="M64" s="184"/>
      <c r="N64" s="184"/>
      <c r="O64" s="138"/>
    </row>
    <row r="65" spans="1:15" ht="15.75" x14ac:dyDescent="0.25">
      <c r="A65" s="38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6"/>
      <c r="M65" s="184"/>
      <c r="N65" s="184"/>
      <c r="O65" s="138"/>
    </row>
    <row r="66" spans="1:15" ht="15.75" x14ac:dyDescent="0.25">
      <c r="A66" s="38" t="s">
        <v>62</v>
      </c>
      <c r="B66" s="134">
        <f t="shared" si="0"/>
        <v>0</v>
      </c>
      <c r="C66" s="334"/>
      <c r="D66" s="334"/>
      <c r="E66" s="332"/>
      <c r="F66" s="332"/>
      <c r="G66" s="332"/>
      <c r="H66" s="334"/>
      <c r="I66" s="334">
        <v>650</v>
      </c>
      <c r="J66" s="332"/>
      <c r="K66" s="147"/>
      <c r="L66" s="136"/>
      <c r="M66" s="184"/>
      <c r="N66" s="184"/>
      <c r="O66" s="138"/>
    </row>
    <row r="67" spans="1:15" ht="19.5" customHeight="1" x14ac:dyDescent="0.25">
      <c r="A67" s="38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6"/>
      <c r="M67" s="135"/>
      <c r="N67" s="135"/>
      <c r="O67" s="138"/>
    </row>
    <row r="68" spans="1:15" s="67" customFormat="1" ht="15.75" x14ac:dyDescent="0.25">
      <c r="A68" s="66" t="s">
        <v>63</v>
      </c>
      <c r="B68" s="134">
        <f t="shared" si="0"/>
        <v>0</v>
      </c>
      <c r="C68" s="337"/>
      <c r="D68" s="337"/>
      <c r="E68" s="335"/>
      <c r="F68" s="335"/>
      <c r="G68" s="335"/>
      <c r="H68" s="337"/>
      <c r="I68" s="337"/>
      <c r="J68" s="335"/>
      <c r="K68" s="276">
        <f t="shared" ref="K68" si="3">ROUND(((B68+H68)*4)+I68*9.4,2)</f>
        <v>0</v>
      </c>
      <c r="L68" s="143"/>
      <c r="M68" s="185"/>
      <c r="N68" s="185"/>
      <c r="O68" s="187"/>
    </row>
    <row r="69" spans="1:15" ht="15.75" x14ac:dyDescent="0.25">
      <c r="A69" s="38" t="s">
        <v>64</v>
      </c>
      <c r="B69" s="134">
        <f t="shared" si="0"/>
        <v>0</v>
      </c>
      <c r="C69" s="334"/>
      <c r="D69" s="334"/>
      <c r="E69" s="332"/>
      <c r="F69" s="332"/>
      <c r="G69" s="332"/>
      <c r="H69" s="334"/>
      <c r="I69" s="334"/>
      <c r="J69" s="332"/>
      <c r="K69" s="147"/>
      <c r="L69" s="136"/>
      <c r="M69" s="184"/>
      <c r="N69" s="184"/>
      <c r="O69" s="138"/>
    </row>
    <row r="70" spans="1:15" ht="16.5" thickBot="1" x14ac:dyDescent="0.3">
      <c r="A70" s="39" t="s">
        <v>65</v>
      </c>
      <c r="B70" s="127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88"/>
      <c r="M70" s="190"/>
      <c r="N70" s="190"/>
      <c r="O70" s="191"/>
    </row>
    <row r="71" spans="1:15" ht="16.5" thickBot="1" x14ac:dyDescent="0.3">
      <c r="A71" s="37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1600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92"/>
      <c r="C73" s="192"/>
      <c r="D73" s="192"/>
      <c r="E73" s="192"/>
      <c r="F73" s="192"/>
      <c r="G73" s="192"/>
      <c r="H73" s="193"/>
      <c r="I73" s="193"/>
      <c r="J73" s="193"/>
      <c r="K73" s="193"/>
      <c r="L73" s="193"/>
      <c r="M73" s="193"/>
      <c r="N73" s="193"/>
      <c r="O73" s="193"/>
    </row>
    <row r="74" spans="1:15" ht="15.75" x14ac:dyDescent="0.25">
      <c r="B74" s="192"/>
      <c r="C74" s="192"/>
      <c r="D74" s="192"/>
      <c r="E74" s="192"/>
      <c r="F74" s="192"/>
      <c r="G74" s="192"/>
      <c r="H74" s="193"/>
      <c r="I74" s="193"/>
      <c r="J74" s="193"/>
      <c r="K74" s="193"/>
      <c r="L74" s="193"/>
      <c r="M74" s="193"/>
      <c r="N74" s="193"/>
      <c r="O74" s="193"/>
    </row>
    <row r="75" spans="1:15" ht="22.15" customHeight="1" x14ac:dyDescent="0.3">
      <c r="A75" s="86" t="s">
        <v>157</v>
      </c>
      <c r="B75" s="157">
        <f>C75+D75+F75</f>
        <v>0</v>
      </c>
      <c r="C75" s="157">
        <v>0</v>
      </c>
      <c r="D75" s="157">
        <v>0</v>
      </c>
      <c r="E75" s="157">
        <v>0</v>
      </c>
      <c r="F75" s="157">
        <v>0</v>
      </c>
      <c r="G75" s="157">
        <v>0</v>
      </c>
      <c r="H75" s="156">
        <v>0</v>
      </c>
      <c r="I75" s="156">
        <v>1300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92"/>
      <c r="C76" s="192"/>
      <c r="D76" s="192"/>
      <c r="E76" s="192"/>
      <c r="F76" s="192"/>
      <c r="G76" s="192"/>
      <c r="H76" s="193"/>
      <c r="I76" s="193"/>
      <c r="J76" s="193"/>
      <c r="K76" s="193"/>
      <c r="L76" s="193"/>
      <c r="M76" s="193"/>
      <c r="N76" s="193"/>
      <c r="O76" s="193"/>
    </row>
    <row r="77" spans="1:15" ht="15.75" x14ac:dyDescent="0.25">
      <c r="B77" s="192">
        <f>B71-B75</f>
        <v>0</v>
      </c>
      <c r="C77" s="192">
        <f t="shared" ref="C77:O77" si="5">C71-C75</f>
        <v>0</v>
      </c>
      <c r="D77" s="192">
        <f t="shared" si="5"/>
        <v>0</v>
      </c>
      <c r="E77" s="192">
        <f t="shared" si="5"/>
        <v>0</v>
      </c>
      <c r="F77" s="192">
        <f t="shared" si="5"/>
        <v>0</v>
      </c>
      <c r="G77" s="192">
        <f t="shared" si="5"/>
        <v>0</v>
      </c>
      <c r="H77" s="192">
        <f t="shared" si="5"/>
        <v>0</v>
      </c>
      <c r="I77" s="192">
        <f t="shared" si="5"/>
        <v>300</v>
      </c>
      <c r="J77" s="192">
        <f t="shared" si="5"/>
        <v>0</v>
      </c>
      <c r="K77" s="192">
        <f t="shared" si="5"/>
        <v>0</v>
      </c>
      <c r="L77" s="192">
        <f t="shared" si="5"/>
        <v>0</v>
      </c>
      <c r="M77" s="192">
        <f t="shared" si="5"/>
        <v>0</v>
      </c>
      <c r="N77" s="192">
        <f t="shared" si="5"/>
        <v>0</v>
      </c>
      <c r="O77" s="192">
        <f t="shared" si="5"/>
        <v>0</v>
      </c>
    </row>
    <row r="78" spans="1:15" ht="15.75" x14ac:dyDescent="0.25">
      <c r="B78" s="194"/>
      <c r="C78" s="194"/>
      <c r="D78" s="194"/>
      <c r="E78" s="194"/>
      <c r="F78" s="194"/>
      <c r="G78" s="194"/>
      <c r="H78" s="195"/>
      <c r="I78" s="195"/>
      <c r="J78" s="195"/>
      <c r="K78" s="195"/>
      <c r="L78" s="195"/>
      <c r="M78" s="195"/>
      <c r="N78" s="195"/>
      <c r="O78" s="195"/>
    </row>
    <row r="79" spans="1:15" ht="15.75" x14ac:dyDescent="0.25">
      <c r="B79" s="194"/>
      <c r="C79" s="194"/>
      <c r="D79" s="194"/>
      <c r="E79" s="194"/>
      <c r="F79" s="194"/>
      <c r="G79" s="194"/>
      <c r="H79" s="195"/>
      <c r="I79" s="195"/>
      <c r="J79" s="195"/>
      <c r="K79" s="195"/>
      <c r="L79" s="195"/>
      <c r="M79" s="195"/>
      <c r="N79" s="195"/>
      <c r="O79" s="195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tabColor rgb="FF00B050"/>
    <pageSetUpPr fitToPage="1"/>
  </sheetPr>
  <dimension ref="A1:O79"/>
  <sheetViews>
    <sheetView zoomScale="75" zoomScaleNormal="75" workbookViewId="0">
      <pane ySplit="6" topLeftCell="A64" activePane="bottomLeft" state="frozen"/>
      <selection activeCell="A68" sqref="A68"/>
      <selection pane="bottomLeft" activeCell="A66" sqref="A66:XFD66"/>
    </sheetView>
  </sheetViews>
  <sheetFormatPr defaultColWidth="8.85546875" defaultRowHeight="15" x14ac:dyDescent="0.25"/>
  <cols>
    <col min="1" max="1" width="48.140625" style="11" customWidth="1"/>
    <col min="2" max="2" width="10.7109375" style="12" customWidth="1"/>
    <col min="3" max="3" width="24.42578125" style="12" customWidth="1"/>
    <col min="4" max="4" width="21.5703125" style="12" customWidth="1"/>
    <col min="5" max="5" width="12" style="12" customWidth="1"/>
    <col min="6" max="7" width="16.5703125" style="12" customWidth="1"/>
    <col min="8" max="8" width="16.42578125" style="11" customWidth="1"/>
    <col min="9" max="9" width="16.140625" style="11" customWidth="1"/>
    <col min="10" max="10" width="14.28515625" style="11" customWidth="1"/>
    <col min="11" max="11" width="11.28515625" style="11" customWidth="1"/>
    <col min="12" max="12" width="11.42578125" style="11" customWidth="1"/>
    <col min="13" max="14" width="8.85546875" style="11" customWidth="1"/>
    <col min="15" max="15" width="11.7109375" style="11" customWidth="1"/>
    <col min="16" max="245" width="8.85546875" style="11" customWidth="1"/>
    <col min="246" max="246" width="34" style="11" customWidth="1"/>
    <col min="247" max="247" width="11.28515625" style="11" customWidth="1"/>
    <col min="248" max="248" width="11" style="11" customWidth="1"/>
    <col min="249" max="16384" width="8.85546875" style="11"/>
  </cols>
  <sheetData>
    <row r="1" spans="1:15" ht="24.75" customHeight="1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150</v>
      </c>
      <c r="B3" s="10"/>
      <c r="C3" s="10"/>
      <c r="D3" s="10"/>
      <c r="E3" s="10"/>
      <c r="F3" s="10"/>
      <c r="G3" s="10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8" t="s">
        <v>4</v>
      </c>
      <c r="B7" s="127">
        <f t="shared" ref="B7:B70" si="0">C7+D7+F7</f>
        <v>0</v>
      </c>
      <c r="C7" s="129"/>
      <c r="D7" s="129"/>
      <c r="E7" s="130"/>
      <c r="F7" s="131"/>
      <c r="G7" s="131"/>
      <c r="H7" s="129"/>
      <c r="I7" s="243"/>
      <c r="J7" s="244"/>
      <c r="K7" s="284"/>
      <c r="L7" s="130"/>
      <c r="M7" s="129"/>
      <c r="N7" s="129"/>
      <c r="O7" s="189"/>
    </row>
    <row r="8" spans="1:15" ht="15.75" x14ac:dyDescent="0.25">
      <c r="A8" s="38" t="s">
        <v>5</v>
      </c>
      <c r="B8" s="134">
        <f t="shared" si="0"/>
        <v>0</v>
      </c>
      <c r="C8" s="330"/>
      <c r="D8" s="330"/>
      <c r="E8" s="331"/>
      <c r="F8" s="332"/>
      <c r="G8" s="332"/>
      <c r="H8" s="330"/>
      <c r="I8" s="330"/>
      <c r="J8" s="331"/>
      <c r="K8" s="147"/>
      <c r="L8" s="136"/>
      <c r="M8" s="184"/>
      <c r="N8" s="184"/>
      <c r="O8" s="138"/>
    </row>
    <row r="9" spans="1:15" ht="15.75" x14ac:dyDescent="0.25">
      <c r="A9" s="38" t="s">
        <v>6</v>
      </c>
      <c r="B9" s="134">
        <f t="shared" si="0"/>
        <v>0</v>
      </c>
      <c r="C9" s="330"/>
      <c r="D9" s="330"/>
      <c r="E9" s="331"/>
      <c r="F9" s="332"/>
      <c r="G9" s="332"/>
      <c r="H9" s="330"/>
      <c r="I9" s="330"/>
      <c r="J9" s="331"/>
      <c r="K9" s="147"/>
      <c r="L9" s="136"/>
      <c r="M9" s="184"/>
      <c r="N9" s="184"/>
      <c r="O9" s="138"/>
    </row>
    <row r="10" spans="1:15" ht="15.75" x14ac:dyDescent="0.25">
      <c r="A10" s="38" t="s">
        <v>7</v>
      </c>
      <c r="B10" s="134">
        <f t="shared" si="0"/>
        <v>0</v>
      </c>
      <c r="C10" s="330"/>
      <c r="D10" s="330"/>
      <c r="E10" s="331"/>
      <c r="F10" s="332"/>
      <c r="G10" s="332"/>
      <c r="H10" s="330"/>
      <c r="I10" s="330"/>
      <c r="J10" s="331"/>
      <c r="K10" s="147"/>
      <c r="L10" s="136"/>
      <c r="M10" s="184"/>
      <c r="N10" s="184"/>
      <c r="O10" s="138"/>
    </row>
    <row r="11" spans="1:15" ht="15.75" x14ac:dyDescent="0.25">
      <c r="A11" s="38" t="s">
        <v>8</v>
      </c>
      <c r="B11" s="134">
        <f t="shared" si="0"/>
        <v>0</v>
      </c>
      <c r="C11" s="330"/>
      <c r="D11" s="330"/>
      <c r="E11" s="331"/>
      <c r="F11" s="332"/>
      <c r="G11" s="332"/>
      <c r="H11" s="330"/>
      <c r="I11" s="330"/>
      <c r="J11" s="331"/>
      <c r="K11" s="147"/>
      <c r="L11" s="136"/>
      <c r="M11" s="184"/>
      <c r="N11" s="184"/>
      <c r="O11" s="138"/>
    </row>
    <row r="12" spans="1:15" ht="15.75" x14ac:dyDescent="0.25">
      <c r="A12" s="38" t="s">
        <v>9</v>
      </c>
      <c r="B12" s="134">
        <f t="shared" si="0"/>
        <v>0</v>
      </c>
      <c r="C12" s="330"/>
      <c r="D12" s="330"/>
      <c r="E12" s="331"/>
      <c r="F12" s="332"/>
      <c r="G12" s="332"/>
      <c r="H12" s="330"/>
      <c r="I12" s="330"/>
      <c r="J12" s="331"/>
      <c r="K12" s="147"/>
      <c r="L12" s="136"/>
      <c r="M12" s="184"/>
      <c r="N12" s="184"/>
      <c r="O12" s="138"/>
    </row>
    <row r="13" spans="1:15" ht="15.75" x14ac:dyDescent="0.25">
      <c r="A13" s="38" t="s">
        <v>10</v>
      </c>
      <c r="B13" s="134">
        <f t="shared" si="0"/>
        <v>0</v>
      </c>
      <c r="C13" s="330"/>
      <c r="D13" s="330"/>
      <c r="E13" s="331"/>
      <c r="F13" s="332"/>
      <c r="G13" s="332"/>
      <c r="H13" s="330"/>
      <c r="I13" s="330"/>
      <c r="J13" s="331"/>
      <c r="K13" s="147"/>
      <c r="L13" s="136"/>
      <c r="M13" s="184"/>
      <c r="N13" s="184"/>
      <c r="O13" s="138"/>
    </row>
    <row r="14" spans="1:15" ht="14.45" customHeight="1" x14ac:dyDescent="0.25">
      <c r="A14" s="38" t="s">
        <v>11</v>
      </c>
      <c r="B14" s="134">
        <f t="shared" si="0"/>
        <v>0</v>
      </c>
      <c r="C14" s="330"/>
      <c r="D14" s="330"/>
      <c r="E14" s="331"/>
      <c r="F14" s="332"/>
      <c r="G14" s="332"/>
      <c r="H14" s="330"/>
      <c r="I14" s="330"/>
      <c r="J14" s="331"/>
      <c r="K14" s="147"/>
      <c r="L14" s="136"/>
      <c r="M14" s="184"/>
      <c r="N14" s="184"/>
      <c r="O14" s="138"/>
    </row>
    <row r="15" spans="1:15" ht="15.75" x14ac:dyDescent="0.25">
      <c r="A15" s="38" t="s">
        <v>12</v>
      </c>
      <c r="B15" s="134">
        <f t="shared" si="0"/>
        <v>0</v>
      </c>
      <c r="C15" s="330"/>
      <c r="D15" s="330"/>
      <c r="E15" s="331"/>
      <c r="F15" s="332"/>
      <c r="G15" s="332"/>
      <c r="H15" s="330"/>
      <c r="I15" s="330">
        <v>500</v>
      </c>
      <c r="J15" s="331"/>
      <c r="K15" s="147"/>
      <c r="L15" s="136"/>
      <c r="M15" s="184"/>
      <c r="N15" s="184"/>
      <c r="O15" s="138"/>
    </row>
    <row r="16" spans="1:15" ht="15.75" x14ac:dyDescent="0.25">
      <c r="A16" s="38" t="s">
        <v>13</v>
      </c>
      <c r="B16" s="134">
        <f t="shared" si="0"/>
        <v>0</v>
      </c>
      <c r="C16" s="330"/>
      <c r="D16" s="330"/>
      <c r="E16" s="331"/>
      <c r="F16" s="332"/>
      <c r="G16" s="332"/>
      <c r="H16" s="330"/>
      <c r="I16" s="330"/>
      <c r="J16" s="331"/>
      <c r="K16" s="147"/>
      <c r="L16" s="136"/>
      <c r="M16" s="184"/>
      <c r="N16" s="184"/>
      <c r="O16" s="138"/>
    </row>
    <row r="17" spans="1:15" ht="15.75" x14ac:dyDescent="0.25">
      <c r="A17" s="38" t="s">
        <v>14</v>
      </c>
      <c r="B17" s="134">
        <f t="shared" si="0"/>
        <v>0</v>
      </c>
      <c r="C17" s="330"/>
      <c r="D17" s="330"/>
      <c r="E17" s="331"/>
      <c r="F17" s="332"/>
      <c r="G17" s="332"/>
      <c r="H17" s="330"/>
      <c r="I17" s="330"/>
      <c r="J17" s="331"/>
      <c r="K17" s="147"/>
      <c r="L17" s="136"/>
      <c r="M17" s="184"/>
      <c r="N17" s="184"/>
      <c r="O17" s="138"/>
    </row>
    <row r="18" spans="1:15" ht="15.75" x14ac:dyDescent="0.25">
      <c r="A18" s="38" t="s">
        <v>15</v>
      </c>
      <c r="B18" s="134">
        <f t="shared" si="0"/>
        <v>0</v>
      </c>
      <c r="C18" s="330"/>
      <c r="D18" s="330"/>
      <c r="E18" s="331"/>
      <c r="F18" s="332"/>
      <c r="G18" s="332"/>
      <c r="H18" s="330"/>
      <c r="I18" s="330"/>
      <c r="J18" s="331"/>
      <c r="K18" s="147"/>
      <c r="L18" s="136"/>
      <c r="M18" s="184"/>
      <c r="N18" s="184"/>
      <c r="O18" s="138"/>
    </row>
    <row r="19" spans="1:15" ht="15.75" x14ac:dyDescent="0.25">
      <c r="A19" s="38" t="s">
        <v>16</v>
      </c>
      <c r="B19" s="134">
        <f t="shared" si="0"/>
        <v>0</v>
      </c>
      <c r="C19" s="330"/>
      <c r="D19" s="330"/>
      <c r="E19" s="331"/>
      <c r="F19" s="332"/>
      <c r="G19" s="332"/>
      <c r="H19" s="330"/>
      <c r="I19" s="330"/>
      <c r="J19" s="331"/>
      <c r="K19" s="147"/>
      <c r="L19" s="136"/>
      <c r="M19" s="184"/>
      <c r="N19" s="184"/>
      <c r="O19" s="138"/>
    </row>
    <row r="20" spans="1:15" ht="15.75" x14ac:dyDescent="0.25">
      <c r="A20" s="38" t="s">
        <v>17</v>
      </c>
      <c r="B20" s="134">
        <f t="shared" si="0"/>
        <v>0</v>
      </c>
      <c r="C20" s="330"/>
      <c r="D20" s="330"/>
      <c r="E20" s="331"/>
      <c r="F20" s="332"/>
      <c r="G20" s="332"/>
      <c r="H20" s="330"/>
      <c r="I20" s="330"/>
      <c r="J20" s="331"/>
      <c r="K20" s="147"/>
      <c r="L20" s="136"/>
      <c r="M20" s="184"/>
      <c r="N20" s="184"/>
      <c r="O20" s="138"/>
    </row>
    <row r="21" spans="1:15" ht="15.75" x14ac:dyDescent="0.25">
      <c r="A21" s="38" t="s">
        <v>18</v>
      </c>
      <c r="B21" s="134">
        <f t="shared" si="0"/>
        <v>0</v>
      </c>
      <c r="C21" s="330"/>
      <c r="D21" s="330"/>
      <c r="E21" s="331"/>
      <c r="F21" s="332"/>
      <c r="G21" s="332"/>
      <c r="H21" s="330"/>
      <c r="I21" s="330"/>
      <c r="J21" s="331"/>
      <c r="K21" s="147"/>
      <c r="L21" s="136"/>
      <c r="M21" s="184"/>
      <c r="N21" s="184"/>
      <c r="O21" s="138"/>
    </row>
    <row r="22" spans="1:15" ht="15.6" customHeight="1" x14ac:dyDescent="0.25">
      <c r="A22" s="38" t="s">
        <v>19</v>
      </c>
      <c r="B22" s="134">
        <f t="shared" si="0"/>
        <v>0</v>
      </c>
      <c r="C22" s="330"/>
      <c r="D22" s="330"/>
      <c r="E22" s="331"/>
      <c r="F22" s="332"/>
      <c r="G22" s="332"/>
      <c r="H22" s="330"/>
      <c r="I22" s="330"/>
      <c r="J22" s="331"/>
      <c r="K22" s="147"/>
      <c r="L22" s="136"/>
      <c r="M22" s="184"/>
      <c r="N22" s="184"/>
      <c r="O22" s="138"/>
    </row>
    <row r="23" spans="1:15" ht="15.75" x14ac:dyDescent="0.25">
      <c r="A23" s="38" t="s">
        <v>20</v>
      </c>
      <c r="B23" s="134">
        <f t="shared" si="0"/>
        <v>0</v>
      </c>
      <c r="C23" s="330"/>
      <c r="D23" s="330"/>
      <c r="E23" s="331"/>
      <c r="F23" s="332"/>
      <c r="G23" s="332"/>
      <c r="H23" s="330"/>
      <c r="I23" s="330"/>
      <c r="J23" s="331"/>
      <c r="K23" s="147"/>
      <c r="L23" s="136"/>
      <c r="M23" s="184"/>
      <c r="N23" s="184"/>
      <c r="O23" s="138"/>
    </row>
    <row r="24" spans="1:15" ht="15.75" x14ac:dyDescent="0.25">
      <c r="A24" s="38" t="s">
        <v>21</v>
      </c>
      <c r="B24" s="134">
        <f t="shared" si="0"/>
        <v>0</v>
      </c>
      <c r="C24" s="330"/>
      <c r="D24" s="330"/>
      <c r="E24" s="331"/>
      <c r="F24" s="332"/>
      <c r="G24" s="332"/>
      <c r="H24" s="330"/>
      <c r="I24" s="330"/>
      <c r="J24" s="331"/>
      <c r="K24" s="147"/>
      <c r="L24" s="136"/>
      <c r="M24" s="184"/>
      <c r="N24" s="184"/>
      <c r="O24" s="138"/>
    </row>
    <row r="25" spans="1:15" ht="15.6" customHeight="1" x14ac:dyDescent="0.25">
      <c r="A25" s="38" t="s">
        <v>22</v>
      </c>
      <c r="B25" s="134">
        <f t="shared" si="0"/>
        <v>0</v>
      </c>
      <c r="C25" s="330"/>
      <c r="D25" s="330"/>
      <c r="E25" s="331"/>
      <c r="F25" s="332"/>
      <c r="G25" s="332"/>
      <c r="H25" s="330"/>
      <c r="I25" s="330"/>
      <c r="J25" s="331"/>
      <c r="K25" s="147"/>
      <c r="L25" s="136"/>
      <c r="M25" s="184"/>
      <c r="N25" s="184"/>
      <c r="O25" s="138"/>
    </row>
    <row r="26" spans="1:15" ht="15.6" customHeight="1" x14ac:dyDescent="0.25">
      <c r="A26" s="38" t="s">
        <v>23</v>
      </c>
      <c r="B26" s="134">
        <f t="shared" si="0"/>
        <v>0</v>
      </c>
      <c r="C26" s="330"/>
      <c r="D26" s="330"/>
      <c r="E26" s="331"/>
      <c r="F26" s="332"/>
      <c r="G26" s="332"/>
      <c r="H26" s="330"/>
      <c r="I26" s="330"/>
      <c r="J26" s="331"/>
      <c r="K26" s="147"/>
      <c r="L26" s="136"/>
      <c r="M26" s="184"/>
      <c r="N26" s="184"/>
      <c r="O26" s="138"/>
    </row>
    <row r="27" spans="1:15" ht="15.6" customHeight="1" x14ac:dyDescent="0.25">
      <c r="A27" s="38" t="s">
        <v>24</v>
      </c>
      <c r="B27" s="134">
        <f t="shared" si="0"/>
        <v>0</v>
      </c>
      <c r="C27" s="330"/>
      <c r="D27" s="330"/>
      <c r="E27" s="331"/>
      <c r="F27" s="332"/>
      <c r="G27" s="332"/>
      <c r="H27" s="330"/>
      <c r="I27" s="330"/>
      <c r="J27" s="331"/>
      <c r="K27" s="147"/>
      <c r="L27" s="136"/>
      <c r="M27" s="184"/>
      <c r="N27" s="184"/>
      <c r="O27" s="138"/>
    </row>
    <row r="28" spans="1:15" ht="15.6" customHeight="1" x14ac:dyDescent="0.25">
      <c r="A28" s="38" t="s">
        <v>25</v>
      </c>
      <c r="B28" s="134">
        <f t="shared" si="0"/>
        <v>0</v>
      </c>
      <c r="C28" s="330"/>
      <c r="D28" s="330"/>
      <c r="E28" s="331"/>
      <c r="F28" s="332"/>
      <c r="G28" s="332"/>
      <c r="H28" s="330"/>
      <c r="I28" s="330"/>
      <c r="J28" s="331"/>
      <c r="K28" s="147"/>
      <c r="L28" s="136"/>
      <c r="M28" s="184"/>
      <c r="N28" s="184"/>
      <c r="O28" s="138"/>
    </row>
    <row r="29" spans="1:15" ht="15.6" customHeight="1" x14ac:dyDescent="0.25">
      <c r="A29" s="38" t="s">
        <v>26</v>
      </c>
      <c r="B29" s="134">
        <f t="shared" si="0"/>
        <v>0</v>
      </c>
      <c r="C29" s="330"/>
      <c r="D29" s="330"/>
      <c r="E29" s="331"/>
      <c r="F29" s="332"/>
      <c r="G29" s="332"/>
      <c r="H29" s="330"/>
      <c r="I29" s="330"/>
      <c r="J29" s="331"/>
      <c r="K29" s="147"/>
      <c r="L29" s="136"/>
      <c r="M29" s="184"/>
      <c r="N29" s="184"/>
      <c r="O29" s="138"/>
    </row>
    <row r="30" spans="1:15" ht="15.6" customHeight="1" x14ac:dyDescent="0.25">
      <c r="A30" s="38" t="s">
        <v>27</v>
      </c>
      <c r="B30" s="134">
        <f t="shared" si="0"/>
        <v>0</v>
      </c>
      <c r="C30" s="330"/>
      <c r="D30" s="330"/>
      <c r="E30" s="331"/>
      <c r="F30" s="332"/>
      <c r="G30" s="332"/>
      <c r="H30" s="330"/>
      <c r="I30" s="330"/>
      <c r="J30" s="331"/>
      <c r="K30" s="147"/>
      <c r="L30" s="136"/>
      <c r="M30" s="184"/>
      <c r="N30" s="184"/>
      <c r="O30" s="138"/>
    </row>
    <row r="31" spans="1:15" ht="15.6" customHeight="1" x14ac:dyDescent="0.25">
      <c r="A31" s="38" t="s">
        <v>28</v>
      </c>
      <c r="B31" s="134">
        <f t="shared" si="0"/>
        <v>0</v>
      </c>
      <c r="C31" s="330"/>
      <c r="D31" s="330"/>
      <c r="E31" s="331"/>
      <c r="F31" s="332"/>
      <c r="G31" s="332"/>
      <c r="H31" s="330"/>
      <c r="I31" s="330"/>
      <c r="J31" s="331"/>
      <c r="K31" s="147"/>
      <c r="L31" s="136"/>
      <c r="M31" s="184"/>
      <c r="N31" s="184"/>
      <c r="O31" s="138"/>
    </row>
    <row r="32" spans="1:15" ht="15.6" customHeight="1" x14ac:dyDescent="0.25">
      <c r="A32" s="38" t="s">
        <v>29</v>
      </c>
      <c r="B32" s="134">
        <f t="shared" si="0"/>
        <v>0</v>
      </c>
      <c r="C32" s="330"/>
      <c r="D32" s="330"/>
      <c r="E32" s="331"/>
      <c r="F32" s="332"/>
      <c r="G32" s="332"/>
      <c r="H32" s="330"/>
      <c r="I32" s="330"/>
      <c r="J32" s="331"/>
      <c r="K32" s="147"/>
      <c r="L32" s="136"/>
      <c r="M32" s="184"/>
      <c r="N32" s="184"/>
      <c r="O32" s="138"/>
    </row>
    <row r="33" spans="1:15" ht="17.45" customHeight="1" x14ac:dyDescent="0.25">
      <c r="A33" s="38" t="s">
        <v>30</v>
      </c>
      <c r="B33" s="134">
        <f t="shared" si="0"/>
        <v>0</v>
      </c>
      <c r="C33" s="330"/>
      <c r="D33" s="330"/>
      <c r="E33" s="331"/>
      <c r="F33" s="332"/>
      <c r="G33" s="332"/>
      <c r="H33" s="330"/>
      <c r="I33" s="330"/>
      <c r="J33" s="331"/>
      <c r="K33" s="147"/>
      <c r="L33" s="136"/>
      <c r="M33" s="184"/>
      <c r="N33" s="184"/>
      <c r="O33" s="138"/>
    </row>
    <row r="34" spans="1:15" ht="15.75" x14ac:dyDescent="0.25">
      <c r="A34" s="38" t="s">
        <v>31</v>
      </c>
      <c r="B34" s="134">
        <f t="shared" si="0"/>
        <v>0</v>
      </c>
      <c r="C34" s="330"/>
      <c r="D34" s="330"/>
      <c r="E34" s="331"/>
      <c r="F34" s="332"/>
      <c r="G34" s="332"/>
      <c r="H34" s="330"/>
      <c r="I34" s="330"/>
      <c r="J34" s="331"/>
      <c r="K34" s="147"/>
      <c r="L34" s="136"/>
      <c r="M34" s="184"/>
      <c r="N34" s="184"/>
      <c r="O34" s="138"/>
    </row>
    <row r="35" spans="1:15" ht="16.899999999999999" customHeight="1" x14ac:dyDescent="0.25">
      <c r="A35" s="38" t="s">
        <v>32</v>
      </c>
      <c r="B35" s="134">
        <f t="shared" si="0"/>
        <v>0</v>
      </c>
      <c r="C35" s="330"/>
      <c r="D35" s="330"/>
      <c r="E35" s="331"/>
      <c r="F35" s="332"/>
      <c r="G35" s="332"/>
      <c r="H35" s="330"/>
      <c r="I35" s="330"/>
      <c r="J35" s="331"/>
      <c r="K35" s="147"/>
      <c r="L35" s="136"/>
      <c r="M35" s="184"/>
      <c r="N35" s="184"/>
      <c r="O35" s="138"/>
    </row>
    <row r="36" spans="1:15" s="67" customFormat="1" ht="15.6" customHeight="1" x14ac:dyDescent="0.25">
      <c r="A36" s="66" t="s">
        <v>33</v>
      </c>
      <c r="B36" s="134">
        <f t="shared" si="0"/>
        <v>0</v>
      </c>
      <c r="C36" s="336"/>
      <c r="D36" s="336"/>
      <c r="E36" s="333"/>
      <c r="F36" s="335"/>
      <c r="G36" s="335"/>
      <c r="H36" s="336"/>
      <c r="I36" s="336"/>
      <c r="J36" s="333"/>
      <c r="K36" s="276">
        <f t="shared" ref="K36" si="1">ROUND(((B36+H36)*4)+I36*9.4,2)</f>
        <v>0</v>
      </c>
      <c r="L36" s="143"/>
      <c r="M36" s="185"/>
      <c r="N36" s="185"/>
      <c r="O36" s="187"/>
    </row>
    <row r="37" spans="1:15" ht="15.6" customHeight="1" x14ac:dyDescent="0.25">
      <c r="A37" s="38" t="s">
        <v>34</v>
      </c>
      <c r="B37" s="134">
        <f t="shared" si="0"/>
        <v>0</v>
      </c>
      <c r="C37" s="330"/>
      <c r="D37" s="330"/>
      <c r="E37" s="331"/>
      <c r="F37" s="332"/>
      <c r="G37" s="332"/>
      <c r="H37" s="330"/>
      <c r="I37" s="330">
        <v>375</v>
      </c>
      <c r="J37" s="331"/>
      <c r="K37" s="188"/>
      <c r="L37" s="136"/>
      <c r="M37" s="184"/>
      <c r="N37" s="184"/>
      <c r="O37" s="138"/>
    </row>
    <row r="38" spans="1:15" ht="15.75" x14ac:dyDescent="0.25">
      <c r="A38" s="38" t="s">
        <v>35</v>
      </c>
      <c r="B38" s="134">
        <f t="shared" si="0"/>
        <v>0</v>
      </c>
      <c r="C38" s="330"/>
      <c r="D38" s="330"/>
      <c r="E38" s="331"/>
      <c r="F38" s="332"/>
      <c r="G38" s="332"/>
      <c r="H38" s="330"/>
      <c r="I38" s="330"/>
      <c r="J38" s="331"/>
      <c r="K38" s="147"/>
      <c r="L38" s="136"/>
      <c r="M38" s="184"/>
      <c r="N38" s="184"/>
      <c r="O38" s="138"/>
    </row>
    <row r="39" spans="1:15" ht="15.6" customHeight="1" x14ac:dyDescent="0.25">
      <c r="A39" s="38" t="s">
        <v>36</v>
      </c>
      <c r="B39" s="134">
        <f t="shared" si="0"/>
        <v>0</v>
      </c>
      <c r="C39" s="330"/>
      <c r="D39" s="330"/>
      <c r="E39" s="331"/>
      <c r="F39" s="332"/>
      <c r="G39" s="332"/>
      <c r="H39" s="330"/>
      <c r="I39" s="330"/>
      <c r="J39" s="331"/>
      <c r="K39" s="147"/>
      <c r="L39" s="136"/>
      <c r="M39" s="184"/>
      <c r="N39" s="184"/>
      <c r="O39" s="138"/>
    </row>
    <row r="40" spans="1:15" ht="15.6" customHeight="1" x14ac:dyDescent="0.25">
      <c r="A40" s="38" t="s">
        <v>37</v>
      </c>
      <c r="B40" s="134">
        <f t="shared" si="0"/>
        <v>0</v>
      </c>
      <c r="C40" s="330"/>
      <c r="D40" s="330"/>
      <c r="E40" s="331"/>
      <c r="F40" s="332"/>
      <c r="G40" s="332"/>
      <c r="H40" s="330"/>
      <c r="I40" s="330"/>
      <c r="J40" s="331"/>
      <c r="K40" s="147"/>
      <c r="L40" s="136"/>
      <c r="M40" s="184"/>
      <c r="N40" s="184"/>
      <c r="O40" s="138"/>
    </row>
    <row r="41" spans="1:15" ht="15.6" customHeight="1" x14ac:dyDescent="0.25">
      <c r="A41" s="38" t="s">
        <v>38</v>
      </c>
      <c r="B41" s="134">
        <f t="shared" si="0"/>
        <v>0</v>
      </c>
      <c r="C41" s="330"/>
      <c r="D41" s="330"/>
      <c r="E41" s="331"/>
      <c r="F41" s="332"/>
      <c r="G41" s="332"/>
      <c r="H41" s="330"/>
      <c r="I41" s="330"/>
      <c r="J41" s="331"/>
      <c r="K41" s="147"/>
      <c r="L41" s="136"/>
      <c r="M41" s="184"/>
      <c r="N41" s="184"/>
      <c r="O41" s="138"/>
    </row>
    <row r="42" spans="1:15" ht="15.6" customHeight="1" x14ac:dyDescent="0.25">
      <c r="A42" s="38" t="s">
        <v>39</v>
      </c>
      <c r="B42" s="134">
        <f t="shared" si="0"/>
        <v>0</v>
      </c>
      <c r="C42" s="330"/>
      <c r="D42" s="330"/>
      <c r="E42" s="331"/>
      <c r="F42" s="332"/>
      <c r="G42" s="332"/>
      <c r="H42" s="330"/>
      <c r="I42" s="330"/>
      <c r="J42" s="331"/>
      <c r="K42" s="147"/>
      <c r="L42" s="136"/>
      <c r="M42" s="184"/>
      <c r="N42" s="184"/>
      <c r="O42" s="138"/>
    </row>
    <row r="43" spans="1:15" ht="15.6" customHeight="1" x14ac:dyDescent="0.25">
      <c r="A43" s="38" t="s">
        <v>40</v>
      </c>
      <c r="B43" s="134">
        <f t="shared" si="0"/>
        <v>0</v>
      </c>
      <c r="C43" s="330"/>
      <c r="D43" s="330"/>
      <c r="E43" s="331"/>
      <c r="F43" s="332"/>
      <c r="G43" s="332"/>
      <c r="H43" s="330"/>
      <c r="I43" s="330"/>
      <c r="J43" s="331"/>
      <c r="K43" s="147"/>
      <c r="L43" s="136"/>
      <c r="M43" s="184"/>
      <c r="N43" s="184"/>
      <c r="O43" s="138"/>
    </row>
    <row r="44" spans="1:15" ht="15" customHeight="1" x14ac:dyDescent="0.25">
      <c r="A44" s="38" t="s">
        <v>41</v>
      </c>
      <c r="B44" s="134">
        <f t="shared" si="0"/>
        <v>0</v>
      </c>
      <c r="C44" s="330"/>
      <c r="D44" s="330"/>
      <c r="E44" s="331"/>
      <c r="F44" s="332"/>
      <c r="G44" s="332"/>
      <c r="H44" s="330"/>
      <c r="I44" s="330"/>
      <c r="J44" s="331"/>
      <c r="K44" s="147"/>
      <c r="L44" s="136"/>
      <c r="M44" s="184"/>
      <c r="N44" s="184"/>
      <c r="O44" s="138"/>
    </row>
    <row r="45" spans="1:15" ht="30.6" customHeight="1" x14ac:dyDescent="0.25">
      <c r="A45" s="103" t="s">
        <v>77</v>
      </c>
      <c r="B45" s="134">
        <f t="shared" si="0"/>
        <v>0</v>
      </c>
      <c r="C45" s="330"/>
      <c r="D45" s="330"/>
      <c r="E45" s="331"/>
      <c r="F45" s="332"/>
      <c r="G45" s="332"/>
      <c r="H45" s="330"/>
      <c r="I45" s="330"/>
      <c r="J45" s="331"/>
      <c r="K45" s="147"/>
      <c r="L45" s="136"/>
      <c r="M45" s="184"/>
      <c r="N45" s="184"/>
      <c r="O45" s="138"/>
    </row>
    <row r="46" spans="1:15" ht="15.6" customHeight="1" x14ac:dyDescent="0.25">
      <c r="A46" s="38" t="s">
        <v>42</v>
      </c>
      <c r="B46" s="134">
        <f t="shared" si="0"/>
        <v>0</v>
      </c>
      <c r="C46" s="330"/>
      <c r="D46" s="330"/>
      <c r="E46" s="331"/>
      <c r="F46" s="332"/>
      <c r="G46" s="332"/>
      <c r="H46" s="330"/>
      <c r="I46" s="330"/>
      <c r="J46" s="331"/>
      <c r="K46" s="147"/>
      <c r="L46" s="136"/>
      <c r="M46" s="184"/>
      <c r="N46" s="184"/>
      <c r="O46" s="138"/>
    </row>
    <row r="47" spans="1:15" ht="15.6" customHeight="1" x14ac:dyDescent="0.25">
      <c r="A47" s="38" t="s">
        <v>43</v>
      </c>
      <c r="B47" s="134">
        <f t="shared" si="0"/>
        <v>0</v>
      </c>
      <c r="C47" s="330"/>
      <c r="D47" s="330"/>
      <c r="E47" s="331"/>
      <c r="F47" s="332"/>
      <c r="G47" s="332"/>
      <c r="H47" s="330"/>
      <c r="I47" s="330"/>
      <c r="J47" s="331"/>
      <c r="K47" s="147"/>
      <c r="L47" s="136"/>
      <c r="M47" s="184"/>
      <c r="N47" s="184"/>
      <c r="O47" s="138"/>
    </row>
    <row r="48" spans="1:15" s="12" customFormat="1" ht="15.75" x14ac:dyDescent="0.25">
      <c r="A48" s="38" t="s">
        <v>44</v>
      </c>
      <c r="B48" s="134">
        <f t="shared" si="0"/>
        <v>0</v>
      </c>
      <c r="C48" s="330"/>
      <c r="D48" s="330"/>
      <c r="E48" s="331"/>
      <c r="F48" s="332"/>
      <c r="G48" s="332"/>
      <c r="H48" s="330"/>
      <c r="I48" s="330"/>
      <c r="J48" s="331"/>
      <c r="K48" s="147"/>
      <c r="L48" s="136"/>
      <c r="M48" s="184"/>
      <c r="N48" s="184"/>
      <c r="O48" s="138"/>
    </row>
    <row r="49" spans="1:15" ht="15.75" x14ac:dyDescent="0.25">
      <c r="A49" s="38" t="s">
        <v>45</v>
      </c>
      <c r="B49" s="134">
        <f t="shared" si="0"/>
        <v>0</v>
      </c>
      <c r="C49" s="330"/>
      <c r="D49" s="330"/>
      <c r="E49" s="331"/>
      <c r="F49" s="332"/>
      <c r="G49" s="332"/>
      <c r="H49" s="330"/>
      <c r="I49" s="330"/>
      <c r="J49" s="331"/>
      <c r="K49" s="147"/>
      <c r="L49" s="136"/>
      <c r="M49" s="184"/>
      <c r="N49" s="184"/>
      <c r="O49" s="138"/>
    </row>
    <row r="50" spans="1:15" ht="15.75" x14ac:dyDescent="0.25">
      <c r="A50" s="38" t="s">
        <v>46</v>
      </c>
      <c r="B50" s="134">
        <f t="shared" si="0"/>
        <v>0</v>
      </c>
      <c r="C50" s="330"/>
      <c r="D50" s="330"/>
      <c r="E50" s="331"/>
      <c r="F50" s="332"/>
      <c r="G50" s="332"/>
      <c r="H50" s="330"/>
      <c r="I50" s="330"/>
      <c r="J50" s="331"/>
      <c r="K50" s="147"/>
      <c r="L50" s="136"/>
      <c r="M50" s="184"/>
      <c r="N50" s="184"/>
      <c r="O50" s="138"/>
    </row>
    <row r="51" spans="1:15" ht="17.45" customHeight="1" x14ac:dyDescent="0.25">
      <c r="A51" s="38" t="s">
        <v>47</v>
      </c>
      <c r="B51" s="134">
        <f t="shared" si="0"/>
        <v>0</v>
      </c>
      <c r="C51" s="330"/>
      <c r="D51" s="330"/>
      <c r="E51" s="331"/>
      <c r="F51" s="332"/>
      <c r="G51" s="332"/>
      <c r="H51" s="330"/>
      <c r="I51" s="330"/>
      <c r="J51" s="331"/>
      <c r="K51" s="147"/>
      <c r="L51" s="136"/>
      <c r="M51" s="184"/>
      <c r="N51" s="184"/>
      <c r="O51" s="138"/>
    </row>
    <row r="52" spans="1:15" s="67" customFormat="1" ht="15" customHeight="1" x14ac:dyDescent="0.25">
      <c r="A52" s="66" t="s">
        <v>48</v>
      </c>
      <c r="B52" s="134">
        <f t="shared" si="0"/>
        <v>0</v>
      </c>
      <c r="C52" s="336"/>
      <c r="D52" s="336"/>
      <c r="E52" s="333"/>
      <c r="F52" s="335"/>
      <c r="G52" s="335"/>
      <c r="H52" s="336"/>
      <c r="I52" s="336"/>
      <c r="J52" s="333"/>
      <c r="K52" s="276">
        <f t="shared" ref="K52:K55" si="2">ROUND(((B52+H52)*4)+I52*9.4,2)</f>
        <v>0</v>
      </c>
      <c r="L52" s="143"/>
      <c r="M52" s="185"/>
      <c r="N52" s="185"/>
      <c r="O52" s="187"/>
    </row>
    <row r="53" spans="1:15" s="67" customFormat="1" ht="15.75" x14ac:dyDescent="0.25">
      <c r="A53" s="66" t="s">
        <v>49</v>
      </c>
      <c r="B53" s="134">
        <f t="shared" si="0"/>
        <v>0</v>
      </c>
      <c r="C53" s="337"/>
      <c r="D53" s="337"/>
      <c r="E53" s="335"/>
      <c r="F53" s="335"/>
      <c r="G53" s="335"/>
      <c r="H53" s="337"/>
      <c r="I53" s="337"/>
      <c r="J53" s="335"/>
      <c r="K53" s="276">
        <f t="shared" si="2"/>
        <v>0</v>
      </c>
      <c r="L53" s="143"/>
      <c r="M53" s="185"/>
      <c r="N53" s="185"/>
      <c r="O53" s="187"/>
    </row>
    <row r="54" spans="1:15" s="67" customFormat="1" ht="15.75" x14ac:dyDescent="0.25">
      <c r="A54" s="66" t="s">
        <v>50</v>
      </c>
      <c r="B54" s="134">
        <f t="shared" si="0"/>
        <v>0</v>
      </c>
      <c r="C54" s="337"/>
      <c r="D54" s="337"/>
      <c r="E54" s="335"/>
      <c r="F54" s="335"/>
      <c r="G54" s="335"/>
      <c r="H54" s="337"/>
      <c r="I54" s="337"/>
      <c r="J54" s="335"/>
      <c r="K54" s="276">
        <f t="shared" si="2"/>
        <v>0</v>
      </c>
      <c r="L54" s="143"/>
      <c r="M54" s="185"/>
      <c r="N54" s="185"/>
      <c r="O54" s="187"/>
    </row>
    <row r="55" spans="1:15" s="67" customFormat="1" ht="15.75" x14ac:dyDescent="0.25">
      <c r="A55" s="66" t="s">
        <v>51</v>
      </c>
      <c r="B55" s="134">
        <f t="shared" si="0"/>
        <v>0</v>
      </c>
      <c r="C55" s="337"/>
      <c r="D55" s="337"/>
      <c r="E55" s="335"/>
      <c r="F55" s="335"/>
      <c r="G55" s="335"/>
      <c r="H55" s="337"/>
      <c r="I55" s="337"/>
      <c r="J55" s="335"/>
      <c r="K55" s="276">
        <f t="shared" si="2"/>
        <v>0</v>
      </c>
      <c r="L55" s="143"/>
      <c r="M55" s="185"/>
      <c r="N55" s="185"/>
      <c r="O55" s="187"/>
    </row>
    <row r="56" spans="1:15" ht="15.75" x14ac:dyDescent="0.25">
      <c r="A56" s="38" t="s">
        <v>52</v>
      </c>
      <c r="B56" s="134">
        <f t="shared" si="0"/>
        <v>0</v>
      </c>
      <c r="C56" s="334"/>
      <c r="D56" s="334"/>
      <c r="E56" s="332"/>
      <c r="F56" s="332"/>
      <c r="G56" s="332"/>
      <c r="H56" s="334"/>
      <c r="I56" s="334"/>
      <c r="J56" s="332"/>
      <c r="K56" s="147"/>
      <c r="L56" s="136"/>
      <c r="M56" s="184"/>
      <c r="N56" s="184"/>
      <c r="O56" s="138"/>
    </row>
    <row r="57" spans="1:15" ht="15.75" x14ac:dyDescent="0.25">
      <c r="A57" s="38" t="s">
        <v>53</v>
      </c>
      <c r="B57" s="134">
        <f t="shared" si="0"/>
        <v>0</v>
      </c>
      <c r="C57" s="334"/>
      <c r="D57" s="334"/>
      <c r="E57" s="332"/>
      <c r="F57" s="332"/>
      <c r="G57" s="332"/>
      <c r="H57" s="334"/>
      <c r="I57" s="334"/>
      <c r="J57" s="332"/>
      <c r="K57" s="147"/>
      <c r="L57" s="136"/>
      <c r="M57" s="184"/>
      <c r="N57" s="184"/>
      <c r="O57" s="138"/>
    </row>
    <row r="58" spans="1:15" ht="15.75" x14ac:dyDescent="0.25">
      <c r="A58" s="38" t="s">
        <v>54</v>
      </c>
      <c r="B58" s="134">
        <f t="shared" si="0"/>
        <v>0</v>
      </c>
      <c r="C58" s="334"/>
      <c r="D58" s="334"/>
      <c r="E58" s="332"/>
      <c r="F58" s="332"/>
      <c r="G58" s="332"/>
      <c r="H58" s="334"/>
      <c r="I58" s="334"/>
      <c r="J58" s="332"/>
      <c r="K58" s="147"/>
      <c r="L58" s="136"/>
      <c r="M58" s="184"/>
      <c r="N58" s="184"/>
      <c r="O58" s="138"/>
    </row>
    <row r="59" spans="1:15" ht="16.149999999999999" customHeight="1" x14ac:dyDescent="0.25">
      <c r="A59" s="38" t="s">
        <v>55</v>
      </c>
      <c r="B59" s="134">
        <f t="shared" si="0"/>
        <v>0</v>
      </c>
      <c r="C59" s="334"/>
      <c r="D59" s="334"/>
      <c r="E59" s="332"/>
      <c r="F59" s="332"/>
      <c r="G59" s="332"/>
      <c r="H59" s="334"/>
      <c r="I59" s="334"/>
      <c r="J59" s="332"/>
      <c r="K59" s="147"/>
      <c r="L59" s="136"/>
      <c r="M59" s="184"/>
      <c r="N59" s="184"/>
      <c r="O59" s="138"/>
    </row>
    <row r="60" spans="1:15" ht="15.75" x14ac:dyDescent="0.25">
      <c r="A60" s="38" t="s">
        <v>56</v>
      </c>
      <c r="B60" s="134">
        <f t="shared" si="0"/>
        <v>0</v>
      </c>
      <c r="C60" s="334"/>
      <c r="D60" s="334"/>
      <c r="E60" s="332"/>
      <c r="F60" s="332"/>
      <c r="G60" s="332"/>
      <c r="H60" s="334"/>
      <c r="I60" s="334"/>
      <c r="J60" s="332"/>
      <c r="K60" s="147"/>
      <c r="L60" s="136"/>
      <c r="M60" s="184"/>
      <c r="N60" s="184"/>
      <c r="O60" s="138"/>
    </row>
    <row r="61" spans="1:15" ht="15.6" customHeight="1" x14ac:dyDescent="0.25">
      <c r="A61" s="38" t="s">
        <v>57</v>
      </c>
      <c r="B61" s="134">
        <f t="shared" si="0"/>
        <v>0</v>
      </c>
      <c r="C61" s="334"/>
      <c r="D61" s="334"/>
      <c r="E61" s="332"/>
      <c r="F61" s="332"/>
      <c r="G61" s="332"/>
      <c r="H61" s="334"/>
      <c r="I61" s="334"/>
      <c r="J61" s="332"/>
      <c r="K61" s="147"/>
      <c r="L61" s="136"/>
      <c r="M61" s="184"/>
      <c r="N61" s="184"/>
      <c r="O61" s="138"/>
    </row>
    <row r="62" spans="1:15" ht="31.5" customHeight="1" x14ac:dyDescent="0.25">
      <c r="A62" s="38" t="s">
        <v>58</v>
      </c>
      <c r="B62" s="134">
        <f t="shared" si="0"/>
        <v>0</v>
      </c>
      <c r="C62" s="334"/>
      <c r="D62" s="334"/>
      <c r="E62" s="332"/>
      <c r="F62" s="332"/>
      <c r="G62" s="332"/>
      <c r="H62" s="334"/>
      <c r="I62" s="334"/>
      <c r="J62" s="332"/>
      <c r="K62" s="147"/>
      <c r="L62" s="136"/>
      <c r="M62" s="184"/>
      <c r="N62" s="184"/>
      <c r="O62" s="138"/>
    </row>
    <row r="63" spans="1:15" ht="15.75" x14ac:dyDescent="0.25">
      <c r="A63" s="38" t="s">
        <v>59</v>
      </c>
      <c r="B63" s="134">
        <f t="shared" si="0"/>
        <v>0</v>
      </c>
      <c r="C63" s="334"/>
      <c r="D63" s="334"/>
      <c r="E63" s="332"/>
      <c r="F63" s="332"/>
      <c r="G63" s="332"/>
      <c r="H63" s="334"/>
      <c r="I63" s="334"/>
      <c r="J63" s="332"/>
      <c r="K63" s="147"/>
      <c r="L63" s="136"/>
      <c r="M63" s="184"/>
      <c r="N63" s="184"/>
      <c r="O63" s="138"/>
    </row>
    <row r="64" spans="1:15" ht="15.6" customHeight="1" x14ac:dyDescent="0.25">
      <c r="A64" s="38" t="s">
        <v>60</v>
      </c>
      <c r="B64" s="134">
        <f t="shared" si="0"/>
        <v>0</v>
      </c>
      <c r="C64" s="334"/>
      <c r="D64" s="337"/>
      <c r="E64" s="335"/>
      <c r="F64" s="332"/>
      <c r="G64" s="332"/>
      <c r="H64" s="334"/>
      <c r="I64" s="337"/>
      <c r="J64" s="335"/>
      <c r="K64" s="147"/>
      <c r="L64" s="136"/>
      <c r="M64" s="184"/>
      <c r="N64" s="184"/>
      <c r="O64" s="138"/>
    </row>
    <row r="65" spans="1:15" ht="15.75" x14ac:dyDescent="0.25">
      <c r="A65" s="38" t="s">
        <v>61</v>
      </c>
      <c r="B65" s="134">
        <f t="shared" si="0"/>
        <v>0</v>
      </c>
      <c r="C65" s="334"/>
      <c r="D65" s="334"/>
      <c r="E65" s="332"/>
      <c r="F65" s="332"/>
      <c r="G65" s="332"/>
      <c r="H65" s="334"/>
      <c r="I65" s="334"/>
      <c r="J65" s="332"/>
      <c r="K65" s="147"/>
      <c r="L65" s="136"/>
      <c r="M65" s="184"/>
      <c r="N65" s="184"/>
      <c r="O65" s="138"/>
    </row>
    <row r="66" spans="1:15" ht="15.75" x14ac:dyDescent="0.25">
      <c r="A66" s="38" t="s">
        <v>62</v>
      </c>
      <c r="B66" s="134">
        <f t="shared" si="0"/>
        <v>0</v>
      </c>
      <c r="C66" s="334"/>
      <c r="D66" s="334"/>
      <c r="E66" s="332"/>
      <c r="F66" s="332"/>
      <c r="G66" s="332"/>
      <c r="H66" s="334"/>
      <c r="I66" s="334">
        <v>50</v>
      </c>
      <c r="J66" s="332"/>
      <c r="K66" s="147"/>
      <c r="L66" s="136"/>
      <c r="M66" s="184"/>
      <c r="N66" s="184"/>
      <c r="O66" s="138"/>
    </row>
    <row r="67" spans="1:15" ht="19.5" customHeight="1" x14ac:dyDescent="0.25">
      <c r="A67" s="38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6"/>
      <c r="M67" s="135"/>
      <c r="N67" s="135"/>
      <c r="O67" s="138"/>
    </row>
    <row r="68" spans="1:15" s="67" customFormat="1" ht="15.75" x14ac:dyDescent="0.25">
      <c r="A68" s="66" t="s">
        <v>63</v>
      </c>
      <c r="B68" s="134">
        <f t="shared" si="0"/>
        <v>0</v>
      </c>
      <c r="C68" s="337"/>
      <c r="D68" s="337"/>
      <c r="E68" s="335"/>
      <c r="F68" s="335"/>
      <c r="G68" s="335"/>
      <c r="H68" s="337"/>
      <c r="I68" s="337"/>
      <c r="J68" s="335"/>
      <c r="K68" s="276">
        <f t="shared" ref="K68" si="3">ROUND(((B68+H68)*4)+I68*9.4,2)</f>
        <v>0</v>
      </c>
      <c r="L68" s="143"/>
      <c r="M68" s="185"/>
      <c r="N68" s="185"/>
      <c r="O68" s="187"/>
    </row>
    <row r="69" spans="1:15" ht="15.75" x14ac:dyDescent="0.25">
      <c r="A69" s="38" t="s">
        <v>64</v>
      </c>
      <c r="B69" s="134">
        <f t="shared" si="0"/>
        <v>0</v>
      </c>
      <c r="C69" s="334"/>
      <c r="D69" s="334"/>
      <c r="E69" s="332"/>
      <c r="F69" s="332"/>
      <c r="G69" s="332"/>
      <c r="H69" s="334"/>
      <c r="I69" s="334"/>
      <c r="J69" s="332"/>
      <c r="K69" s="147"/>
      <c r="L69" s="136"/>
      <c r="M69" s="184"/>
      <c r="N69" s="184"/>
      <c r="O69" s="138"/>
    </row>
    <row r="70" spans="1:15" ht="16.5" thickBot="1" x14ac:dyDescent="0.3">
      <c r="A70" s="39" t="s">
        <v>65</v>
      </c>
      <c r="B70" s="127">
        <f t="shared" si="0"/>
        <v>0</v>
      </c>
      <c r="C70" s="170"/>
      <c r="D70" s="170"/>
      <c r="E70" s="326"/>
      <c r="F70" s="332"/>
      <c r="G70" s="326"/>
      <c r="H70" s="170"/>
      <c r="I70" s="170"/>
      <c r="J70" s="326"/>
      <c r="K70" s="170"/>
      <c r="L70" s="288"/>
      <c r="M70" s="190"/>
      <c r="N70" s="190"/>
      <c r="O70" s="191"/>
    </row>
    <row r="71" spans="1:15" ht="16.5" thickBot="1" x14ac:dyDescent="0.3">
      <c r="A71" s="37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925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92"/>
      <c r="C73" s="192"/>
      <c r="D73" s="192"/>
      <c r="E73" s="192"/>
      <c r="F73" s="192"/>
      <c r="G73" s="192"/>
      <c r="H73" s="193"/>
      <c r="I73" s="193"/>
      <c r="J73" s="193"/>
      <c r="K73" s="193"/>
      <c r="L73" s="193"/>
      <c r="M73" s="193"/>
      <c r="N73" s="193"/>
      <c r="O73" s="193"/>
    </row>
    <row r="74" spans="1:15" ht="15.75" x14ac:dyDescent="0.25">
      <c r="B74" s="192"/>
      <c r="C74" s="192"/>
      <c r="D74" s="192"/>
      <c r="E74" s="192"/>
      <c r="F74" s="192"/>
      <c r="G74" s="192"/>
      <c r="H74" s="193"/>
      <c r="I74" s="193"/>
      <c r="J74" s="193"/>
      <c r="K74" s="193"/>
      <c r="L74" s="193"/>
      <c r="M74" s="193"/>
      <c r="N74" s="193"/>
      <c r="O74" s="193"/>
    </row>
    <row r="75" spans="1:15" ht="22.15" customHeight="1" x14ac:dyDescent="0.3">
      <c r="A75" s="86" t="s">
        <v>157</v>
      </c>
      <c r="B75" s="157">
        <f>C75+D75+F75</f>
        <v>0</v>
      </c>
      <c r="C75" s="157">
        <v>0</v>
      </c>
      <c r="D75" s="157">
        <v>0</v>
      </c>
      <c r="E75" s="157">
        <v>0</v>
      </c>
      <c r="F75" s="157">
        <v>0</v>
      </c>
      <c r="G75" s="157">
        <v>0</v>
      </c>
      <c r="H75" s="156">
        <v>0</v>
      </c>
      <c r="I75" s="156">
        <v>1250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92"/>
      <c r="C76" s="192"/>
      <c r="D76" s="192"/>
      <c r="E76" s="192"/>
      <c r="F76" s="192"/>
      <c r="G76" s="192"/>
      <c r="H76" s="193"/>
      <c r="I76" s="193"/>
      <c r="J76" s="193"/>
      <c r="K76" s="193"/>
      <c r="L76" s="193"/>
      <c r="M76" s="193"/>
      <c r="N76" s="193"/>
      <c r="O76" s="193"/>
    </row>
    <row r="77" spans="1:15" ht="15.75" x14ac:dyDescent="0.25">
      <c r="B77" s="192">
        <f>B71-B75</f>
        <v>0</v>
      </c>
      <c r="C77" s="192">
        <f t="shared" ref="C77:O77" si="5">C71-C75</f>
        <v>0</v>
      </c>
      <c r="D77" s="192">
        <f t="shared" si="5"/>
        <v>0</v>
      </c>
      <c r="E77" s="192">
        <f t="shared" si="5"/>
        <v>0</v>
      </c>
      <c r="F77" s="192">
        <f t="shared" si="5"/>
        <v>0</v>
      </c>
      <c r="G77" s="192">
        <f t="shared" si="5"/>
        <v>0</v>
      </c>
      <c r="H77" s="192">
        <f t="shared" si="5"/>
        <v>0</v>
      </c>
      <c r="I77" s="192">
        <f t="shared" si="5"/>
        <v>-325</v>
      </c>
      <c r="J77" s="192">
        <f t="shared" si="5"/>
        <v>0</v>
      </c>
      <c r="K77" s="192">
        <f t="shared" si="5"/>
        <v>0</v>
      </c>
      <c r="L77" s="192">
        <f t="shared" si="5"/>
        <v>0</v>
      </c>
      <c r="M77" s="192">
        <f t="shared" si="5"/>
        <v>0</v>
      </c>
      <c r="N77" s="192">
        <f t="shared" si="5"/>
        <v>0</v>
      </c>
      <c r="O77" s="192">
        <f t="shared" si="5"/>
        <v>0</v>
      </c>
    </row>
    <row r="78" spans="1:15" ht="15.75" x14ac:dyDescent="0.25">
      <c r="B78" s="194"/>
      <c r="C78" s="194"/>
      <c r="D78" s="194"/>
      <c r="E78" s="194"/>
      <c r="F78" s="194"/>
      <c r="G78" s="194"/>
      <c r="H78" s="195"/>
      <c r="I78" s="195"/>
      <c r="J78" s="195"/>
      <c r="K78" s="195"/>
      <c r="L78" s="195"/>
      <c r="M78" s="195"/>
      <c r="N78" s="195"/>
      <c r="O78" s="195"/>
    </row>
    <row r="79" spans="1:15" ht="15.75" x14ac:dyDescent="0.25">
      <c r="B79" s="194"/>
      <c r="C79" s="194"/>
      <c r="D79" s="194"/>
      <c r="E79" s="194"/>
      <c r="F79" s="194"/>
      <c r="G79" s="194"/>
      <c r="H79" s="195"/>
      <c r="I79" s="195"/>
      <c r="J79" s="195"/>
      <c r="K79" s="195"/>
      <c r="L79" s="195"/>
      <c r="M79" s="195"/>
      <c r="N79" s="195"/>
      <c r="O79" s="195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tabColor rgb="FF00B050"/>
    <pageSetUpPr fitToPage="1"/>
  </sheetPr>
  <dimension ref="A1:O79"/>
  <sheetViews>
    <sheetView zoomScale="75" zoomScaleNormal="75" workbookViewId="0">
      <pane ySplit="6" topLeftCell="A58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121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7" t="s">
        <v>4</v>
      </c>
      <c r="B7" s="127">
        <f t="shared" ref="B7:B70" si="0">C7+D7+F7</f>
        <v>0</v>
      </c>
      <c r="C7" s="183"/>
      <c r="D7" s="129"/>
      <c r="E7" s="130"/>
      <c r="F7" s="131"/>
      <c r="G7" s="131"/>
      <c r="H7" s="183"/>
      <c r="I7" s="243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184"/>
      <c r="D8" s="135"/>
      <c r="E8" s="136"/>
      <c r="F8" s="137"/>
      <c r="G8" s="137"/>
      <c r="H8" s="184"/>
      <c r="I8" s="135"/>
      <c r="J8" s="136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184"/>
      <c r="D9" s="135"/>
      <c r="E9" s="136"/>
      <c r="F9" s="137"/>
      <c r="G9" s="137"/>
      <c r="H9" s="184"/>
      <c r="I9" s="135"/>
      <c r="J9" s="136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184"/>
      <c r="D10" s="135"/>
      <c r="E10" s="136"/>
      <c r="F10" s="137"/>
      <c r="G10" s="137"/>
      <c r="H10" s="184"/>
      <c r="I10" s="135"/>
      <c r="J10" s="136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184"/>
      <c r="D11" s="135"/>
      <c r="E11" s="136"/>
      <c r="F11" s="137"/>
      <c r="G11" s="137"/>
      <c r="H11" s="184"/>
      <c r="I11" s="135"/>
      <c r="J11" s="136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184"/>
      <c r="D12" s="135"/>
      <c r="E12" s="136"/>
      <c r="F12" s="137"/>
      <c r="G12" s="137"/>
      <c r="H12" s="184"/>
      <c r="I12" s="135"/>
      <c r="J12" s="136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184"/>
      <c r="D13" s="135"/>
      <c r="E13" s="136"/>
      <c r="F13" s="137"/>
      <c r="G13" s="137"/>
      <c r="H13" s="184"/>
      <c r="I13" s="135"/>
      <c r="J13" s="136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184"/>
      <c r="D14" s="135"/>
      <c r="E14" s="136"/>
      <c r="F14" s="137"/>
      <c r="G14" s="137"/>
      <c r="H14" s="184"/>
      <c r="I14" s="135"/>
      <c r="J14" s="136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184"/>
      <c r="D15" s="135"/>
      <c r="E15" s="136"/>
      <c r="F15" s="137"/>
      <c r="G15" s="137"/>
      <c r="H15" s="184"/>
      <c r="I15" s="135"/>
      <c r="J15" s="136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184"/>
      <c r="D16" s="135"/>
      <c r="E16" s="136"/>
      <c r="F16" s="137"/>
      <c r="G16" s="137"/>
      <c r="H16" s="184"/>
      <c r="I16" s="135"/>
      <c r="J16" s="136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184"/>
      <c r="D17" s="135"/>
      <c r="E17" s="136"/>
      <c r="F17" s="137"/>
      <c r="G17" s="137"/>
      <c r="H17" s="184"/>
      <c r="I17" s="135"/>
      <c r="J17" s="136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184"/>
      <c r="D18" s="135"/>
      <c r="E18" s="136"/>
      <c r="F18" s="137"/>
      <c r="G18" s="137"/>
      <c r="H18" s="184"/>
      <c r="I18" s="135"/>
      <c r="J18" s="136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184"/>
      <c r="D19" s="135"/>
      <c r="E19" s="136"/>
      <c r="F19" s="137"/>
      <c r="G19" s="137"/>
      <c r="H19" s="184"/>
      <c r="I19" s="135"/>
      <c r="J19" s="136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184"/>
      <c r="D20" s="135"/>
      <c r="E20" s="136"/>
      <c r="F20" s="137"/>
      <c r="G20" s="137"/>
      <c r="H20" s="184"/>
      <c r="I20" s="135"/>
      <c r="J20" s="136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0</v>
      </c>
      <c r="C21" s="184"/>
      <c r="D21" s="135"/>
      <c r="E21" s="136"/>
      <c r="F21" s="137"/>
      <c r="G21" s="137"/>
      <c r="H21" s="184"/>
      <c r="I21" s="135"/>
      <c r="J21" s="136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184"/>
      <c r="D22" s="135"/>
      <c r="E22" s="136"/>
      <c r="F22" s="137"/>
      <c r="G22" s="137"/>
      <c r="H22" s="184"/>
      <c r="I22" s="135"/>
      <c r="J22" s="136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184"/>
      <c r="D23" s="135"/>
      <c r="E23" s="136"/>
      <c r="F23" s="137"/>
      <c r="G23" s="137"/>
      <c r="H23" s="184"/>
      <c r="I23" s="135"/>
      <c r="J23" s="136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184"/>
      <c r="D24" s="135"/>
      <c r="E24" s="136"/>
      <c r="F24" s="137"/>
      <c r="G24" s="137"/>
      <c r="H24" s="184"/>
      <c r="I24" s="135"/>
      <c r="J24" s="136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184"/>
      <c r="D25" s="135"/>
      <c r="E25" s="136"/>
      <c r="F25" s="137"/>
      <c r="G25" s="137"/>
      <c r="H25" s="184"/>
      <c r="I25" s="135"/>
      <c r="J25" s="136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184"/>
      <c r="D26" s="135"/>
      <c r="E26" s="136"/>
      <c r="F26" s="137"/>
      <c r="G26" s="137"/>
      <c r="H26" s="184"/>
      <c r="I26" s="135"/>
      <c r="J26" s="136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184"/>
      <c r="D27" s="135"/>
      <c r="E27" s="136"/>
      <c r="F27" s="137"/>
      <c r="G27" s="137"/>
      <c r="H27" s="184"/>
      <c r="I27" s="135"/>
      <c r="J27" s="136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184"/>
      <c r="D28" s="135"/>
      <c r="E28" s="136"/>
      <c r="F28" s="137"/>
      <c r="G28" s="137"/>
      <c r="H28" s="184"/>
      <c r="I28" s="135"/>
      <c r="J28" s="136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184"/>
      <c r="D29" s="135"/>
      <c r="E29" s="136"/>
      <c r="F29" s="137"/>
      <c r="G29" s="137"/>
      <c r="H29" s="184"/>
      <c r="I29" s="135"/>
      <c r="J29" s="136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184"/>
      <c r="D30" s="135"/>
      <c r="E30" s="136"/>
      <c r="F30" s="137"/>
      <c r="G30" s="137"/>
      <c r="H30" s="184"/>
      <c r="I30" s="135"/>
      <c r="J30" s="136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184"/>
      <c r="D31" s="135"/>
      <c r="E31" s="136"/>
      <c r="F31" s="137"/>
      <c r="G31" s="137"/>
      <c r="H31" s="184"/>
      <c r="I31" s="135"/>
      <c r="J31" s="136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184"/>
      <c r="D32" s="135"/>
      <c r="E32" s="136"/>
      <c r="F32" s="137"/>
      <c r="G32" s="137"/>
      <c r="H32" s="184"/>
      <c r="I32" s="135"/>
      <c r="J32" s="136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184"/>
      <c r="D33" s="135"/>
      <c r="E33" s="136"/>
      <c r="F33" s="137"/>
      <c r="G33" s="137"/>
      <c r="H33" s="184"/>
      <c r="I33" s="135"/>
      <c r="J33" s="136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184"/>
      <c r="D34" s="135"/>
      <c r="E34" s="136"/>
      <c r="F34" s="137"/>
      <c r="G34" s="137"/>
      <c r="H34" s="184"/>
      <c r="I34" s="135"/>
      <c r="J34" s="136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184"/>
      <c r="D35" s="135"/>
      <c r="E35" s="136"/>
      <c r="F35" s="137"/>
      <c r="G35" s="137"/>
      <c r="H35" s="184"/>
      <c r="I35" s="135"/>
      <c r="J35" s="136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185"/>
      <c r="D36" s="186"/>
      <c r="E36" s="143"/>
      <c r="F36" s="148"/>
      <c r="G36" s="148"/>
      <c r="H36" s="185"/>
      <c r="I36" s="186"/>
      <c r="J36" s="14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184"/>
      <c r="D37" s="135"/>
      <c r="E37" s="136"/>
      <c r="F37" s="137"/>
      <c r="G37" s="137"/>
      <c r="H37" s="184"/>
      <c r="I37" s="135"/>
      <c r="J37" s="136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184"/>
      <c r="D38" s="135"/>
      <c r="E38" s="136"/>
      <c r="F38" s="137"/>
      <c r="G38" s="137"/>
      <c r="H38" s="184"/>
      <c r="I38" s="135"/>
      <c r="J38" s="136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184"/>
      <c r="D39" s="135"/>
      <c r="E39" s="136"/>
      <c r="F39" s="137"/>
      <c r="G39" s="137"/>
      <c r="H39" s="184"/>
      <c r="I39" s="135"/>
      <c r="J39" s="136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184"/>
      <c r="D40" s="135"/>
      <c r="E40" s="136"/>
      <c r="F40" s="137"/>
      <c r="G40" s="137"/>
      <c r="H40" s="184"/>
      <c r="I40" s="135"/>
      <c r="J40" s="136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184"/>
      <c r="D41" s="135"/>
      <c r="E41" s="136"/>
      <c r="F41" s="137"/>
      <c r="G41" s="137"/>
      <c r="H41" s="184"/>
      <c r="I41" s="135"/>
      <c r="J41" s="136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184"/>
      <c r="D42" s="135"/>
      <c r="E42" s="136"/>
      <c r="F42" s="137"/>
      <c r="G42" s="137"/>
      <c r="H42" s="184"/>
      <c r="I42" s="135"/>
      <c r="J42" s="136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184"/>
      <c r="D43" s="135"/>
      <c r="E43" s="136"/>
      <c r="F43" s="137"/>
      <c r="G43" s="137"/>
      <c r="H43" s="184"/>
      <c r="I43" s="135"/>
      <c r="J43" s="136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184"/>
      <c r="D44" s="135"/>
      <c r="E44" s="136"/>
      <c r="F44" s="137"/>
      <c r="G44" s="137"/>
      <c r="H44" s="184"/>
      <c r="I44" s="135"/>
      <c r="J44" s="136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184"/>
      <c r="D45" s="135"/>
      <c r="E45" s="136"/>
      <c r="F45" s="137"/>
      <c r="G45" s="137"/>
      <c r="H45" s="184"/>
      <c r="I45" s="135"/>
      <c r="J45" s="136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184"/>
      <c r="D46" s="135"/>
      <c r="E46" s="136"/>
      <c r="F46" s="137"/>
      <c r="G46" s="137"/>
      <c r="H46" s="184"/>
      <c r="I46" s="135"/>
      <c r="J46" s="136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184"/>
      <c r="D47" s="135"/>
      <c r="E47" s="136"/>
      <c r="F47" s="137"/>
      <c r="G47" s="137"/>
      <c r="H47" s="184"/>
      <c r="I47" s="135"/>
      <c r="J47" s="136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184"/>
      <c r="D48" s="135"/>
      <c r="E48" s="136"/>
      <c r="F48" s="137"/>
      <c r="G48" s="137"/>
      <c r="H48" s="184"/>
      <c r="I48" s="135"/>
      <c r="J48" s="136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184"/>
      <c r="D49" s="135"/>
      <c r="E49" s="136"/>
      <c r="F49" s="137"/>
      <c r="G49" s="137"/>
      <c r="H49" s="184"/>
      <c r="I49" s="135"/>
      <c r="J49" s="136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184"/>
      <c r="D50" s="135"/>
      <c r="E50" s="136"/>
      <c r="F50" s="137"/>
      <c r="G50" s="137"/>
      <c r="H50" s="184"/>
      <c r="I50" s="135"/>
      <c r="J50" s="136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184"/>
      <c r="D51" s="135"/>
      <c r="E51" s="136"/>
      <c r="F51" s="137"/>
      <c r="G51" s="137"/>
      <c r="H51" s="184"/>
      <c r="I51" s="135"/>
      <c r="J51" s="136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185"/>
      <c r="D52" s="186"/>
      <c r="E52" s="143"/>
      <c r="F52" s="148"/>
      <c r="G52" s="148"/>
      <c r="H52" s="185"/>
      <c r="I52" s="186"/>
      <c r="J52" s="14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169"/>
      <c r="D53" s="188"/>
      <c r="E53" s="148"/>
      <c r="F53" s="148"/>
      <c r="G53" s="148"/>
      <c r="H53" s="169"/>
      <c r="I53" s="188"/>
      <c r="J53" s="148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169"/>
      <c r="D54" s="188"/>
      <c r="E54" s="148"/>
      <c r="F54" s="148"/>
      <c r="G54" s="148"/>
      <c r="H54" s="169"/>
      <c r="I54" s="188"/>
      <c r="J54" s="148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169"/>
      <c r="D55" s="188"/>
      <c r="E55" s="148"/>
      <c r="F55" s="148"/>
      <c r="G55" s="148"/>
      <c r="H55" s="169"/>
      <c r="I55" s="188"/>
      <c r="J55" s="148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165"/>
      <c r="D56" s="147"/>
      <c r="E56" s="137"/>
      <c r="F56" s="137"/>
      <c r="G56" s="137"/>
      <c r="H56" s="165"/>
      <c r="I56" s="147"/>
      <c r="J56" s="137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165"/>
      <c r="D57" s="147"/>
      <c r="E57" s="137"/>
      <c r="F57" s="137"/>
      <c r="G57" s="137"/>
      <c r="H57" s="165"/>
      <c r="I57" s="147"/>
      <c r="J57" s="137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165"/>
      <c r="D58" s="147"/>
      <c r="E58" s="137"/>
      <c r="F58" s="137"/>
      <c r="G58" s="137"/>
      <c r="H58" s="165"/>
      <c r="I58" s="147"/>
      <c r="J58" s="137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165"/>
      <c r="D59" s="147"/>
      <c r="E59" s="137"/>
      <c r="F59" s="137"/>
      <c r="G59" s="137"/>
      <c r="H59" s="165"/>
      <c r="I59" s="147"/>
      <c r="J59" s="137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165"/>
      <c r="D60" s="147"/>
      <c r="E60" s="137"/>
      <c r="F60" s="137"/>
      <c r="G60" s="137"/>
      <c r="H60" s="165"/>
      <c r="I60" s="147"/>
      <c r="J60" s="137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165"/>
      <c r="D61" s="147"/>
      <c r="E61" s="137"/>
      <c r="F61" s="137"/>
      <c r="G61" s="137"/>
      <c r="H61" s="165"/>
      <c r="I61" s="147"/>
      <c r="J61" s="137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165"/>
      <c r="D62" s="147"/>
      <c r="E62" s="137"/>
      <c r="F62" s="137"/>
      <c r="G62" s="137"/>
      <c r="H62" s="165"/>
      <c r="I62" s="147"/>
      <c r="J62" s="137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165"/>
      <c r="D63" s="147"/>
      <c r="E63" s="137"/>
      <c r="F63" s="137"/>
      <c r="G63" s="137"/>
      <c r="H63" s="165"/>
      <c r="I63" s="147"/>
      <c r="J63" s="137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165"/>
      <c r="D64" s="188"/>
      <c r="E64" s="148"/>
      <c r="F64" s="137"/>
      <c r="G64" s="137"/>
      <c r="H64" s="165"/>
      <c r="I64" s="188"/>
      <c r="J64" s="148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165"/>
      <c r="D65" s="147"/>
      <c r="E65" s="137"/>
      <c r="F65" s="137"/>
      <c r="G65" s="137"/>
      <c r="H65" s="165"/>
      <c r="I65" s="147"/>
      <c r="J65" s="137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165"/>
      <c r="D66" s="147"/>
      <c r="E66" s="137"/>
      <c r="F66" s="137"/>
      <c r="G66" s="137"/>
      <c r="H66" s="165"/>
      <c r="I66" s="147"/>
      <c r="J66" s="137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169"/>
      <c r="D68" s="188"/>
      <c r="E68" s="148"/>
      <c r="F68" s="148"/>
      <c r="G68" s="148"/>
      <c r="H68" s="169"/>
      <c r="I68" s="188"/>
      <c r="J68" s="148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165"/>
      <c r="D69" s="147"/>
      <c r="E69" s="137"/>
      <c r="F69" s="137"/>
      <c r="G69" s="137"/>
      <c r="H69" s="165"/>
      <c r="I69" s="147"/>
      <c r="J69" s="137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151"/>
      <c r="F70" s="137"/>
      <c r="G70" s="151"/>
      <c r="H70" s="170"/>
      <c r="I70" s="170"/>
      <c r="J70" s="151"/>
      <c r="K70" s="170"/>
      <c r="L70" s="252"/>
      <c r="M70" s="170"/>
      <c r="N70" s="170"/>
      <c r="O70" s="171"/>
    </row>
    <row r="71" spans="1:15" ht="16.5" thickBot="1" x14ac:dyDescent="0.3">
      <c r="A71" s="37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0</v>
      </c>
      <c r="C75" s="157">
        <v>0</v>
      </c>
      <c r="D75" s="157">
        <v>0</v>
      </c>
      <c r="E75" s="157">
        <v>0</v>
      </c>
      <c r="F75" s="157">
        <v>0</v>
      </c>
      <c r="G75" s="157">
        <v>0</v>
      </c>
      <c r="H75" s="156">
        <v>0</v>
      </c>
      <c r="I75" s="156">
        <v>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tabColor rgb="FF00B050"/>
    <pageSetUpPr fitToPage="1"/>
  </sheetPr>
  <dimension ref="A1:O79"/>
  <sheetViews>
    <sheetView zoomScale="75" zoomScaleNormal="75" workbookViewId="0">
      <pane ySplit="6" topLeftCell="A64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125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7" t="s">
        <v>4</v>
      </c>
      <c r="B7" s="127">
        <f t="shared" ref="B7:B70" si="0">C7+D7+F7</f>
        <v>0</v>
      </c>
      <c r="C7" s="183"/>
      <c r="D7" s="129"/>
      <c r="E7" s="130"/>
      <c r="F7" s="131"/>
      <c r="G7" s="131"/>
      <c r="H7" s="183"/>
      <c r="I7" s="243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184"/>
      <c r="D8" s="135"/>
      <c r="E8" s="136"/>
      <c r="F8" s="137"/>
      <c r="G8" s="137"/>
      <c r="H8" s="184"/>
      <c r="I8" s="135"/>
      <c r="J8" s="136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184"/>
      <c r="D9" s="135"/>
      <c r="E9" s="136"/>
      <c r="F9" s="137"/>
      <c r="G9" s="137"/>
      <c r="H9" s="184"/>
      <c r="I9" s="135"/>
      <c r="J9" s="136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184"/>
      <c r="D10" s="135"/>
      <c r="E10" s="136"/>
      <c r="F10" s="137"/>
      <c r="G10" s="137"/>
      <c r="H10" s="184"/>
      <c r="I10" s="135"/>
      <c r="J10" s="136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184"/>
      <c r="D11" s="135"/>
      <c r="E11" s="136"/>
      <c r="F11" s="137"/>
      <c r="G11" s="137"/>
      <c r="H11" s="184"/>
      <c r="I11" s="135"/>
      <c r="J11" s="136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184"/>
      <c r="D12" s="135"/>
      <c r="E12" s="136"/>
      <c r="F12" s="137"/>
      <c r="G12" s="137"/>
      <c r="H12" s="184"/>
      <c r="I12" s="135"/>
      <c r="J12" s="136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184"/>
      <c r="D13" s="135"/>
      <c r="E13" s="136"/>
      <c r="F13" s="137"/>
      <c r="G13" s="137"/>
      <c r="H13" s="184"/>
      <c r="I13" s="135"/>
      <c r="J13" s="136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184"/>
      <c r="D14" s="135"/>
      <c r="E14" s="136"/>
      <c r="F14" s="137"/>
      <c r="G14" s="137"/>
      <c r="H14" s="184"/>
      <c r="I14" s="135"/>
      <c r="J14" s="136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184"/>
      <c r="D15" s="135"/>
      <c r="E15" s="136"/>
      <c r="F15" s="137"/>
      <c r="G15" s="137"/>
      <c r="H15" s="184"/>
      <c r="I15" s="135"/>
      <c r="J15" s="136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184"/>
      <c r="D16" s="135"/>
      <c r="E16" s="136"/>
      <c r="F16" s="137"/>
      <c r="G16" s="137"/>
      <c r="H16" s="184"/>
      <c r="I16" s="135"/>
      <c r="J16" s="136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184"/>
      <c r="D17" s="135"/>
      <c r="E17" s="136"/>
      <c r="F17" s="137"/>
      <c r="G17" s="137"/>
      <c r="H17" s="184"/>
      <c r="I17" s="135"/>
      <c r="J17" s="136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184"/>
      <c r="D18" s="135"/>
      <c r="E18" s="136"/>
      <c r="F18" s="137"/>
      <c r="G18" s="137"/>
      <c r="H18" s="184"/>
      <c r="I18" s="135"/>
      <c r="J18" s="136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184"/>
      <c r="D19" s="135"/>
      <c r="E19" s="136"/>
      <c r="F19" s="137"/>
      <c r="G19" s="137"/>
      <c r="H19" s="184"/>
      <c r="I19" s="135"/>
      <c r="J19" s="136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184"/>
      <c r="D20" s="135"/>
      <c r="E20" s="136"/>
      <c r="F20" s="137"/>
      <c r="G20" s="137"/>
      <c r="H20" s="184"/>
      <c r="I20" s="135"/>
      <c r="J20" s="136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0</v>
      </c>
      <c r="C21" s="184"/>
      <c r="D21" s="135"/>
      <c r="E21" s="136"/>
      <c r="F21" s="137"/>
      <c r="G21" s="137"/>
      <c r="H21" s="184"/>
      <c r="I21" s="135"/>
      <c r="J21" s="136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184"/>
      <c r="D22" s="135"/>
      <c r="E22" s="136"/>
      <c r="F22" s="137"/>
      <c r="G22" s="137"/>
      <c r="H22" s="184"/>
      <c r="I22" s="135"/>
      <c r="J22" s="136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184"/>
      <c r="D23" s="135"/>
      <c r="E23" s="136"/>
      <c r="F23" s="137"/>
      <c r="G23" s="137"/>
      <c r="H23" s="184"/>
      <c r="I23" s="135"/>
      <c r="J23" s="136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184"/>
      <c r="D24" s="135"/>
      <c r="E24" s="136"/>
      <c r="F24" s="137"/>
      <c r="G24" s="137"/>
      <c r="H24" s="184"/>
      <c r="I24" s="135"/>
      <c r="J24" s="136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184"/>
      <c r="D25" s="135"/>
      <c r="E25" s="136"/>
      <c r="F25" s="137"/>
      <c r="G25" s="137"/>
      <c r="H25" s="184"/>
      <c r="I25" s="135"/>
      <c r="J25" s="136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184"/>
      <c r="D26" s="135"/>
      <c r="E26" s="136"/>
      <c r="F26" s="137"/>
      <c r="G26" s="137"/>
      <c r="H26" s="184"/>
      <c r="I26" s="135"/>
      <c r="J26" s="136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184"/>
      <c r="D27" s="135"/>
      <c r="E27" s="136"/>
      <c r="F27" s="137"/>
      <c r="G27" s="137"/>
      <c r="H27" s="184"/>
      <c r="I27" s="135"/>
      <c r="J27" s="136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184"/>
      <c r="D28" s="135"/>
      <c r="E28" s="136"/>
      <c r="F28" s="137"/>
      <c r="G28" s="137"/>
      <c r="H28" s="184"/>
      <c r="I28" s="135"/>
      <c r="J28" s="136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184"/>
      <c r="D29" s="135"/>
      <c r="E29" s="136"/>
      <c r="F29" s="137"/>
      <c r="G29" s="137"/>
      <c r="H29" s="184"/>
      <c r="I29" s="135"/>
      <c r="J29" s="136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184"/>
      <c r="D30" s="135"/>
      <c r="E30" s="136"/>
      <c r="F30" s="137"/>
      <c r="G30" s="137"/>
      <c r="H30" s="184"/>
      <c r="I30" s="135"/>
      <c r="J30" s="136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184"/>
      <c r="D31" s="135"/>
      <c r="E31" s="136"/>
      <c r="F31" s="137"/>
      <c r="G31" s="137"/>
      <c r="H31" s="184"/>
      <c r="I31" s="135"/>
      <c r="J31" s="136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184"/>
      <c r="D32" s="135"/>
      <c r="E32" s="136"/>
      <c r="F32" s="137"/>
      <c r="G32" s="137"/>
      <c r="H32" s="184"/>
      <c r="I32" s="135"/>
      <c r="J32" s="136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184"/>
      <c r="D33" s="135"/>
      <c r="E33" s="136"/>
      <c r="F33" s="137"/>
      <c r="G33" s="137"/>
      <c r="H33" s="184"/>
      <c r="I33" s="135"/>
      <c r="J33" s="136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184"/>
      <c r="D34" s="135"/>
      <c r="E34" s="136"/>
      <c r="F34" s="137"/>
      <c r="G34" s="137"/>
      <c r="H34" s="184"/>
      <c r="I34" s="135"/>
      <c r="J34" s="136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184"/>
      <c r="D35" s="135"/>
      <c r="E35" s="136"/>
      <c r="F35" s="137"/>
      <c r="G35" s="137"/>
      <c r="H35" s="184"/>
      <c r="I35" s="135"/>
      <c r="J35" s="136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185"/>
      <c r="D36" s="186"/>
      <c r="E36" s="143"/>
      <c r="F36" s="148"/>
      <c r="G36" s="148"/>
      <c r="H36" s="185"/>
      <c r="I36" s="186"/>
      <c r="J36" s="14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184"/>
      <c r="D37" s="135"/>
      <c r="E37" s="136"/>
      <c r="F37" s="137"/>
      <c r="G37" s="137"/>
      <c r="H37" s="184"/>
      <c r="I37" s="135"/>
      <c r="J37" s="136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184"/>
      <c r="D38" s="135"/>
      <c r="E38" s="136"/>
      <c r="F38" s="137"/>
      <c r="G38" s="137"/>
      <c r="H38" s="184"/>
      <c r="I38" s="135"/>
      <c r="J38" s="136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184"/>
      <c r="D39" s="135"/>
      <c r="E39" s="136"/>
      <c r="F39" s="137"/>
      <c r="G39" s="137"/>
      <c r="H39" s="184"/>
      <c r="I39" s="135"/>
      <c r="J39" s="136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184"/>
      <c r="D40" s="135"/>
      <c r="E40" s="136"/>
      <c r="F40" s="137"/>
      <c r="G40" s="137"/>
      <c r="H40" s="184"/>
      <c r="I40" s="135"/>
      <c r="J40" s="136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184"/>
      <c r="D41" s="135"/>
      <c r="E41" s="136"/>
      <c r="F41" s="137"/>
      <c r="G41" s="137"/>
      <c r="H41" s="184"/>
      <c r="I41" s="135"/>
      <c r="J41" s="136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184"/>
      <c r="D42" s="135"/>
      <c r="E42" s="136"/>
      <c r="F42" s="137"/>
      <c r="G42" s="137"/>
      <c r="H42" s="184"/>
      <c r="I42" s="135"/>
      <c r="J42" s="136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184"/>
      <c r="D43" s="135"/>
      <c r="E43" s="136"/>
      <c r="F43" s="137"/>
      <c r="G43" s="137"/>
      <c r="H43" s="184"/>
      <c r="I43" s="135"/>
      <c r="J43" s="136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184"/>
      <c r="D44" s="135"/>
      <c r="E44" s="136"/>
      <c r="F44" s="137"/>
      <c r="G44" s="137"/>
      <c r="H44" s="184"/>
      <c r="I44" s="135"/>
      <c r="J44" s="136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184"/>
      <c r="D45" s="135"/>
      <c r="E45" s="136"/>
      <c r="F45" s="137"/>
      <c r="G45" s="137"/>
      <c r="H45" s="184"/>
      <c r="I45" s="135"/>
      <c r="J45" s="136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184"/>
      <c r="D46" s="135"/>
      <c r="E46" s="136"/>
      <c r="F46" s="137"/>
      <c r="G46" s="137"/>
      <c r="H46" s="184"/>
      <c r="I46" s="135"/>
      <c r="J46" s="136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184"/>
      <c r="D47" s="135"/>
      <c r="E47" s="136"/>
      <c r="F47" s="137"/>
      <c r="G47" s="137"/>
      <c r="H47" s="184"/>
      <c r="I47" s="135"/>
      <c r="J47" s="136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184"/>
      <c r="D48" s="135"/>
      <c r="E48" s="136"/>
      <c r="F48" s="137"/>
      <c r="G48" s="137"/>
      <c r="H48" s="184"/>
      <c r="I48" s="135"/>
      <c r="J48" s="136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184"/>
      <c r="D49" s="135"/>
      <c r="E49" s="136"/>
      <c r="F49" s="137"/>
      <c r="G49" s="137"/>
      <c r="H49" s="184"/>
      <c r="I49" s="135"/>
      <c r="J49" s="136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184"/>
      <c r="D50" s="135"/>
      <c r="E50" s="136"/>
      <c r="F50" s="137"/>
      <c r="G50" s="137"/>
      <c r="H50" s="184"/>
      <c r="I50" s="135"/>
      <c r="J50" s="136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184"/>
      <c r="D51" s="135"/>
      <c r="E51" s="136"/>
      <c r="F51" s="137"/>
      <c r="G51" s="137"/>
      <c r="H51" s="184"/>
      <c r="I51" s="135"/>
      <c r="J51" s="136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185"/>
      <c r="D52" s="186"/>
      <c r="E52" s="143"/>
      <c r="F52" s="148"/>
      <c r="G52" s="148"/>
      <c r="H52" s="185"/>
      <c r="I52" s="186"/>
      <c r="J52" s="14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169"/>
      <c r="D53" s="188"/>
      <c r="E53" s="148"/>
      <c r="F53" s="148"/>
      <c r="G53" s="148"/>
      <c r="H53" s="169"/>
      <c r="I53" s="188"/>
      <c r="J53" s="148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169"/>
      <c r="D54" s="188"/>
      <c r="E54" s="148"/>
      <c r="F54" s="148"/>
      <c r="G54" s="148"/>
      <c r="H54" s="169"/>
      <c r="I54" s="188"/>
      <c r="J54" s="148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169"/>
      <c r="D55" s="188"/>
      <c r="E55" s="148"/>
      <c r="F55" s="148"/>
      <c r="G55" s="148"/>
      <c r="H55" s="169"/>
      <c r="I55" s="188"/>
      <c r="J55" s="148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165"/>
      <c r="D56" s="147"/>
      <c r="E56" s="137"/>
      <c r="F56" s="137"/>
      <c r="G56" s="137"/>
      <c r="H56" s="165"/>
      <c r="I56" s="147"/>
      <c r="J56" s="137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165"/>
      <c r="D57" s="147"/>
      <c r="E57" s="137"/>
      <c r="F57" s="137"/>
      <c r="G57" s="137"/>
      <c r="H57" s="165"/>
      <c r="I57" s="147"/>
      <c r="J57" s="137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165"/>
      <c r="D58" s="147"/>
      <c r="E58" s="137"/>
      <c r="F58" s="137"/>
      <c r="G58" s="137"/>
      <c r="H58" s="165"/>
      <c r="I58" s="147"/>
      <c r="J58" s="137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165"/>
      <c r="D59" s="147"/>
      <c r="E59" s="137"/>
      <c r="F59" s="137"/>
      <c r="G59" s="137"/>
      <c r="H59" s="165"/>
      <c r="I59" s="147"/>
      <c r="J59" s="137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165"/>
      <c r="D60" s="147"/>
      <c r="E60" s="137"/>
      <c r="F60" s="137"/>
      <c r="G60" s="137"/>
      <c r="H60" s="165"/>
      <c r="I60" s="147"/>
      <c r="J60" s="137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165"/>
      <c r="D61" s="147"/>
      <c r="E61" s="137"/>
      <c r="F61" s="137"/>
      <c r="G61" s="137"/>
      <c r="H61" s="165"/>
      <c r="I61" s="147"/>
      <c r="J61" s="137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165"/>
      <c r="D62" s="147"/>
      <c r="E62" s="137"/>
      <c r="F62" s="137"/>
      <c r="G62" s="137"/>
      <c r="H62" s="165"/>
      <c r="I62" s="147"/>
      <c r="J62" s="137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165"/>
      <c r="D63" s="147"/>
      <c r="E63" s="137"/>
      <c r="F63" s="137"/>
      <c r="G63" s="137"/>
      <c r="H63" s="165"/>
      <c r="I63" s="147"/>
      <c r="J63" s="137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165"/>
      <c r="D64" s="188"/>
      <c r="E64" s="148"/>
      <c r="F64" s="137"/>
      <c r="G64" s="137"/>
      <c r="H64" s="165"/>
      <c r="I64" s="188"/>
      <c r="J64" s="148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165"/>
      <c r="D65" s="147"/>
      <c r="E65" s="137"/>
      <c r="F65" s="137"/>
      <c r="G65" s="137"/>
      <c r="H65" s="165"/>
      <c r="I65" s="147"/>
      <c r="J65" s="137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165"/>
      <c r="D66" s="147"/>
      <c r="E66" s="137"/>
      <c r="F66" s="137"/>
      <c r="G66" s="137"/>
      <c r="H66" s="165"/>
      <c r="I66" s="147"/>
      <c r="J66" s="137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169"/>
      <c r="D68" s="188"/>
      <c r="E68" s="148"/>
      <c r="F68" s="148"/>
      <c r="G68" s="148"/>
      <c r="H68" s="169"/>
      <c r="I68" s="188"/>
      <c r="J68" s="148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165"/>
      <c r="D69" s="147"/>
      <c r="E69" s="137"/>
      <c r="F69" s="137"/>
      <c r="G69" s="137"/>
      <c r="H69" s="165"/>
      <c r="I69" s="147"/>
      <c r="J69" s="137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151"/>
      <c r="F70" s="137"/>
      <c r="G70" s="151"/>
      <c r="H70" s="170"/>
      <c r="I70" s="170"/>
      <c r="J70" s="151"/>
      <c r="K70" s="170"/>
      <c r="L70" s="252"/>
      <c r="M70" s="170"/>
      <c r="N70" s="170"/>
      <c r="O70" s="171"/>
    </row>
    <row r="71" spans="1:15" ht="16.5" thickBot="1" x14ac:dyDescent="0.3">
      <c r="A71" s="37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0</v>
      </c>
      <c r="C75" s="157">
        <v>0</v>
      </c>
      <c r="D75" s="157">
        <v>0</v>
      </c>
      <c r="E75" s="157">
        <v>0</v>
      </c>
      <c r="F75" s="157">
        <v>0</v>
      </c>
      <c r="G75" s="157">
        <v>0</v>
      </c>
      <c r="H75" s="156">
        <v>0</v>
      </c>
      <c r="I75" s="156">
        <v>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tabColor rgb="FF00B050"/>
    <pageSetUpPr fitToPage="1"/>
  </sheetPr>
  <dimension ref="A1:O79"/>
  <sheetViews>
    <sheetView zoomScale="75" zoomScaleNormal="75" workbookViewId="0">
      <pane ySplit="6" topLeftCell="A64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122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7" t="s">
        <v>4</v>
      </c>
      <c r="B7" s="127">
        <f t="shared" ref="B7:B70" si="0">C7+D7+F7</f>
        <v>0</v>
      </c>
      <c r="C7" s="183"/>
      <c r="D7" s="129"/>
      <c r="E7" s="130"/>
      <c r="F7" s="131"/>
      <c r="G7" s="131"/>
      <c r="H7" s="183"/>
      <c r="I7" s="243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184"/>
      <c r="D8" s="135"/>
      <c r="E8" s="136"/>
      <c r="F8" s="137"/>
      <c r="G8" s="137"/>
      <c r="H8" s="184"/>
      <c r="I8" s="135"/>
      <c r="J8" s="136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184"/>
      <c r="D9" s="135"/>
      <c r="E9" s="136"/>
      <c r="F9" s="137"/>
      <c r="G9" s="137"/>
      <c r="H9" s="184"/>
      <c r="I9" s="135"/>
      <c r="J9" s="136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184"/>
      <c r="D10" s="135"/>
      <c r="E10" s="136"/>
      <c r="F10" s="137"/>
      <c r="G10" s="137"/>
      <c r="H10" s="184"/>
      <c r="I10" s="135"/>
      <c r="J10" s="136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184"/>
      <c r="D11" s="135"/>
      <c r="E11" s="136"/>
      <c r="F11" s="137"/>
      <c r="G11" s="137"/>
      <c r="H11" s="184"/>
      <c r="I11" s="135"/>
      <c r="J11" s="136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184"/>
      <c r="D12" s="135"/>
      <c r="E12" s="136"/>
      <c r="F12" s="137"/>
      <c r="G12" s="137"/>
      <c r="H12" s="184"/>
      <c r="I12" s="135"/>
      <c r="J12" s="136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184"/>
      <c r="D13" s="135"/>
      <c r="E13" s="136"/>
      <c r="F13" s="137"/>
      <c r="G13" s="137"/>
      <c r="H13" s="184"/>
      <c r="I13" s="135"/>
      <c r="J13" s="136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184"/>
      <c r="D14" s="135"/>
      <c r="E14" s="136"/>
      <c r="F14" s="137"/>
      <c r="G14" s="137"/>
      <c r="H14" s="184"/>
      <c r="I14" s="135"/>
      <c r="J14" s="136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184"/>
      <c r="D15" s="135"/>
      <c r="E15" s="136"/>
      <c r="F15" s="137"/>
      <c r="G15" s="137"/>
      <c r="H15" s="184"/>
      <c r="I15" s="135"/>
      <c r="J15" s="136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184"/>
      <c r="D16" s="135"/>
      <c r="E16" s="136"/>
      <c r="F16" s="137"/>
      <c r="G16" s="137"/>
      <c r="H16" s="184"/>
      <c r="I16" s="135"/>
      <c r="J16" s="136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184"/>
      <c r="D17" s="135"/>
      <c r="E17" s="136"/>
      <c r="F17" s="137"/>
      <c r="G17" s="137"/>
      <c r="H17" s="184"/>
      <c r="I17" s="135"/>
      <c r="J17" s="136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184"/>
      <c r="D18" s="135"/>
      <c r="E18" s="136"/>
      <c r="F18" s="137"/>
      <c r="G18" s="137"/>
      <c r="H18" s="184"/>
      <c r="I18" s="135"/>
      <c r="J18" s="136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184"/>
      <c r="D19" s="135"/>
      <c r="E19" s="136"/>
      <c r="F19" s="137"/>
      <c r="G19" s="137"/>
      <c r="H19" s="184"/>
      <c r="I19" s="135"/>
      <c r="J19" s="136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184"/>
      <c r="D20" s="135"/>
      <c r="E20" s="136"/>
      <c r="F20" s="137"/>
      <c r="G20" s="137"/>
      <c r="H20" s="184"/>
      <c r="I20" s="135"/>
      <c r="J20" s="136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0</v>
      </c>
      <c r="C21" s="184"/>
      <c r="D21" s="135"/>
      <c r="E21" s="136"/>
      <c r="F21" s="137"/>
      <c r="G21" s="137"/>
      <c r="H21" s="184"/>
      <c r="I21" s="135"/>
      <c r="J21" s="136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184"/>
      <c r="D22" s="135"/>
      <c r="E22" s="136"/>
      <c r="F22" s="137"/>
      <c r="G22" s="137"/>
      <c r="H22" s="184"/>
      <c r="I22" s="135"/>
      <c r="J22" s="136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184"/>
      <c r="D23" s="135"/>
      <c r="E23" s="136"/>
      <c r="F23" s="137"/>
      <c r="G23" s="137"/>
      <c r="H23" s="184"/>
      <c r="I23" s="135"/>
      <c r="J23" s="136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184"/>
      <c r="D24" s="135"/>
      <c r="E24" s="136"/>
      <c r="F24" s="137"/>
      <c r="G24" s="137"/>
      <c r="H24" s="184"/>
      <c r="I24" s="135"/>
      <c r="J24" s="136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184"/>
      <c r="D25" s="135"/>
      <c r="E25" s="136"/>
      <c r="F25" s="137"/>
      <c r="G25" s="137"/>
      <c r="H25" s="184"/>
      <c r="I25" s="135"/>
      <c r="J25" s="136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184"/>
      <c r="D26" s="135"/>
      <c r="E26" s="136"/>
      <c r="F26" s="137"/>
      <c r="G26" s="137"/>
      <c r="H26" s="184"/>
      <c r="I26" s="135"/>
      <c r="J26" s="136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184"/>
      <c r="D27" s="135"/>
      <c r="E27" s="136"/>
      <c r="F27" s="137"/>
      <c r="G27" s="137"/>
      <c r="H27" s="184"/>
      <c r="I27" s="135"/>
      <c r="J27" s="136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184"/>
      <c r="D28" s="135"/>
      <c r="E28" s="136"/>
      <c r="F28" s="137"/>
      <c r="G28" s="137"/>
      <c r="H28" s="184"/>
      <c r="I28" s="135"/>
      <c r="J28" s="136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184"/>
      <c r="D29" s="135"/>
      <c r="E29" s="136"/>
      <c r="F29" s="137"/>
      <c r="G29" s="137"/>
      <c r="H29" s="184"/>
      <c r="I29" s="135"/>
      <c r="J29" s="136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184"/>
      <c r="D30" s="135"/>
      <c r="E30" s="136"/>
      <c r="F30" s="137"/>
      <c r="G30" s="137"/>
      <c r="H30" s="184"/>
      <c r="I30" s="135"/>
      <c r="J30" s="136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184"/>
      <c r="D31" s="135"/>
      <c r="E31" s="136"/>
      <c r="F31" s="137"/>
      <c r="G31" s="137"/>
      <c r="H31" s="184"/>
      <c r="I31" s="135"/>
      <c r="J31" s="136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184"/>
      <c r="D32" s="135"/>
      <c r="E32" s="136"/>
      <c r="F32" s="137"/>
      <c r="G32" s="137"/>
      <c r="H32" s="184"/>
      <c r="I32" s="135"/>
      <c r="J32" s="136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184"/>
      <c r="D33" s="135"/>
      <c r="E33" s="136"/>
      <c r="F33" s="137"/>
      <c r="G33" s="137"/>
      <c r="H33" s="184"/>
      <c r="I33" s="135"/>
      <c r="J33" s="136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184"/>
      <c r="D34" s="135"/>
      <c r="E34" s="136"/>
      <c r="F34" s="137"/>
      <c r="G34" s="137"/>
      <c r="H34" s="184"/>
      <c r="I34" s="135"/>
      <c r="J34" s="136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184"/>
      <c r="D35" s="135"/>
      <c r="E35" s="136"/>
      <c r="F35" s="137"/>
      <c r="G35" s="137"/>
      <c r="H35" s="184"/>
      <c r="I35" s="135"/>
      <c r="J35" s="136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185"/>
      <c r="D36" s="186"/>
      <c r="E36" s="143"/>
      <c r="F36" s="148"/>
      <c r="G36" s="148"/>
      <c r="H36" s="185"/>
      <c r="I36" s="186"/>
      <c r="J36" s="14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184"/>
      <c r="D37" s="135"/>
      <c r="E37" s="136"/>
      <c r="F37" s="137"/>
      <c r="G37" s="137"/>
      <c r="H37" s="184"/>
      <c r="I37" s="135"/>
      <c r="J37" s="136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184"/>
      <c r="D38" s="135"/>
      <c r="E38" s="136"/>
      <c r="F38" s="137"/>
      <c r="G38" s="137"/>
      <c r="H38" s="184"/>
      <c r="I38" s="135"/>
      <c r="J38" s="136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184"/>
      <c r="D39" s="135"/>
      <c r="E39" s="136"/>
      <c r="F39" s="137"/>
      <c r="G39" s="137"/>
      <c r="H39" s="184"/>
      <c r="I39" s="135"/>
      <c r="J39" s="136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184"/>
      <c r="D40" s="135"/>
      <c r="E40" s="136"/>
      <c r="F40" s="137"/>
      <c r="G40" s="137"/>
      <c r="H40" s="184"/>
      <c r="I40" s="135"/>
      <c r="J40" s="136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184"/>
      <c r="D41" s="135"/>
      <c r="E41" s="136"/>
      <c r="F41" s="137"/>
      <c r="G41" s="137"/>
      <c r="H41" s="184"/>
      <c r="I41" s="135"/>
      <c r="J41" s="136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184"/>
      <c r="D42" s="135"/>
      <c r="E42" s="136"/>
      <c r="F42" s="137"/>
      <c r="G42" s="137"/>
      <c r="H42" s="184"/>
      <c r="I42" s="135"/>
      <c r="J42" s="136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184"/>
      <c r="D43" s="135"/>
      <c r="E43" s="136"/>
      <c r="F43" s="137"/>
      <c r="G43" s="137"/>
      <c r="H43" s="184"/>
      <c r="I43" s="135"/>
      <c r="J43" s="136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184"/>
      <c r="D44" s="135"/>
      <c r="E44" s="136"/>
      <c r="F44" s="137"/>
      <c r="G44" s="137"/>
      <c r="H44" s="184"/>
      <c r="I44" s="135"/>
      <c r="J44" s="136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184"/>
      <c r="D45" s="135"/>
      <c r="E45" s="136"/>
      <c r="F45" s="137"/>
      <c r="G45" s="137"/>
      <c r="H45" s="184"/>
      <c r="I45" s="135"/>
      <c r="J45" s="136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184"/>
      <c r="D46" s="135"/>
      <c r="E46" s="136"/>
      <c r="F46" s="137"/>
      <c r="G46" s="137"/>
      <c r="H46" s="184"/>
      <c r="I46" s="135"/>
      <c r="J46" s="136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184"/>
      <c r="D47" s="135"/>
      <c r="E47" s="136"/>
      <c r="F47" s="137"/>
      <c r="G47" s="137"/>
      <c r="H47" s="184"/>
      <c r="I47" s="135"/>
      <c r="J47" s="136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184"/>
      <c r="D48" s="135"/>
      <c r="E48" s="136"/>
      <c r="F48" s="137"/>
      <c r="G48" s="137"/>
      <c r="H48" s="184"/>
      <c r="I48" s="135"/>
      <c r="J48" s="136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184"/>
      <c r="D49" s="135"/>
      <c r="E49" s="136"/>
      <c r="F49" s="137"/>
      <c r="G49" s="137"/>
      <c r="H49" s="184"/>
      <c r="I49" s="135"/>
      <c r="J49" s="136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184"/>
      <c r="D50" s="135"/>
      <c r="E50" s="136"/>
      <c r="F50" s="137"/>
      <c r="G50" s="137"/>
      <c r="H50" s="184"/>
      <c r="I50" s="135"/>
      <c r="J50" s="136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184"/>
      <c r="D51" s="135"/>
      <c r="E51" s="136"/>
      <c r="F51" s="137"/>
      <c r="G51" s="137"/>
      <c r="H51" s="184"/>
      <c r="I51" s="135"/>
      <c r="J51" s="136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185"/>
      <c r="D52" s="186"/>
      <c r="E52" s="143"/>
      <c r="F52" s="148"/>
      <c r="G52" s="148"/>
      <c r="H52" s="185"/>
      <c r="I52" s="186"/>
      <c r="J52" s="14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169"/>
      <c r="D53" s="188"/>
      <c r="E53" s="148"/>
      <c r="F53" s="148"/>
      <c r="G53" s="148"/>
      <c r="H53" s="169"/>
      <c r="I53" s="188"/>
      <c r="J53" s="148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169"/>
      <c r="D54" s="188"/>
      <c r="E54" s="148"/>
      <c r="F54" s="148"/>
      <c r="G54" s="148"/>
      <c r="H54" s="169"/>
      <c r="I54" s="188"/>
      <c r="J54" s="148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169"/>
      <c r="D55" s="188"/>
      <c r="E55" s="148"/>
      <c r="F55" s="148"/>
      <c r="G55" s="148"/>
      <c r="H55" s="169"/>
      <c r="I55" s="188"/>
      <c r="J55" s="148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165"/>
      <c r="D56" s="147"/>
      <c r="E56" s="137"/>
      <c r="F56" s="137"/>
      <c r="G56" s="137"/>
      <c r="H56" s="165"/>
      <c r="I56" s="147"/>
      <c r="J56" s="137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165"/>
      <c r="D57" s="147"/>
      <c r="E57" s="137"/>
      <c r="F57" s="137"/>
      <c r="G57" s="137"/>
      <c r="H57" s="165"/>
      <c r="I57" s="147"/>
      <c r="J57" s="137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165"/>
      <c r="D58" s="147"/>
      <c r="E58" s="137"/>
      <c r="F58" s="137"/>
      <c r="G58" s="137"/>
      <c r="H58" s="165"/>
      <c r="I58" s="147"/>
      <c r="J58" s="137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165"/>
      <c r="D59" s="147"/>
      <c r="E59" s="137"/>
      <c r="F59" s="137"/>
      <c r="G59" s="137"/>
      <c r="H59" s="165"/>
      <c r="I59" s="147"/>
      <c r="J59" s="137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165"/>
      <c r="D60" s="147"/>
      <c r="E60" s="137"/>
      <c r="F60" s="137"/>
      <c r="G60" s="137"/>
      <c r="H60" s="165"/>
      <c r="I60" s="147"/>
      <c r="J60" s="137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165"/>
      <c r="D61" s="147"/>
      <c r="E61" s="137"/>
      <c r="F61" s="137"/>
      <c r="G61" s="137"/>
      <c r="H61" s="165"/>
      <c r="I61" s="147"/>
      <c r="J61" s="137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165"/>
      <c r="D62" s="147"/>
      <c r="E62" s="137"/>
      <c r="F62" s="137"/>
      <c r="G62" s="137"/>
      <c r="H62" s="165"/>
      <c r="I62" s="147"/>
      <c r="J62" s="137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165"/>
      <c r="D63" s="147"/>
      <c r="E63" s="137"/>
      <c r="F63" s="137"/>
      <c r="G63" s="137"/>
      <c r="H63" s="165"/>
      <c r="I63" s="147"/>
      <c r="J63" s="137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165"/>
      <c r="D64" s="188"/>
      <c r="E64" s="148"/>
      <c r="F64" s="137"/>
      <c r="G64" s="137"/>
      <c r="H64" s="165"/>
      <c r="I64" s="188"/>
      <c r="J64" s="148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165"/>
      <c r="D65" s="147"/>
      <c r="E65" s="137"/>
      <c r="F65" s="137"/>
      <c r="G65" s="137"/>
      <c r="H65" s="165"/>
      <c r="I65" s="147"/>
      <c r="J65" s="137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165"/>
      <c r="D66" s="147"/>
      <c r="E66" s="137"/>
      <c r="F66" s="137"/>
      <c r="G66" s="137"/>
      <c r="H66" s="165"/>
      <c r="I66" s="147"/>
      <c r="J66" s="137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169"/>
      <c r="D68" s="188"/>
      <c r="E68" s="148"/>
      <c r="F68" s="148"/>
      <c r="G68" s="148"/>
      <c r="H68" s="169"/>
      <c r="I68" s="188"/>
      <c r="J68" s="148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165"/>
      <c r="D69" s="147"/>
      <c r="E69" s="137"/>
      <c r="F69" s="137"/>
      <c r="G69" s="137"/>
      <c r="H69" s="165"/>
      <c r="I69" s="147"/>
      <c r="J69" s="137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151"/>
      <c r="F70" s="137"/>
      <c r="G70" s="151"/>
      <c r="H70" s="170"/>
      <c r="I70" s="170"/>
      <c r="J70" s="151"/>
      <c r="K70" s="170"/>
      <c r="L70" s="252"/>
      <c r="M70" s="170"/>
      <c r="N70" s="170"/>
      <c r="O70" s="171"/>
    </row>
    <row r="71" spans="1:15" ht="16.5" thickBot="1" x14ac:dyDescent="0.3">
      <c r="A71" s="37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0</v>
      </c>
      <c r="C75" s="157">
        <v>0</v>
      </c>
      <c r="D75" s="157">
        <v>0</v>
      </c>
      <c r="E75" s="157">
        <v>0</v>
      </c>
      <c r="F75" s="157">
        <v>0</v>
      </c>
      <c r="G75" s="157">
        <v>0</v>
      </c>
      <c r="H75" s="156">
        <v>0</v>
      </c>
      <c r="I75" s="156">
        <v>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tabColor rgb="FF00B050"/>
    <pageSetUpPr fitToPage="1"/>
  </sheetPr>
  <dimension ref="A1:O79"/>
  <sheetViews>
    <sheetView zoomScale="75" zoomScaleNormal="75" workbookViewId="0">
      <pane ySplit="6" topLeftCell="A64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73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7" t="s">
        <v>4</v>
      </c>
      <c r="B7" s="127">
        <f t="shared" ref="B7:B70" si="0">C7+D7+F7</f>
        <v>0</v>
      </c>
      <c r="C7" s="183"/>
      <c r="D7" s="129"/>
      <c r="E7" s="130"/>
      <c r="F7" s="131"/>
      <c r="G7" s="131"/>
      <c r="H7" s="183"/>
      <c r="I7" s="243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184"/>
      <c r="D8" s="135"/>
      <c r="E8" s="136"/>
      <c r="F8" s="137"/>
      <c r="G8" s="137"/>
      <c r="H8" s="184"/>
      <c r="I8" s="135"/>
      <c r="J8" s="136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184"/>
      <c r="D9" s="135"/>
      <c r="E9" s="136"/>
      <c r="F9" s="137"/>
      <c r="G9" s="137"/>
      <c r="H9" s="184"/>
      <c r="I9" s="135"/>
      <c r="J9" s="136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184"/>
      <c r="D10" s="135"/>
      <c r="E10" s="136"/>
      <c r="F10" s="137"/>
      <c r="G10" s="137"/>
      <c r="H10" s="184"/>
      <c r="I10" s="135"/>
      <c r="J10" s="136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184"/>
      <c r="D11" s="135"/>
      <c r="E11" s="136"/>
      <c r="F11" s="137"/>
      <c r="G11" s="137"/>
      <c r="H11" s="184"/>
      <c r="I11" s="135"/>
      <c r="J11" s="136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184"/>
      <c r="D12" s="135"/>
      <c r="E12" s="136"/>
      <c r="F12" s="137"/>
      <c r="G12" s="137"/>
      <c r="H12" s="184"/>
      <c r="I12" s="135"/>
      <c r="J12" s="136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184"/>
      <c r="D13" s="135"/>
      <c r="E13" s="136"/>
      <c r="F13" s="137"/>
      <c r="G13" s="137"/>
      <c r="H13" s="184"/>
      <c r="I13" s="135"/>
      <c r="J13" s="136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184"/>
      <c r="D14" s="135"/>
      <c r="E14" s="136"/>
      <c r="F14" s="137"/>
      <c r="G14" s="137"/>
      <c r="H14" s="184"/>
      <c r="I14" s="135"/>
      <c r="J14" s="136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184"/>
      <c r="D15" s="135"/>
      <c r="E15" s="136"/>
      <c r="F15" s="137"/>
      <c r="G15" s="137"/>
      <c r="H15" s="184"/>
      <c r="I15" s="135"/>
      <c r="J15" s="136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184"/>
      <c r="D16" s="135"/>
      <c r="E16" s="136"/>
      <c r="F16" s="137"/>
      <c r="G16" s="137"/>
      <c r="H16" s="184"/>
      <c r="I16" s="135"/>
      <c r="J16" s="136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184"/>
      <c r="D17" s="135"/>
      <c r="E17" s="136"/>
      <c r="F17" s="137"/>
      <c r="G17" s="137"/>
      <c r="H17" s="184"/>
      <c r="I17" s="135"/>
      <c r="J17" s="136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184"/>
      <c r="D18" s="135"/>
      <c r="E18" s="136"/>
      <c r="F18" s="137"/>
      <c r="G18" s="137"/>
      <c r="H18" s="184"/>
      <c r="I18" s="135"/>
      <c r="J18" s="136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184"/>
      <c r="D19" s="135"/>
      <c r="E19" s="136"/>
      <c r="F19" s="137"/>
      <c r="G19" s="137"/>
      <c r="H19" s="184"/>
      <c r="I19" s="135"/>
      <c r="J19" s="136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184"/>
      <c r="D20" s="135"/>
      <c r="E20" s="136"/>
      <c r="F20" s="137"/>
      <c r="G20" s="137"/>
      <c r="H20" s="184"/>
      <c r="I20" s="135"/>
      <c r="J20" s="136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0</v>
      </c>
      <c r="C21" s="184"/>
      <c r="D21" s="135"/>
      <c r="E21" s="136"/>
      <c r="F21" s="137"/>
      <c r="G21" s="137"/>
      <c r="H21" s="184"/>
      <c r="I21" s="135"/>
      <c r="J21" s="136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184"/>
      <c r="D22" s="135"/>
      <c r="E22" s="136"/>
      <c r="F22" s="137"/>
      <c r="G22" s="137"/>
      <c r="H22" s="184"/>
      <c r="I22" s="135"/>
      <c r="J22" s="136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184"/>
      <c r="D23" s="135"/>
      <c r="E23" s="136"/>
      <c r="F23" s="137"/>
      <c r="G23" s="137"/>
      <c r="H23" s="184"/>
      <c r="I23" s="135"/>
      <c r="J23" s="136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184"/>
      <c r="D24" s="135"/>
      <c r="E24" s="136"/>
      <c r="F24" s="137"/>
      <c r="G24" s="137"/>
      <c r="H24" s="184"/>
      <c r="I24" s="135"/>
      <c r="J24" s="136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184"/>
      <c r="D25" s="135"/>
      <c r="E25" s="136"/>
      <c r="F25" s="137"/>
      <c r="G25" s="137"/>
      <c r="H25" s="184"/>
      <c r="I25" s="135"/>
      <c r="J25" s="136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184"/>
      <c r="D26" s="135"/>
      <c r="E26" s="136"/>
      <c r="F26" s="137"/>
      <c r="G26" s="137"/>
      <c r="H26" s="184"/>
      <c r="I26" s="135"/>
      <c r="J26" s="136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184"/>
      <c r="D27" s="135"/>
      <c r="E27" s="136"/>
      <c r="F27" s="137"/>
      <c r="G27" s="137"/>
      <c r="H27" s="184"/>
      <c r="I27" s="135"/>
      <c r="J27" s="136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184"/>
      <c r="D28" s="135"/>
      <c r="E28" s="136"/>
      <c r="F28" s="137"/>
      <c r="G28" s="137"/>
      <c r="H28" s="184"/>
      <c r="I28" s="135"/>
      <c r="J28" s="136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184"/>
      <c r="D29" s="135"/>
      <c r="E29" s="136"/>
      <c r="F29" s="137"/>
      <c r="G29" s="137"/>
      <c r="H29" s="184"/>
      <c r="I29" s="135"/>
      <c r="J29" s="136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184"/>
      <c r="D30" s="135"/>
      <c r="E30" s="136"/>
      <c r="F30" s="137"/>
      <c r="G30" s="137"/>
      <c r="H30" s="184"/>
      <c r="I30" s="135"/>
      <c r="J30" s="136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184"/>
      <c r="D31" s="135"/>
      <c r="E31" s="136"/>
      <c r="F31" s="137"/>
      <c r="G31" s="137"/>
      <c r="H31" s="184"/>
      <c r="I31" s="135"/>
      <c r="J31" s="136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184"/>
      <c r="D32" s="135"/>
      <c r="E32" s="136"/>
      <c r="F32" s="137"/>
      <c r="G32" s="137"/>
      <c r="H32" s="184"/>
      <c r="I32" s="135"/>
      <c r="J32" s="136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184"/>
      <c r="D33" s="135"/>
      <c r="E33" s="136"/>
      <c r="F33" s="137"/>
      <c r="G33" s="137"/>
      <c r="H33" s="184"/>
      <c r="I33" s="135"/>
      <c r="J33" s="136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184"/>
      <c r="D34" s="135"/>
      <c r="E34" s="136"/>
      <c r="F34" s="137"/>
      <c r="G34" s="137"/>
      <c r="H34" s="184"/>
      <c r="I34" s="135"/>
      <c r="J34" s="136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184"/>
      <c r="D35" s="135"/>
      <c r="E35" s="136"/>
      <c r="F35" s="137"/>
      <c r="G35" s="137"/>
      <c r="H35" s="184"/>
      <c r="I35" s="135"/>
      <c r="J35" s="136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185"/>
      <c r="D36" s="186"/>
      <c r="E36" s="143"/>
      <c r="F36" s="148"/>
      <c r="G36" s="148"/>
      <c r="H36" s="185"/>
      <c r="I36" s="186"/>
      <c r="J36" s="14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184"/>
      <c r="D37" s="135"/>
      <c r="E37" s="136"/>
      <c r="F37" s="137"/>
      <c r="G37" s="137"/>
      <c r="H37" s="184"/>
      <c r="I37" s="135"/>
      <c r="J37" s="136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184"/>
      <c r="D38" s="135"/>
      <c r="E38" s="136"/>
      <c r="F38" s="137"/>
      <c r="G38" s="137"/>
      <c r="H38" s="184"/>
      <c r="I38" s="135"/>
      <c r="J38" s="136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184"/>
      <c r="D39" s="135"/>
      <c r="E39" s="136"/>
      <c r="F39" s="137"/>
      <c r="G39" s="137"/>
      <c r="H39" s="184"/>
      <c r="I39" s="135"/>
      <c r="J39" s="136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184"/>
      <c r="D40" s="135"/>
      <c r="E40" s="136"/>
      <c r="F40" s="137"/>
      <c r="G40" s="137"/>
      <c r="H40" s="184"/>
      <c r="I40" s="135"/>
      <c r="J40" s="136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184"/>
      <c r="D41" s="135"/>
      <c r="E41" s="136"/>
      <c r="F41" s="137"/>
      <c r="G41" s="137"/>
      <c r="H41" s="184"/>
      <c r="I41" s="135"/>
      <c r="J41" s="136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184"/>
      <c r="D42" s="135"/>
      <c r="E42" s="136"/>
      <c r="F42" s="137"/>
      <c r="G42" s="137"/>
      <c r="H42" s="184"/>
      <c r="I42" s="135"/>
      <c r="J42" s="136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184"/>
      <c r="D43" s="135"/>
      <c r="E43" s="136"/>
      <c r="F43" s="137"/>
      <c r="G43" s="137"/>
      <c r="H43" s="184"/>
      <c r="I43" s="135"/>
      <c r="J43" s="136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184"/>
      <c r="D44" s="135"/>
      <c r="E44" s="136"/>
      <c r="F44" s="137"/>
      <c r="G44" s="137"/>
      <c r="H44" s="184"/>
      <c r="I44" s="135"/>
      <c r="J44" s="136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184"/>
      <c r="D45" s="135"/>
      <c r="E45" s="136"/>
      <c r="F45" s="137"/>
      <c r="G45" s="137"/>
      <c r="H45" s="184"/>
      <c r="I45" s="135"/>
      <c r="J45" s="136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184"/>
      <c r="D46" s="135"/>
      <c r="E46" s="136"/>
      <c r="F46" s="137"/>
      <c r="G46" s="137"/>
      <c r="H46" s="184"/>
      <c r="I46" s="135"/>
      <c r="J46" s="136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184"/>
      <c r="D47" s="135"/>
      <c r="E47" s="136"/>
      <c r="F47" s="137"/>
      <c r="G47" s="137"/>
      <c r="H47" s="184"/>
      <c r="I47" s="135"/>
      <c r="J47" s="136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184"/>
      <c r="D48" s="135"/>
      <c r="E48" s="136"/>
      <c r="F48" s="137"/>
      <c r="G48" s="137"/>
      <c r="H48" s="184"/>
      <c r="I48" s="135"/>
      <c r="J48" s="136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184"/>
      <c r="D49" s="135"/>
      <c r="E49" s="136"/>
      <c r="F49" s="137"/>
      <c r="G49" s="137"/>
      <c r="H49" s="184"/>
      <c r="I49" s="135"/>
      <c r="J49" s="136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184"/>
      <c r="D50" s="135"/>
      <c r="E50" s="136"/>
      <c r="F50" s="137"/>
      <c r="G50" s="137"/>
      <c r="H50" s="184"/>
      <c r="I50" s="135"/>
      <c r="J50" s="136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184"/>
      <c r="D51" s="135"/>
      <c r="E51" s="136"/>
      <c r="F51" s="137"/>
      <c r="G51" s="137"/>
      <c r="H51" s="184"/>
      <c r="I51" s="135"/>
      <c r="J51" s="136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185"/>
      <c r="D52" s="186"/>
      <c r="E52" s="143"/>
      <c r="F52" s="148"/>
      <c r="G52" s="148"/>
      <c r="H52" s="185"/>
      <c r="I52" s="186"/>
      <c r="J52" s="14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169"/>
      <c r="D53" s="188"/>
      <c r="E53" s="148"/>
      <c r="F53" s="148"/>
      <c r="G53" s="148"/>
      <c r="H53" s="169"/>
      <c r="I53" s="188"/>
      <c r="J53" s="148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169"/>
      <c r="D54" s="188"/>
      <c r="E54" s="148"/>
      <c r="F54" s="148"/>
      <c r="G54" s="148"/>
      <c r="H54" s="169"/>
      <c r="I54" s="188"/>
      <c r="J54" s="148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169"/>
      <c r="D55" s="188"/>
      <c r="E55" s="148"/>
      <c r="F55" s="148"/>
      <c r="G55" s="148"/>
      <c r="H55" s="169"/>
      <c r="I55" s="188"/>
      <c r="J55" s="148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165"/>
      <c r="D56" s="147"/>
      <c r="E56" s="137"/>
      <c r="F56" s="137"/>
      <c r="G56" s="137"/>
      <c r="H56" s="165"/>
      <c r="I56" s="147"/>
      <c r="J56" s="137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165"/>
      <c r="D57" s="147"/>
      <c r="E57" s="137"/>
      <c r="F57" s="137"/>
      <c r="G57" s="137"/>
      <c r="H57" s="165"/>
      <c r="I57" s="147"/>
      <c r="J57" s="137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165"/>
      <c r="D58" s="147"/>
      <c r="E58" s="137"/>
      <c r="F58" s="137"/>
      <c r="G58" s="137"/>
      <c r="H58" s="165"/>
      <c r="I58" s="147"/>
      <c r="J58" s="137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165"/>
      <c r="D59" s="147"/>
      <c r="E59" s="137"/>
      <c r="F59" s="137"/>
      <c r="G59" s="137"/>
      <c r="H59" s="165"/>
      <c r="I59" s="147"/>
      <c r="J59" s="137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165"/>
      <c r="D60" s="147"/>
      <c r="E60" s="137"/>
      <c r="F60" s="137"/>
      <c r="G60" s="137"/>
      <c r="H60" s="165"/>
      <c r="I60" s="147"/>
      <c r="J60" s="137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165"/>
      <c r="D61" s="147"/>
      <c r="E61" s="137"/>
      <c r="F61" s="137"/>
      <c r="G61" s="137"/>
      <c r="H61" s="165"/>
      <c r="I61" s="147"/>
      <c r="J61" s="137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165"/>
      <c r="D62" s="147"/>
      <c r="E62" s="137"/>
      <c r="F62" s="137"/>
      <c r="G62" s="137"/>
      <c r="H62" s="165"/>
      <c r="I62" s="147"/>
      <c r="J62" s="137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165"/>
      <c r="D63" s="147"/>
      <c r="E63" s="137"/>
      <c r="F63" s="137"/>
      <c r="G63" s="137"/>
      <c r="H63" s="165"/>
      <c r="I63" s="147"/>
      <c r="J63" s="137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165"/>
      <c r="D64" s="188"/>
      <c r="E64" s="148"/>
      <c r="F64" s="137"/>
      <c r="G64" s="137"/>
      <c r="H64" s="165"/>
      <c r="I64" s="188"/>
      <c r="J64" s="148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165"/>
      <c r="D65" s="147"/>
      <c r="E65" s="137"/>
      <c r="F65" s="137"/>
      <c r="G65" s="137"/>
      <c r="H65" s="165"/>
      <c r="I65" s="147"/>
      <c r="J65" s="137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165"/>
      <c r="D66" s="147"/>
      <c r="E66" s="137"/>
      <c r="F66" s="137"/>
      <c r="G66" s="137"/>
      <c r="H66" s="165"/>
      <c r="I66" s="147"/>
      <c r="J66" s="137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169"/>
      <c r="D68" s="188"/>
      <c r="E68" s="148"/>
      <c r="F68" s="148"/>
      <c r="G68" s="148"/>
      <c r="H68" s="169"/>
      <c r="I68" s="188"/>
      <c r="J68" s="148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165"/>
      <c r="D69" s="147"/>
      <c r="E69" s="137"/>
      <c r="F69" s="137"/>
      <c r="G69" s="137"/>
      <c r="H69" s="165"/>
      <c r="I69" s="147"/>
      <c r="J69" s="137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151"/>
      <c r="F70" s="137"/>
      <c r="G70" s="151"/>
      <c r="H70" s="170"/>
      <c r="I70" s="170"/>
      <c r="J70" s="151"/>
      <c r="K70" s="170"/>
      <c r="L70" s="252"/>
      <c r="M70" s="170"/>
      <c r="N70" s="170"/>
      <c r="O70" s="171"/>
    </row>
    <row r="71" spans="1:15" ht="16.5" thickBot="1" x14ac:dyDescent="0.3">
      <c r="A71" s="37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0</v>
      </c>
      <c r="C75" s="157">
        <v>0</v>
      </c>
      <c r="D75" s="157">
        <v>0</v>
      </c>
      <c r="E75" s="157">
        <v>0</v>
      </c>
      <c r="F75" s="157">
        <v>0</v>
      </c>
      <c r="G75" s="157">
        <v>0</v>
      </c>
      <c r="H75" s="156">
        <v>0</v>
      </c>
      <c r="I75" s="156">
        <v>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tabColor rgb="FF00B050"/>
    <pageSetUpPr fitToPage="1"/>
  </sheetPr>
  <dimension ref="A1:O79"/>
  <sheetViews>
    <sheetView zoomScale="75" zoomScaleNormal="75" workbookViewId="0">
      <pane ySplit="6" topLeftCell="A64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141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7" t="s">
        <v>4</v>
      </c>
      <c r="B7" s="127">
        <f t="shared" ref="B7:B70" si="0">C7+D7+F7</f>
        <v>0</v>
      </c>
      <c r="C7" s="183"/>
      <c r="D7" s="129"/>
      <c r="E7" s="130"/>
      <c r="F7" s="131"/>
      <c r="G7" s="131"/>
      <c r="H7" s="183"/>
      <c r="I7" s="243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184"/>
      <c r="D8" s="135"/>
      <c r="E8" s="136"/>
      <c r="F8" s="137"/>
      <c r="G8" s="137"/>
      <c r="H8" s="184"/>
      <c r="I8" s="135"/>
      <c r="J8" s="136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184"/>
      <c r="D9" s="135"/>
      <c r="E9" s="136"/>
      <c r="F9" s="137"/>
      <c r="G9" s="137"/>
      <c r="H9" s="184"/>
      <c r="I9" s="135"/>
      <c r="J9" s="136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184"/>
      <c r="D10" s="135"/>
      <c r="E10" s="136"/>
      <c r="F10" s="137"/>
      <c r="G10" s="137"/>
      <c r="H10" s="184"/>
      <c r="I10" s="135"/>
      <c r="J10" s="136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184"/>
      <c r="D11" s="135"/>
      <c r="E11" s="136"/>
      <c r="F11" s="137"/>
      <c r="G11" s="137"/>
      <c r="H11" s="184"/>
      <c r="I11" s="135"/>
      <c r="J11" s="136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184"/>
      <c r="D12" s="135"/>
      <c r="E12" s="136"/>
      <c r="F12" s="137"/>
      <c r="G12" s="137"/>
      <c r="H12" s="184"/>
      <c r="I12" s="135"/>
      <c r="J12" s="136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184"/>
      <c r="D13" s="135"/>
      <c r="E13" s="136"/>
      <c r="F13" s="137"/>
      <c r="G13" s="137"/>
      <c r="H13" s="184"/>
      <c r="I13" s="135"/>
      <c r="J13" s="136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184"/>
      <c r="D14" s="135"/>
      <c r="E14" s="136"/>
      <c r="F14" s="137"/>
      <c r="G14" s="137"/>
      <c r="H14" s="184"/>
      <c r="I14" s="135"/>
      <c r="J14" s="136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184"/>
      <c r="D15" s="135"/>
      <c r="E15" s="136"/>
      <c r="F15" s="137"/>
      <c r="G15" s="137"/>
      <c r="H15" s="184"/>
      <c r="I15" s="135"/>
      <c r="J15" s="136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184"/>
      <c r="D16" s="135"/>
      <c r="E16" s="136"/>
      <c r="F16" s="137"/>
      <c r="G16" s="137"/>
      <c r="H16" s="184"/>
      <c r="I16" s="135"/>
      <c r="J16" s="136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184"/>
      <c r="D17" s="135"/>
      <c r="E17" s="136"/>
      <c r="F17" s="137"/>
      <c r="G17" s="137"/>
      <c r="H17" s="184"/>
      <c r="I17" s="135"/>
      <c r="J17" s="136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184"/>
      <c r="D18" s="135"/>
      <c r="E18" s="136"/>
      <c r="F18" s="137"/>
      <c r="G18" s="137"/>
      <c r="H18" s="184"/>
      <c r="I18" s="135"/>
      <c r="J18" s="136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184"/>
      <c r="D19" s="135"/>
      <c r="E19" s="136"/>
      <c r="F19" s="137"/>
      <c r="G19" s="137"/>
      <c r="H19" s="184"/>
      <c r="I19" s="135"/>
      <c r="J19" s="136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184"/>
      <c r="D20" s="135"/>
      <c r="E20" s="136"/>
      <c r="F20" s="137"/>
      <c r="G20" s="137"/>
      <c r="H20" s="184"/>
      <c r="I20" s="135"/>
      <c r="J20" s="136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0</v>
      </c>
      <c r="C21" s="184"/>
      <c r="D21" s="135"/>
      <c r="E21" s="136"/>
      <c r="F21" s="137"/>
      <c r="G21" s="137"/>
      <c r="H21" s="184"/>
      <c r="I21" s="135"/>
      <c r="J21" s="136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184"/>
      <c r="D22" s="135"/>
      <c r="E22" s="136"/>
      <c r="F22" s="137"/>
      <c r="G22" s="137"/>
      <c r="H22" s="184"/>
      <c r="I22" s="135"/>
      <c r="J22" s="136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184"/>
      <c r="D23" s="135"/>
      <c r="E23" s="136"/>
      <c r="F23" s="137"/>
      <c r="G23" s="137"/>
      <c r="H23" s="184"/>
      <c r="I23" s="135"/>
      <c r="J23" s="136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184"/>
      <c r="D24" s="135"/>
      <c r="E24" s="136"/>
      <c r="F24" s="137"/>
      <c r="G24" s="137"/>
      <c r="H24" s="184"/>
      <c r="I24" s="135"/>
      <c r="J24" s="136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184"/>
      <c r="D25" s="135"/>
      <c r="E25" s="136"/>
      <c r="F25" s="137"/>
      <c r="G25" s="137"/>
      <c r="H25" s="184"/>
      <c r="I25" s="135"/>
      <c r="J25" s="136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184"/>
      <c r="D26" s="135"/>
      <c r="E26" s="136"/>
      <c r="F26" s="137"/>
      <c r="G26" s="137"/>
      <c r="H26" s="184"/>
      <c r="I26" s="135"/>
      <c r="J26" s="136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184"/>
      <c r="D27" s="135"/>
      <c r="E27" s="136"/>
      <c r="F27" s="137"/>
      <c r="G27" s="137"/>
      <c r="H27" s="184"/>
      <c r="I27" s="135"/>
      <c r="J27" s="136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184"/>
      <c r="D28" s="135"/>
      <c r="E28" s="136"/>
      <c r="F28" s="137"/>
      <c r="G28" s="137"/>
      <c r="H28" s="184"/>
      <c r="I28" s="135"/>
      <c r="J28" s="136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184"/>
      <c r="D29" s="135"/>
      <c r="E29" s="136"/>
      <c r="F29" s="137"/>
      <c r="G29" s="137"/>
      <c r="H29" s="184"/>
      <c r="I29" s="135"/>
      <c r="J29" s="136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184"/>
      <c r="D30" s="135"/>
      <c r="E30" s="136"/>
      <c r="F30" s="137"/>
      <c r="G30" s="137"/>
      <c r="H30" s="184"/>
      <c r="I30" s="135"/>
      <c r="J30" s="136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184"/>
      <c r="D31" s="135"/>
      <c r="E31" s="136"/>
      <c r="F31" s="137"/>
      <c r="G31" s="137"/>
      <c r="H31" s="184"/>
      <c r="I31" s="135"/>
      <c r="J31" s="136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184"/>
      <c r="D32" s="135"/>
      <c r="E32" s="136"/>
      <c r="F32" s="137"/>
      <c r="G32" s="137"/>
      <c r="H32" s="184"/>
      <c r="I32" s="135"/>
      <c r="J32" s="136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184"/>
      <c r="D33" s="135"/>
      <c r="E33" s="136"/>
      <c r="F33" s="137"/>
      <c r="G33" s="137"/>
      <c r="H33" s="184"/>
      <c r="I33" s="135"/>
      <c r="J33" s="136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184"/>
      <c r="D34" s="135"/>
      <c r="E34" s="136"/>
      <c r="F34" s="137"/>
      <c r="G34" s="137"/>
      <c r="H34" s="184"/>
      <c r="I34" s="135"/>
      <c r="J34" s="136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184"/>
      <c r="D35" s="135"/>
      <c r="E35" s="136"/>
      <c r="F35" s="137"/>
      <c r="G35" s="137"/>
      <c r="H35" s="184"/>
      <c r="I35" s="135"/>
      <c r="J35" s="136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185"/>
      <c r="D36" s="186"/>
      <c r="E36" s="143"/>
      <c r="F36" s="148"/>
      <c r="G36" s="148"/>
      <c r="H36" s="185"/>
      <c r="I36" s="186"/>
      <c r="J36" s="14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184"/>
      <c r="D37" s="135"/>
      <c r="E37" s="136"/>
      <c r="F37" s="137"/>
      <c r="G37" s="137"/>
      <c r="H37" s="184"/>
      <c r="I37" s="135"/>
      <c r="J37" s="136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184"/>
      <c r="D38" s="135"/>
      <c r="E38" s="136"/>
      <c r="F38" s="137"/>
      <c r="G38" s="137"/>
      <c r="H38" s="184"/>
      <c r="I38" s="135"/>
      <c r="J38" s="136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184"/>
      <c r="D39" s="135"/>
      <c r="E39" s="136"/>
      <c r="F39" s="137"/>
      <c r="G39" s="137"/>
      <c r="H39" s="184"/>
      <c r="I39" s="135"/>
      <c r="J39" s="136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184"/>
      <c r="D40" s="135"/>
      <c r="E40" s="136"/>
      <c r="F40" s="137"/>
      <c r="G40" s="137"/>
      <c r="H40" s="184"/>
      <c r="I40" s="135"/>
      <c r="J40" s="136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184"/>
      <c r="D41" s="135"/>
      <c r="E41" s="136"/>
      <c r="F41" s="137"/>
      <c r="G41" s="137"/>
      <c r="H41" s="184"/>
      <c r="I41" s="135"/>
      <c r="J41" s="136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184"/>
      <c r="D42" s="135"/>
      <c r="E42" s="136"/>
      <c r="F42" s="137"/>
      <c r="G42" s="137"/>
      <c r="H42" s="184"/>
      <c r="I42" s="135"/>
      <c r="J42" s="136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184"/>
      <c r="D43" s="135"/>
      <c r="E43" s="136"/>
      <c r="F43" s="137"/>
      <c r="G43" s="137"/>
      <c r="H43" s="184"/>
      <c r="I43" s="135"/>
      <c r="J43" s="136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184"/>
      <c r="D44" s="135"/>
      <c r="E44" s="136"/>
      <c r="F44" s="137"/>
      <c r="G44" s="137"/>
      <c r="H44" s="184"/>
      <c r="I44" s="135"/>
      <c r="J44" s="136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184"/>
      <c r="D45" s="135"/>
      <c r="E45" s="136"/>
      <c r="F45" s="137"/>
      <c r="G45" s="137"/>
      <c r="H45" s="184"/>
      <c r="I45" s="135"/>
      <c r="J45" s="136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184"/>
      <c r="D46" s="135"/>
      <c r="E46" s="136"/>
      <c r="F46" s="137"/>
      <c r="G46" s="137"/>
      <c r="H46" s="184"/>
      <c r="I46" s="135"/>
      <c r="J46" s="136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184"/>
      <c r="D47" s="135"/>
      <c r="E47" s="136"/>
      <c r="F47" s="137"/>
      <c r="G47" s="137"/>
      <c r="H47" s="184"/>
      <c r="I47" s="135"/>
      <c r="J47" s="136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184"/>
      <c r="D48" s="135"/>
      <c r="E48" s="136"/>
      <c r="F48" s="137"/>
      <c r="G48" s="137"/>
      <c r="H48" s="184"/>
      <c r="I48" s="135"/>
      <c r="J48" s="136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184"/>
      <c r="D49" s="135"/>
      <c r="E49" s="136"/>
      <c r="F49" s="137"/>
      <c r="G49" s="137"/>
      <c r="H49" s="184"/>
      <c r="I49" s="135"/>
      <c r="J49" s="136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184"/>
      <c r="D50" s="135"/>
      <c r="E50" s="136"/>
      <c r="F50" s="137"/>
      <c r="G50" s="137"/>
      <c r="H50" s="184"/>
      <c r="I50" s="135"/>
      <c r="J50" s="136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184"/>
      <c r="D51" s="135"/>
      <c r="E51" s="136"/>
      <c r="F51" s="137"/>
      <c r="G51" s="137"/>
      <c r="H51" s="184"/>
      <c r="I51" s="135"/>
      <c r="J51" s="136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185"/>
      <c r="D52" s="186"/>
      <c r="E52" s="143"/>
      <c r="F52" s="148"/>
      <c r="G52" s="148"/>
      <c r="H52" s="185"/>
      <c r="I52" s="186"/>
      <c r="J52" s="14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169"/>
      <c r="D53" s="188"/>
      <c r="E53" s="148"/>
      <c r="F53" s="148"/>
      <c r="G53" s="148"/>
      <c r="H53" s="169"/>
      <c r="I53" s="188"/>
      <c r="J53" s="148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169"/>
      <c r="D54" s="188"/>
      <c r="E54" s="148"/>
      <c r="F54" s="148"/>
      <c r="G54" s="148"/>
      <c r="H54" s="169"/>
      <c r="I54" s="188"/>
      <c r="J54" s="148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169"/>
      <c r="D55" s="188"/>
      <c r="E55" s="148"/>
      <c r="F55" s="148"/>
      <c r="G55" s="148"/>
      <c r="H55" s="169"/>
      <c r="I55" s="188"/>
      <c r="J55" s="148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165"/>
      <c r="D56" s="147"/>
      <c r="E56" s="137"/>
      <c r="F56" s="137"/>
      <c r="G56" s="137"/>
      <c r="H56" s="165"/>
      <c r="I56" s="147"/>
      <c r="J56" s="137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165"/>
      <c r="D57" s="147"/>
      <c r="E57" s="137"/>
      <c r="F57" s="137"/>
      <c r="G57" s="137"/>
      <c r="H57" s="165"/>
      <c r="I57" s="147"/>
      <c r="J57" s="137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165"/>
      <c r="D58" s="147"/>
      <c r="E58" s="137"/>
      <c r="F58" s="137"/>
      <c r="G58" s="137"/>
      <c r="H58" s="165"/>
      <c r="I58" s="147"/>
      <c r="J58" s="137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165"/>
      <c r="D59" s="147"/>
      <c r="E59" s="137"/>
      <c r="F59" s="137"/>
      <c r="G59" s="137"/>
      <c r="H59" s="165"/>
      <c r="I59" s="147"/>
      <c r="J59" s="137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165"/>
      <c r="D60" s="147"/>
      <c r="E60" s="137"/>
      <c r="F60" s="137"/>
      <c r="G60" s="137"/>
      <c r="H60" s="165"/>
      <c r="I60" s="147"/>
      <c r="J60" s="137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165"/>
      <c r="D61" s="147"/>
      <c r="E61" s="137"/>
      <c r="F61" s="137"/>
      <c r="G61" s="137"/>
      <c r="H61" s="165"/>
      <c r="I61" s="147"/>
      <c r="J61" s="137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165"/>
      <c r="D62" s="147"/>
      <c r="E62" s="137"/>
      <c r="F62" s="137"/>
      <c r="G62" s="137"/>
      <c r="H62" s="165"/>
      <c r="I62" s="147"/>
      <c r="J62" s="137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165"/>
      <c r="D63" s="147"/>
      <c r="E63" s="137"/>
      <c r="F63" s="137"/>
      <c r="G63" s="137"/>
      <c r="H63" s="165"/>
      <c r="I63" s="147"/>
      <c r="J63" s="137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165"/>
      <c r="D64" s="188"/>
      <c r="E64" s="148"/>
      <c r="F64" s="137"/>
      <c r="G64" s="137"/>
      <c r="H64" s="165"/>
      <c r="I64" s="188"/>
      <c r="J64" s="148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165"/>
      <c r="D65" s="147"/>
      <c r="E65" s="137"/>
      <c r="F65" s="137"/>
      <c r="G65" s="137"/>
      <c r="H65" s="165"/>
      <c r="I65" s="147"/>
      <c r="J65" s="137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165"/>
      <c r="D66" s="147"/>
      <c r="E66" s="137"/>
      <c r="F66" s="137"/>
      <c r="G66" s="137"/>
      <c r="H66" s="165"/>
      <c r="I66" s="147"/>
      <c r="J66" s="137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169"/>
      <c r="D68" s="188"/>
      <c r="E68" s="148"/>
      <c r="F68" s="148"/>
      <c r="G68" s="148"/>
      <c r="H68" s="169"/>
      <c r="I68" s="188"/>
      <c r="J68" s="148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165"/>
      <c r="D69" s="147"/>
      <c r="E69" s="137"/>
      <c r="F69" s="137"/>
      <c r="G69" s="137"/>
      <c r="H69" s="165"/>
      <c r="I69" s="147"/>
      <c r="J69" s="137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151"/>
      <c r="F70" s="137"/>
      <c r="G70" s="151"/>
      <c r="H70" s="170"/>
      <c r="I70" s="170"/>
      <c r="J70" s="151"/>
      <c r="K70" s="170"/>
      <c r="L70" s="252"/>
      <c r="M70" s="170"/>
      <c r="N70" s="170"/>
      <c r="O70" s="171"/>
    </row>
    <row r="71" spans="1:15" ht="16.5" thickBot="1" x14ac:dyDescent="0.3">
      <c r="A71" s="37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0</v>
      </c>
      <c r="C75" s="157">
        <v>0</v>
      </c>
      <c r="D75" s="157">
        <v>0</v>
      </c>
      <c r="E75" s="157">
        <v>0</v>
      </c>
      <c r="F75" s="157">
        <v>0</v>
      </c>
      <c r="G75" s="157">
        <v>0</v>
      </c>
      <c r="H75" s="156">
        <v>0</v>
      </c>
      <c r="I75" s="156">
        <v>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tabColor rgb="FF00B050"/>
    <pageSetUpPr fitToPage="1"/>
  </sheetPr>
  <dimension ref="A1:O79"/>
  <sheetViews>
    <sheetView zoomScale="75" zoomScaleNormal="75" workbookViewId="0">
      <pane ySplit="6" topLeftCell="A67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75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7" t="s">
        <v>4</v>
      </c>
      <c r="B7" s="127">
        <f t="shared" ref="B7:B70" si="0">C7+D7+F7</f>
        <v>0</v>
      </c>
      <c r="C7" s="183"/>
      <c r="D7" s="129"/>
      <c r="E7" s="130"/>
      <c r="F7" s="131"/>
      <c r="G7" s="131"/>
      <c r="H7" s="183"/>
      <c r="I7" s="243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184"/>
      <c r="D8" s="135"/>
      <c r="E8" s="136"/>
      <c r="F8" s="137"/>
      <c r="G8" s="137"/>
      <c r="H8" s="184"/>
      <c r="I8" s="135"/>
      <c r="J8" s="136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184"/>
      <c r="D9" s="135"/>
      <c r="E9" s="136"/>
      <c r="F9" s="137"/>
      <c r="G9" s="137"/>
      <c r="H9" s="184"/>
      <c r="I9" s="135"/>
      <c r="J9" s="136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184"/>
      <c r="D10" s="135"/>
      <c r="E10" s="136"/>
      <c r="F10" s="137"/>
      <c r="G10" s="137"/>
      <c r="H10" s="184"/>
      <c r="I10" s="135"/>
      <c r="J10" s="136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184"/>
      <c r="D11" s="135"/>
      <c r="E11" s="136"/>
      <c r="F11" s="137"/>
      <c r="G11" s="137"/>
      <c r="H11" s="184"/>
      <c r="I11" s="135"/>
      <c r="J11" s="136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184"/>
      <c r="D12" s="135"/>
      <c r="E12" s="136"/>
      <c r="F12" s="137"/>
      <c r="G12" s="137"/>
      <c r="H12" s="184"/>
      <c r="I12" s="135"/>
      <c r="J12" s="136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184"/>
      <c r="D13" s="135"/>
      <c r="E13" s="136"/>
      <c r="F13" s="137"/>
      <c r="G13" s="137"/>
      <c r="H13" s="184"/>
      <c r="I13" s="135"/>
      <c r="J13" s="136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184"/>
      <c r="D14" s="135"/>
      <c r="E14" s="136"/>
      <c r="F14" s="137"/>
      <c r="G14" s="137"/>
      <c r="H14" s="184"/>
      <c r="I14" s="135"/>
      <c r="J14" s="136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184"/>
      <c r="D15" s="135"/>
      <c r="E15" s="136"/>
      <c r="F15" s="137"/>
      <c r="G15" s="137"/>
      <c r="H15" s="184"/>
      <c r="I15" s="135"/>
      <c r="J15" s="136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184"/>
      <c r="D16" s="135"/>
      <c r="E16" s="136"/>
      <c r="F16" s="137"/>
      <c r="G16" s="137"/>
      <c r="H16" s="184"/>
      <c r="I16" s="135"/>
      <c r="J16" s="136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184"/>
      <c r="D17" s="135"/>
      <c r="E17" s="136"/>
      <c r="F17" s="137"/>
      <c r="G17" s="137"/>
      <c r="H17" s="184"/>
      <c r="I17" s="135"/>
      <c r="J17" s="136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184"/>
      <c r="D18" s="135"/>
      <c r="E18" s="136"/>
      <c r="F18" s="137"/>
      <c r="G18" s="137"/>
      <c r="H18" s="184"/>
      <c r="I18" s="135"/>
      <c r="J18" s="136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184"/>
      <c r="D19" s="135"/>
      <c r="E19" s="136"/>
      <c r="F19" s="137"/>
      <c r="G19" s="137"/>
      <c r="H19" s="184"/>
      <c r="I19" s="135"/>
      <c r="J19" s="136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184"/>
      <c r="D20" s="135"/>
      <c r="E20" s="136"/>
      <c r="F20" s="137"/>
      <c r="G20" s="137"/>
      <c r="H20" s="184"/>
      <c r="I20" s="135"/>
      <c r="J20" s="136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0</v>
      </c>
      <c r="C21" s="184"/>
      <c r="D21" s="135"/>
      <c r="E21" s="136"/>
      <c r="F21" s="137"/>
      <c r="G21" s="137"/>
      <c r="H21" s="184"/>
      <c r="I21" s="135"/>
      <c r="J21" s="136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184"/>
      <c r="D22" s="135"/>
      <c r="E22" s="136"/>
      <c r="F22" s="137"/>
      <c r="G22" s="137"/>
      <c r="H22" s="184"/>
      <c r="I22" s="135"/>
      <c r="J22" s="136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184"/>
      <c r="D23" s="135"/>
      <c r="E23" s="136"/>
      <c r="F23" s="137"/>
      <c r="G23" s="137"/>
      <c r="H23" s="184"/>
      <c r="I23" s="135"/>
      <c r="J23" s="136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184"/>
      <c r="D24" s="135"/>
      <c r="E24" s="136"/>
      <c r="F24" s="137"/>
      <c r="G24" s="137"/>
      <c r="H24" s="184"/>
      <c r="I24" s="135"/>
      <c r="J24" s="136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184"/>
      <c r="D25" s="135"/>
      <c r="E25" s="136"/>
      <c r="F25" s="137"/>
      <c r="G25" s="137"/>
      <c r="H25" s="184"/>
      <c r="I25" s="135"/>
      <c r="J25" s="136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184"/>
      <c r="D26" s="135"/>
      <c r="E26" s="136"/>
      <c r="F26" s="137"/>
      <c r="G26" s="137"/>
      <c r="H26" s="184"/>
      <c r="I26" s="135"/>
      <c r="J26" s="136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184"/>
      <c r="D27" s="135"/>
      <c r="E27" s="136"/>
      <c r="F27" s="137"/>
      <c r="G27" s="137"/>
      <c r="H27" s="184"/>
      <c r="I27" s="135"/>
      <c r="J27" s="136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184"/>
      <c r="D28" s="135"/>
      <c r="E28" s="136"/>
      <c r="F28" s="137"/>
      <c r="G28" s="137"/>
      <c r="H28" s="184"/>
      <c r="I28" s="135"/>
      <c r="J28" s="136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184"/>
      <c r="D29" s="135"/>
      <c r="E29" s="136"/>
      <c r="F29" s="137"/>
      <c r="G29" s="137"/>
      <c r="H29" s="184"/>
      <c r="I29" s="135"/>
      <c r="J29" s="136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184"/>
      <c r="D30" s="135"/>
      <c r="E30" s="136"/>
      <c r="F30" s="137"/>
      <c r="G30" s="137"/>
      <c r="H30" s="184"/>
      <c r="I30" s="135"/>
      <c r="J30" s="136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184"/>
      <c r="D31" s="135"/>
      <c r="E31" s="136"/>
      <c r="F31" s="137"/>
      <c r="G31" s="137"/>
      <c r="H31" s="184"/>
      <c r="I31" s="135"/>
      <c r="J31" s="136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184"/>
      <c r="D32" s="135"/>
      <c r="E32" s="136"/>
      <c r="F32" s="137"/>
      <c r="G32" s="137"/>
      <c r="H32" s="184"/>
      <c r="I32" s="135"/>
      <c r="J32" s="136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184"/>
      <c r="D33" s="135"/>
      <c r="E33" s="136"/>
      <c r="F33" s="137"/>
      <c r="G33" s="137"/>
      <c r="H33" s="184"/>
      <c r="I33" s="135"/>
      <c r="J33" s="136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184"/>
      <c r="D34" s="135"/>
      <c r="E34" s="136"/>
      <c r="F34" s="137"/>
      <c r="G34" s="137"/>
      <c r="H34" s="184"/>
      <c r="I34" s="135"/>
      <c r="J34" s="136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184"/>
      <c r="D35" s="135"/>
      <c r="E35" s="136"/>
      <c r="F35" s="137"/>
      <c r="G35" s="137"/>
      <c r="H35" s="184"/>
      <c r="I35" s="135"/>
      <c r="J35" s="136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185"/>
      <c r="D36" s="186"/>
      <c r="E36" s="143"/>
      <c r="F36" s="148"/>
      <c r="G36" s="148"/>
      <c r="H36" s="185"/>
      <c r="I36" s="186"/>
      <c r="J36" s="14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184"/>
      <c r="D37" s="135"/>
      <c r="E37" s="136"/>
      <c r="F37" s="137"/>
      <c r="G37" s="137"/>
      <c r="H37" s="184"/>
      <c r="I37" s="135"/>
      <c r="J37" s="136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184"/>
      <c r="D38" s="135"/>
      <c r="E38" s="136"/>
      <c r="F38" s="137"/>
      <c r="G38" s="137"/>
      <c r="H38" s="184"/>
      <c r="I38" s="135"/>
      <c r="J38" s="136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184"/>
      <c r="D39" s="135"/>
      <c r="E39" s="136"/>
      <c r="F39" s="137"/>
      <c r="G39" s="137"/>
      <c r="H39" s="184"/>
      <c r="I39" s="135"/>
      <c r="J39" s="136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184"/>
      <c r="D40" s="135"/>
      <c r="E40" s="136"/>
      <c r="F40" s="137"/>
      <c r="G40" s="137"/>
      <c r="H40" s="184"/>
      <c r="I40" s="135"/>
      <c r="J40" s="136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184"/>
      <c r="D41" s="135"/>
      <c r="E41" s="136"/>
      <c r="F41" s="137"/>
      <c r="G41" s="137"/>
      <c r="H41" s="184"/>
      <c r="I41" s="135"/>
      <c r="J41" s="136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184"/>
      <c r="D42" s="135"/>
      <c r="E42" s="136"/>
      <c r="F42" s="137"/>
      <c r="G42" s="137"/>
      <c r="H42" s="184"/>
      <c r="I42" s="135"/>
      <c r="J42" s="136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184"/>
      <c r="D43" s="135"/>
      <c r="E43" s="136"/>
      <c r="F43" s="137"/>
      <c r="G43" s="137"/>
      <c r="H43" s="184"/>
      <c r="I43" s="135"/>
      <c r="J43" s="136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184"/>
      <c r="D44" s="135"/>
      <c r="E44" s="136"/>
      <c r="F44" s="137"/>
      <c r="G44" s="137"/>
      <c r="H44" s="184"/>
      <c r="I44" s="135"/>
      <c r="J44" s="136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184"/>
      <c r="D45" s="135"/>
      <c r="E45" s="136"/>
      <c r="F45" s="137"/>
      <c r="G45" s="137"/>
      <c r="H45" s="184"/>
      <c r="I45" s="135"/>
      <c r="J45" s="136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184"/>
      <c r="D46" s="135"/>
      <c r="E46" s="136"/>
      <c r="F46" s="137"/>
      <c r="G46" s="137"/>
      <c r="H46" s="184"/>
      <c r="I46" s="135"/>
      <c r="J46" s="136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184"/>
      <c r="D47" s="135"/>
      <c r="E47" s="136"/>
      <c r="F47" s="137"/>
      <c r="G47" s="137"/>
      <c r="H47" s="184"/>
      <c r="I47" s="135"/>
      <c r="J47" s="136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184"/>
      <c r="D48" s="135"/>
      <c r="E48" s="136"/>
      <c r="F48" s="137"/>
      <c r="G48" s="137"/>
      <c r="H48" s="184"/>
      <c r="I48" s="135"/>
      <c r="J48" s="136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184"/>
      <c r="D49" s="135"/>
      <c r="E49" s="136"/>
      <c r="F49" s="137"/>
      <c r="G49" s="137"/>
      <c r="H49" s="184"/>
      <c r="I49" s="135"/>
      <c r="J49" s="136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184"/>
      <c r="D50" s="135"/>
      <c r="E50" s="136"/>
      <c r="F50" s="137"/>
      <c r="G50" s="137"/>
      <c r="H50" s="184"/>
      <c r="I50" s="135"/>
      <c r="J50" s="136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184"/>
      <c r="D51" s="135"/>
      <c r="E51" s="136"/>
      <c r="F51" s="137"/>
      <c r="G51" s="137"/>
      <c r="H51" s="184"/>
      <c r="I51" s="135"/>
      <c r="J51" s="136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185"/>
      <c r="D52" s="186"/>
      <c r="E52" s="143"/>
      <c r="F52" s="148"/>
      <c r="G52" s="148"/>
      <c r="H52" s="185"/>
      <c r="I52" s="186"/>
      <c r="J52" s="14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169"/>
      <c r="D53" s="188"/>
      <c r="E53" s="148"/>
      <c r="F53" s="148"/>
      <c r="G53" s="148"/>
      <c r="H53" s="169"/>
      <c r="I53" s="188"/>
      <c r="J53" s="148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169"/>
      <c r="D54" s="188"/>
      <c r="E54" s="148"/>
      <c r="F54" s="148"/>
      <c r="G54" s="148"/>
      <c r="H54" s="169"/>
      <c r="I54" s="188"/>
      <c r="J54" s="148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169"/>
      <c r="D55" s="188"/>
      <c r="E55" s="148"/>
      <c r="F55" s="148"/>
      <c r="G55" s="148"/>
      <c r="H55" s="169"/>
      <c r="I55" s="188"/>
      <c r="J55" s="148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165"/>
      <c r="D56" s="147"/>
      <c r="E56" s="137"/>
      <c r="F56" s="137"/>
      <c r="G56" s="137"/>
      <c r="H56" s="165"/>
      <c r="I56" s="147"/>
      <c r="J56" s="137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165"/>
      <c r="D57" s="147"/>
      <c r="E57" s="137"/>
      <c r="F57" s="137"/>
      <c r="G57" s="137"/>
      <c r="H57" s="165"/>
      <c r="I57" s="147"/>
      <c r="J57" s="137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165"/>
      <c r="D58" s="147"/>
      <c r="E58" s="137"/>
      <c r="F58" s="137"/>
      <c r="G58" s="137"/>
      <c r="H58" s="165"/>
      <c r="I58" s="147"/>
      <c r="J58" s="137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165"/>
      <c r="D59" s="147"/>
      <c r="E59" s="137"/>
      <c r="F59" s="137"/>
      <c r="G59" s="137"/>
      <c r="H59" s="165"/>
      <c r="I59" s="147"/>
      <c r="J59" s="137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165"/>
      <c r="D60" s="147"/>
      <c r="E60" s="137"/>
      <c r="F60" s="137"/>
      <c r="G60" s="137"/>
      <c r="H60" s="165"/>
      <c r="I60" s="147"/>
      <c r="J60" s="137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165"/>
      <c r="D61" s="147"/>
      <c r="E61" s="137"/>
      <c r="F61" s="137"/>
      <c r="G61" s="137"/>
      <c r="H61" s="165"/>
      <c r="I61" s="147"/>
      <c r="J61" s="137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165"/>
      <c r="D62" s="147"/>
      <c r="E62" s="137"/>
      <c r="F62" s="137"/>
      <c r="G62" s="137"/>
      <c r="H62" s="165"/>
      <c r="I62" s="147"/>
      <c r="J62" s="137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165"/>
      <c r="D63" s="147"/>
      <c r="E63" s="137"/>
      <c r="F63" s="137"/>
      <c r="G63" s="137"/>
      <c r="H63" s="165"/>
      <c r="I63" s="147"/>
      <c r="J63" s="137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165"/>
      <c r="D64" s="188"/>
      <c r="E64" s="148"/>
      <c r="F64" s="137"/>
      <c r="G64" s="137"/>
      <c r="H64" s="165"/>
      <c r="I64" s="188"/>
      <c r="J64" s="148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165"/>
      <c r="D65" s="147"/>
      <c r="E65" s="137"/>
      <c r="F65" s="137"/>
      <c r="G65" s="137"/>
      <c r="H65" s="165"/>
      <c r="I65" s="147"/>
      <c r="J65" s="137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165"/>
      <c r="D66" s="147"/>
      <c r="E66" s="137"/>
      <c r="F66" s="137"/>
      <c r="G66" s="137"/>
      <c r="H66" s="165"/>
      <c r="I66" s="147"/>
      <c r="J66" s="137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169"/>
      <c r="D68" s="188"/>
      <c r="E68" s="148"/>
      <c r="F68" s="148"/>
      <c r="G68" s="148"/>
      <c r="H68" s="169"/>
      <c r="I68" s="188"/>
      <c r="J68" s="148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165"/>
      <c r="D69" s="147"/>
      <c r="E69" s="137"/>
      <c r="F69" s="137"/>
      <c r="G69" s="137"/>
      <c r="H69" s="165"/>
      <c r="I69" s="147"/>
      <c r="J69" s="137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151"/>
      <c r="F70" s="137"/>
      <c r="G70" s="151"/>
      <c r="H70" s="170"/>
      <c r="I70" s="170"/>
      <c r="J70" s="151"/>
      <c r="K70" s="170"/>
      <c r="L70" s="252"/>
      <c r="M70" s="170"/>
      <c r="N70" s="170"/>
      <c r="O70" s="171"/>
    </row>
    <row r="71" spans="1:15" ht="16.5" thickBot="1" x14ac:dyDescent="0.3">
      <c r="A71" s="37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0</v>
      </c>
      <c r="C75" s="157">
        <v>0</v>
      </c>
      <c r="D75" s="157">
        <v>0</v>
      </c>
      <c r="E75" s="157">
        <v>0</v>
      </c>
      <c r="F75" s="157">
        <v>0</v>
      </c>
      <c r="G75" s="157">
        <v>0</v>
      </c>
      <c r="H75" s="156">
        <v>0</v>
      </c>
      <c r="I75" s="156">
        <v>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>
    <tabColor rgb="FF00B050"/>
    <pageSetUpPr fitToPage="1"/>
  </sheetPr>
  <dimension ref="A1:O79"/>
  <sheetViews>
    <sheetView zoomScale="75" zoomScaleNormal="75" workbookViewId="0">
      <pane ySplit="6" topLeftCell="A67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76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7" t="s">
        <v>4</v>
      </c>
      <c r="B7" s="127">
        <f t="shared" ref="B7:B70" si="0">C7+D7+F7</f>
        <v>0</v>
      </c>
      <c r="C7" s="183"/>
      <c r="D7" s="129"/>
      <c r="E7" s="130"/>
      <c r="F7" s="131"/>
      <c r="G7" s="131"/>
      <c r="H7" s="183"/>
      <c r="I7" s="243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184"/>
      <c r="D8" s="135"/>
      <c r="E8" s="136"/>
      <c r="F8" s="137"/>
      <c r="G8" s="137"/>
      <c r="H8" s="184"/>
      <c r="I8" s="135"/>
      <c r="J8" s="136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184"/>
      <c r="D9" s="135"/>
      <c r="E9" s="136"/>
      <c r="F9" s="137"/>
      <c r="G9" s="137"/>
      <c r="H9" s="184"/>
      <c r="I9" s="135"/>
      <c r="J9" s="136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184"/>
      <c r="D10" s="135"/>
      <c r="E10" s="136"/>
      <c r="F10" s="137"/>
      <c r="G10" s="137"/>
      <c r="H10" s="184"/>
      <c r="I10" s="135"/>
      <c r="J10" s="136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184"/>
      <c r="D11" s="135"/>
      <c r="E11" s="136"/>
      <c r="F11" s="137"/>
      <c r="G11" s="137"/>
      <c r="H11" s="184"/>
      <c r="I11" s="135"/>
      <c r="J11" s="136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184"/>
      <c r="D12" s="135"/>
      <c r="E12" s="136"/>
      <c r="F12" s="137"/>
      <c r="G12" s="137"/>
      <c r="H12" s="184"/>
      <c r="I12" s="135"/>
      <c r="J12" s="136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184"/>
      <c r="D13" s="135"/>
      <c r="E13" s="136"/>
      <c r="F13" s="137"/>
      <c r="G13" s="137"/>
      <c r="H13" s="184"/>
      <c r="I13" s="135"/>
      <c r="J13" s="136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184"/>
      <c r="D14" s="135"/>
      <c r="E14" s="136"/>
      <c r="F14" s="137"/>
      <c r="G14" s="137"/>
      <c r="H14" s="184"/>
      <c r="I14" s="135"/>
      <c r="J14" s="136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184"/>
      <c r="D15" s="135"/>
      <c r="E15" s="136"/>
      <c r="F15" s="137"/>
      <c r="G15" s="137"/>
      <c r="H15" s="184"/>
      <c r="I15" s="135"/>
      <c r="J15" s="136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184"/>
      <c r="D16" s="135"/>
      <c r="E16" s="136"/>
      <c r="F16" s="137"/>
      <c r="G16" s="137"/>
      <c r="H16" s="184"/>
      <c r="I16" s="135"/>
      <c r="J16" s="136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184"/>
      <c r="D17" s="135"/>
      <c r="E17" s="136"/>
      <c r="F17" s="137"/>
      <c r="G17" s="137"/>
      <c r="H17" s="184"/>
      <c r="I17" s="135"/>
      <c r="J17" s="136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184"/>
      <c r="D18" s="135"/>
      <c r="E18" s="136"/>
      <c r="F18" s="137"/>
      <c r="G18" s="137"/>
      <c r="H18" s="184"/>
      <c r="I18" s="135"/>
      <c r="J18" s="136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184"/>
      <c r="D19" s="135"/>
      <c r="E19" s="136"/>
      <c r="F19" s="137"/>
      <c r="G19" s="137"/>
      <c r="H19" s="184"/>
      <c r="I19" s="135"/>
      <c r="J19" s="136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184"/>
      <c r="D20" s="135"/>
      <c r="E20" s="136"/>
      <c r="F20" s="137"/>
      <c r="G20" s="137"/>
      <c r="H20" s="184"/>
      <c r="I20" s="135"/>
      <c r="J20" s="136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0</v>
      </c>
      <c r="C21" s="184"/>
      <c r="D21" s="135"/>
      <c r="E21" s="136"/>
      <c r="F21" s="137"/>
      <c r="G21" s="137"/>
      <c r="H21" s="184"/>
      <c r="I21" s="135"/>
      <c r="J21" s="136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184"/>
      <c r="D22" s="135"/>
      <c r="E22" s="136"/>
      <c r="F22" s="137"/>
      <c r="G22" s="137"/>
      <c r="H22" s="184"/>
      <c r="I22" s="135"/>
      <c r="J22" s="136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184"/>
      <c r="D23" s="135"/>
      <c r="E23" s="136"/>
      <c r="F23" s="137"/>
      <c r="G23" s="137"/>
      <c r="H23" s="184"/>
      <c r="I23" s="135"/>
      <c r="J23" s="136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184"/>
      <c r="D24" s="135"/>
      <c r="E24" s="136"/>
      <c r="F24" s="137"/>
      <c r="G24" s="137"/>
      <c r="H24" s="184"/>
      <c r="I24" s="135"/>
      <c r="J24" s="136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184"/>
      <c r="D25" s="135"/>
      <c r="E25" s="136"/>
      <c r="F25" s="137"/>
      <c r="G25" s="137"/>
      <c r="H25" s="184"/>
      <c r="I25" s="135"/>
      <c r="J25" s="136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184"/>
      <c r="D26" s="135"/>
      <c r="E26" s="136"/>
      <c r="F26" s="137"/>
      <c r="G26" s="137"/>
      <c r="H26" s="184"/>
      <c r="I26" s="135"/>
      <c r="J26" s="136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184"/>
      <c r="D27" s="135"/>
      <c r="E27" s="136"/>
      <c r="F27" s="137"/>
      <c r="G27" s="137"/>
      <c r="H27" s="184"/>
      <c r="I27" s="135"/>
      <c r="J27" s="136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184"/>
      <c r="D28" s="135"/>
      <c r="E28" s="136"/>
      <c r="F28" s="137"/>
      <c r="G28" s="137"/>
      <c r="H28" s="184"/>
      <c r="I28" s="135"/>
      <c r="J28" s="136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184"/>
      <c r="D29" s="135"/>
      <c r="E29" s="136"/>
      <c r="F29" s="137"/>
      <c r="G29" s="137"/>
      <c r="H29" s="184"/>
      <c r="I29" s="135"/>
      <c r="J29" s="136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184"/>
      <c r="D30" s="135"/>
      <c r="E30" s="136"/>
      <c r="F30" s="137"/>
      <c r="G30" s="137"/>
      <c r="H30" s="184"/>
      <c r="I30" s="135"/>
      <c r="J30" s="136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184"/>
      <c r="D31" s="135"/>
      <c r="E31" s="136"/>
      <c r="F31" s="137"/>
      <c r="G31" s="137"/>
      <c r="H31" s="184"/>
      <c r="I31" s="135"/>
      <c r="J31" s="136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184"/>
      <c r="D32" s="135"/>
      <c r="E32" s="136"/>
      <c r="F32" s="137"/>
      <c r="G32" s="137"/>
      <c r="H32" s="184"/>
      <c r="I32" s="135"/>
      <c r="J32" s="136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184"/>
      <c r="D33" s="135"/>
      <c r="E33" s="136"/>
      <c r="F33" s="137"/>
      <c r="G33" s="137"/>
      <c r="H33" s="184"/>
      <c r="I33" s="135"/>
      <c r="J33" s="136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184"/>
      <c r="D34" s="135"/>
      <c r="E34" s="136"/>
      <c r="F34" s="137"/>
      <c r="G34" s="137"/>
      <c r="H34" s="184"/>
      <c r="I34" s="135"/>
      <c r="J34" s="136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184"/>
      <c r="D35" s="135"/>
      <c r="E35" s="136"/>
      <c r="F35" s="137"/>
      <c r="G35" s="137"/>
      <c r="H35" s="184"/>
      <c r="I35" s="135"/>
      <c r="J35" s="136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185"/>
      <c r="D36" s="186"/>
      <c r="E36" s="143"/>
      <c r="F36" s="148"/>
      <c r="G36" s="148"/>
      <c r="H36" s="185"/>
      <c r="I36" s="186"/>
      <c r="J36" s="14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184"/>
      <c r="D37" s="135"/>
      <c r="E37" s="136"/>
      <c r="F37" s="137"/>
      <c r="G37" s="137"/>
      <c r="H37" s="184"/>
      <c r="I37" s="135"/>
      <c r="J37" s="136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184"/>
      <c r="D38" s="135"/>
      <c r="E38" s="136"/>
      <c r="F38" s="137"/>
      <c r="G38" s="137"/>
      <c r="H38" s="184"/>
      <c r="I38" s="135"/>
      <c r="J38" s="136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184"/>
      <c r="D39" s="135"/>
      <c r="E39" s="136"/>
      <c r="F39" s="137"/>
      <c r="G39" s="137"/>
      <c r="H39" s="184"/>
      <c r="I39" s="135"/>
      <c r="J39" s="136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184"/>
      <c r="D40" s="135"/>
      <c r="E40" s="136"/>
      <c r="F40" s="137"/>
      <c r="G40" s="137"/>
      <c r="H40" s="184"/>
      <c r="I40" s="135"/>
      <c r="J40" s="136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184"/>
      <c r="D41" s="135"/>
      <c r="E41" s="136"/>
      <c r="F41" s="137"/>
      <c r="G41" s="137"/>
      <c r="H41" s="184"/>
      <c r="I41" s="135"/>
      <c r="J41" s="136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184"/>
      <c r="D42" s="135"/>
      <c r="E42" s="136"/>
      <c r="F42" s="137"/>
      <c r="G42" s="137"/>
      <c r="H42" s="184"/>
      <c r="I42" s="135"/>
      <c r="J42" s="136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184"/>
      <c r="D43" s="135"/>
      <c r="E43" s="136"/>
      <c r="F43" s="137"/>
      <c r="G43" s="137"/>
      <c r="H43" s="184"/>
      <c r="I43" s="135"/>
      <c r="J43" s="136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184"/>
      <c r="D44" s="135"/>
      <c r="E44" s="136"/>
      <c r="F44" s="137"/>
      <c r="G44" s="137"/>
      <c r="H44" s="184"/>
      <c r="I44" s="135"/>
      <c r="J44" s="136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184"/>
      <c r="D45" s="135"/>
      <c r="E45" s="136"/>
      <c r="F45" s="137"/>
      <c r="G45" s="137"/>
      <c r="H45" s="184"/>
      <c r="I45" s="135"/>
      <c r="J45" s="136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184"/>
      <c r="D46" s="135"/>
      <c r="E46" s="136"/>
      <c r="F46" s="137"/>
      <c r="G46" s="137"/>
      <c r="H46" s="184"/>
      <c r="I46" s="135"/>
      <c r="J46" s="136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184"/>
      <c r="D47" s="135"/>
      <c r="E47" s="136"/>
      <c r="F47" s="137"/>
      <c r="G47" s="137"/>
      <c r="H47" s="184"/>
      <c r="I47" s="135"/>
      <c r="J47" s="136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184"/>
      <c r="D48" s="135"/>
      <c r="E48" s="136"/>
      <c r="F48" s="137"/>
      <c r="G48" s="137"/>
      <c r="H48" s="184"/>
      <c r="I48" s="135"/>
      <c r="J48" s="136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184"/>
      <c r="D49" s="135"/>
      <c r="E49" s="136"/>
      <c r="F49" s="137"/>
      <c r="G49" s="137"/>
      <c r="H49" s="184"/>
      <c r="I49" s="135"/>
      <c r="J49" s="136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184"/>
      <c r="D50" s="135"/>
      <c r="E50" s="136"/>
      <c r="F50" s="137"/>
      <c r="G50" s="137"/>
      <c r="H50" s="184"/>
      <c r="I50" s="135"/>
      <c r="J50" s="136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184"/>
      <c r="D51" s="135"/>
      <c r="E51" s="136"/>
      <c r="F51" s="137"/>
      <c r="G51" s="137"/>
      <c r="H51" s="184"/>
      <c r="I51" s="135"/>
      <c r="J51" s="136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185"/>
      <c r="D52" s="186"/>
      <c r="E52" s="143"/>
      <c r="F52" s="148"/>
      <c r="G52" s="148"/>
      <c r="H52" s="185"/>
      <c r="I52" s="186"/>
      <c r="J52" s="14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169"/>
      <c r="D53" s="188"/>
      <c r="E53" s="148"/>
      <c r="F53" s="148"/>
      <c r="G53" s="148"/>
      <c r="H53" s="169"/>
      <c r="I53" s="188"/>
      <c r="J53" s="148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169"/>
      <c r="D54" s="188"/>
      <c r="E54" s="148"/>
      <c r="F54" s="148"/>
      <c r="G54" s="148"/>
      <c r="H54" s="169"/>
      <c r="I54" s="188"/>
      <c r="J54" s="148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169"/>
      <c r="D55" s="188"/>
      <c r="E55" s="148"/>
      <c r="F55" s="148"/>
      <c r="G55" s="148"/>
      <c r="H55" s="169"/>
      <c r="I55" s="188"/>
      <c r="J55" s="148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165"/>
      <c r="D56" s="147"/>
      <c r="E56" s="137"/>
      <c r="F56" s="137"/>
      <c r="G56" s="137"/>
      <c r="H56" s="165"/>
      <c r="I56" s="147"/>
      <c r="J56" s="137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165"/>
      <c r="D57" s="147"/>
      <c r="E57" s="137"/>
      <c r="F57" s="137"/>
      <c r="G57" s="137"/>
      <c r="H57" s="165"/>
      <c r="I57" s="147"/>
      <c r="J57" s="137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165"/>
      <c r="D58" s="147"/>
      <c r="E58" s="137"/>
      <c r="F58" s="137"/>
      <c r="G58" s="137"/>
      <c r="H58" s="165"/>
      <c r="I58" s="147"/>
      <c r="J58" s="137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165"/>
      <c r="D59" s="147"/>
      <c r="E59" s="137"/>
      <c r="F59" s="137"/>
      <c r="G59" s="137"/>
      <c r="H59" s="165"/>
      <c r="I59" s="147"/>
      <c r="J59" s="137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165"/>
      <c r="D60" s="147"/>
      <c r="E60" s="137"/>
      <c r="F60" s="137"/>
      <c r="G60" s="137"/>
      <c r="H60" s="165"/>
      <c r="I60" s="147"/>
      <c r="J60" s="137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165"/>
      <c r="D61" s="147"/>
      <c r="E61" s="137"/>
      <c r="F61" s="137"/>
      <c r="G61" s="137"/>
      <c r="H61" s="165"/>
      <c r="I61" s="147"/>
      <c r="J61" s="137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165"/>
      <c r="D62" s="147"/>
      <c r="E62" s="137"/>
      <c r="F62" s="137"/>
      <c r="G62" s="137"/>
      <c r="H62" s="165"/>
      <c r="I62" s="147"/>
      <c r="J62" s="137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165"/>
      <c r="D63" s="147"/>
      <c r="E63" s="137"/>
      <c r="F63" s="137"/>
      <c r="G63" s="137"/>
      <c r="H63" s="165"/>
      <c r="I63" s="147"/>
      <c r="J63" s="137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165"/>
      <c r="D64" s="188"/>
      <c r="E64" s="148"/>
      <c r="F64" s="137"/>
      <c r="G64" s="137"/>
      <c r="H64" s="165"/>
      <c r="I64" s="188"/>
      <c r="J64" s="148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165"/>
      <c r="D65" s="147"/>
      <c r="E65" s="137"/>
      <c r="F65" s="137"/>
      <c r="G65" s="137"/>
      <c r="H65" s="165"/>
      <c r="I65" s="147"/>
      <c r="J65" s="137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165"/>
      <c r="D66" s="147"/>
      <c r="E66" s="137"/>
      <c r="F66" s="137"/>
      <c r="G66" s="137"/>
      <c r="H66" s="165"/>
      <c r="I66" s="147"/>
      <c r="J66" s="137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169"/>
      <c r="D68" s="188"/>
      <c r="E68" s="148"/>
      <c r="F68" s="148"/>
      <c r="G68" s="148"/>
      <c r="H68" s="169"/>
      <c r="I68" s="188"/>
      <c r="J68" s="148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165"/>
      <c r="D69" s="147"/>
      <c r="E69" s="137"/>
      <c r="F69" s="137"/>
      <c r="G69" s="137"/>
      <c r="H69" s="165"/>
      <c r="I69" s="147"/>
      <c r="J69" s="137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151"/>
      <c r="F70" s="137"/>
      <c r="G70" s="151"/>
      <c r="H70" s="170"/>
      <c r="I70" s="170"/>
      <c r="J70" s="151"/>
      <c r="K70" s="170"/>
      <c r="L70" s="252"/>
      <c r="M70" s="170"/>
      <c r="N70" s="170"/>
      <c r="O70" s="171"/>
    </row>
    <row r="71" spans="1:15" ht="16.5" thickBot="1" x14ac:dyDescent="0.3">
      <c r="A71" s="37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0</v>
      </c>
      <c r="C75" s="157">
        <v>0</v>
      </c>
      <c r="D75" s="157">
        <v>0</v>
      </c>
      <c r="E75" s="157">
        <v>0</v>
      </c>
      <c r="F75" s="157">
        <v>0</v>
      </c>
      <c r="G75" s="157">
        <v>0</v>
      </c>
      <c r="H75" s="156">
        <v>0</v>
      </c>
      <c r="I75" s="156">
        <v>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>
    <tabColor rgb="FF00B050"/>
  </sheetPr>
  <dimension ref="A1:O79"/>
  <sheetViews>
    <sheetView zoomScale="75" zoomScaleNormal="75" workbookViewId="0">
      <selection activeCell="A68" sqref="A68"/>
    </sheetView>
  </sheetViews>
  <sheetFormatPr defaultColWidth="8.85546875" defaultRowHeight="15" x14ac:dyDescent="0.25"/>
  <cols>
    <col min="1" max="1" width="48.140625" style="83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83" customWidth="1"/>
    <col min="9" max="9" width="16.140625" style="83" customWidth="1"/>
    <col min="10" max="10" width="14.28515625" style="83" customWidth="1"/>
    <col min="11" max="11" width="11.28515625" style="83" customWidth="1"/>
    <col min="12" max="12" width="11.42578125" style="83" customWidth="1"/>
    <col min="13" max="14" width="8.85546875" style="83"/>
    <col min="15" max="15" width="11.7109375" style="83" customWidth="1"/>
    <col min="16" max="245" width="8.85546875" style="83"/>
    <col min="246" max="246" width="34" style="83" customWidth="1"/>
    <col min="247" max="247" width="11.28515625" style="83" customWidth="1"/>
    <col min="248" max="248" width="11" style="83" customWidth="1"/>
    <col min="249" max="255" width="8.85546875" style="83"/>
    <col min="256" max="257" width="10.7109375" style="83" customWidth="1"/>
    <col min="258" max="258" width="8.85546875" style="83"/>
    <col min="259" max="259" width="11.5703125" style="83" customWidth="1"/>
    <col min="260" max="260" width="13.7109375" style="83" customWidth="1"/>
    <col min="261" max="264" width="9.28515625" style="83" customWidth="1"/>
    <col min="265" max="501" width="8.85546875" style="83"/>
    <col min="502" max="502" width="34" style="83" customWidth="1"/>
    <col min="503" max="503" width="11.28515625" style="83" customWidth="1"/>
    <col min="504" max="504" width="11" style="83" customWidth="1"/>
    <col min="505" max="511" width="8.85546875" style="83"/>
    <col min="512" max="513" width="10.7109375" style="83" customWidth="1"/>
    <col min="514" max="514" width="8.85546875" style="83"/>
    <col min="515" max="515" width="11.5703125" style="83" customWidth="1"/>
    <col min="516" max="516" width="13.7109375" style="83" customWidth="1"/>
    <col min="517" max="520" width="9.28515625" style="83" customWidth="1"/>
    <col min="521" max="757" width="8.85546875" style="83"/>
    <col min="758" max="758" width="34" style="83" customWidth="1"/>
    <col min="759" max="759" width="11.28515625" style="83" customWidth="1"/>
    <col min="760" max="760" width="11" style="83" customWidth="1"/>
    <col min="761" max="767" width="8.85546875" style="83"/>
    <col min="768" max="769" width="10.7109375" style="83" customWidth="1"/>
    <col min="770" max="770" width="8.85546875" style="83"/>
    <col min="771" max="771" width="11.5703125" style="83" customWidth="1"/>
    <col min="772" max="772" width="13.7109375" style="83" customWidth="1"/>
    <col min="773" max="776" width="9.28515625" style="83" customWidth="1"/>
    <col min="777" max="1013" width="8.85546875" style="83"/>
    <col min="1014" max="1014" width="34" style="83" customWidth="1"/>
    <col min="1015" max="1015" width="11.28515625" style="83" customWidth="1"/>
    <col min="1016" max="1016" width="11" style="83" customWidth="1"/>
    <col min="1017" max="1023" width="8.85546875" style="83"/>
    <col min="1024" max="1025" width="10.7109375" style="83" customWidth="1"/>
    <col min="1026" max="1026" width="8.85546875" style="83"/>
    <col min="1027" max="1027" width="11.5703125" style="83" customWidth="1"/>
    <col min="1028" max="1028" width="13.7109375" style="83" customWidth="1"/>
    <col min="1029" max="1032" width="9.28515625" style="83" customWidth="1"/>
    <col min="1033" max="1269" width="8.85546875" style="83"/>
    <col min="1270" max="1270" width="34" style="83" customWidth="1"/>
    <col min="1271" max="1271" width="11.28515625" style="83" customWidth="1"/>
    <col min="1272" max="1272" width="11" style="83" customWidth="1"/>
    <col min="1273" max="1279" width="8.85546875" style="83"/>
    <col min="1280" max="1281" width="10.7109375" style="83" customWidth="1"/>
    <col min="1282" max="1282" width="8.85546875" style="83"/>
    <col min="1283" max="1283" width="11.5703125" style="83" customWidth="1"/>
    <col min="1284" max="1284" width="13.7109375" style="83" customWidth="1"/>
    <col min="1285" max="1288" width="9.28515625" style="83" customWidth="1"/>
    <col min="1289" max="1525" width="8.85546875" style="83"/>
    <col min="1526" max="1526" width="34" style="83" customWidth="1"/>
    <col min="1527" max="1527" width="11.28515625" style="83" customWidth="1"/>
    <col min="1528" max="1528" width="11" style="83" customWidth="1"/>
    <col min="1529" max="1535" width="8.85546875" style="83"/>
    <col min="1536" max="1537" width="10.7109375" style="83" customWidth="1"/>
    <col min="1538" max="1538" width="8.85546875" style="83"/>
    <col min="1539" max="1539" width="11.5703125" style="83" customWidth="1"/>
    <col min="1540" max="1540" width="13.7109375" style="83" customWidth="1"/>
    <col min="1541" max="1544" width="9.28515625" style="83" customWidth="1"/>
    <col min="1545" max="1781" width="8.85546875" style="83"/>
    <col min="1782" max="1782" width="34" style="83" customWidth="1"/>
    <col min="1783" max="1783" width="11.28515625" style="83" customWidth="1"/>
    <col min="1784" max="1784" width="11" style="83" customWidth="1"/>
    <col min="1785" max="1791" width="8.85546875" style="83"/>
    <col min="1792" max="1793" width="10.7109375" style="83" customWidth="1"/>
    <col min="1794" max="1794" width="8.85546875" style="83"/>
    <col min="1795" max="1795" width="11.5703125" style="83" customWidth="1"/>
    <col min="1796" max="1796" width="13.7109375" style="83" customWidth="1"/>
    <col min="1797" max="1800" width="9.28515625" style="83" customWidth="1"/>
    <col min="1801" max="2037" width="8.85546875" style="83"/>
    <col min="2038" max="2038" width="34" style="83" customWidth="1"/>
    <col min="2039" max="2039" width="11.28515625" style="83" customWidth="1"/>
    <col min="2040" max="2040" width="11" style="83" customWidth="1"/>
    <col min="2041" max="2047" width="8.85546875" style="83"/>
    <col min="2048" max="2049" width="10.7109375" style="83" customWidth="1"/>
    <col min="2050" max="2050" width="8.85546875" style="83"/>
    <col min="2051" max="2051" width="11.5703125" style="83" customWidth="1"/>
    <col min="2052" max="2052" width="13.7109375" style="83" customWidth="1"/>
    <col min="2053" max="2056" width="9.28515625" style="83" customWidth="1"/>
    <col min="2057" max="2293" width="8.85546875" style="83"/>
    <col min="2294" max="2294" width="34" style="83" customWidth="1"/>
    <col min="2295" max="2295" width="11.28515625" style="83" customWidth="1"/>
    <col min="2296" max="2296" width="11" style="83" customWidth="1"/>
    <col min="2297" max="2303" width="8.85546875" style="83"/>
    <col min="2304" max="2305" width="10.7109375" style="83" customWidth="1"/>
    <col min="2306" max="2306" width="8.85546875" style="83"/>
    <col min="2307" max="2307" width="11.5703125" style="83" customWidth="1"/>
    <col min="2308" max="2308" width="13.7109375" style="83" customWidth="1"/>
    <col min="2309" max="2312" width="9.28515625" style="83" customWidth="1"/>
    <col min="2313" max="2549" width="8.85546875" style="83"/>
    <col min="2550" max="2550" width="34" style="83" customWidth="1"/>
    <col min="2551" max="2551" width="11.28515625" style="83" customWidth="1"/>
    <col min="2552" max="2552" width="11" style="83" customWidth="1"/>
    <col min="2553" max="2559" width="8.85546875" style="83"/>
    <col min="2560" max="2561" width="10.7109375" style="83" customWidth="1"/>
    <col min="2562" max="2562" width="8.85546875" style="83"/>
    <col min="2563" max="2563" width="11.5703125" style="83" customWidth="1"/>
    <col min="2564" max="2564" width="13.7109375" style="83" customWidth="1"/>
    <col min="2565" max="2568" width="9.28515625" style="83" customWidth="1"/>
    <col min="2569" max="2805" width="8.85546875" style="83"/>
    <col min="2806" max="2806" width="34" style="83" customWidth="1"/>
    <col min="2807" max="2807" width="11.28515625" style="83" customWidth="1"/>
    <col min="2808" max="2808" width="11" style="83" customWidth="1"/>
    <col min="2809" max="2815" width="8.85546875" style="83"/>
    <col min="2816" max="2817" width="10.7109375" style="83" customWidth="1"/>
    <col min="2818" max="2818" width="8.85546875" style="83"/>
    <col min="2819" max="2819" width="11.5703125" style="83" customWidth="1"/>
    <col min="2820" max="2820" width="13.7109375" style="83" customWidth="1"/>
    <col min="2821" max="2824" width="9.28515625" style="83" customWidth="1"/>
    <col min="2825" max="3061" width="8.85546875" style="83"/>
    <col min="3062" max="3062" width="34" style="83" customWidth="1"/>
    <col min="3063" max="3063" width="11.28515625" style="83" customWidth="1"/>
    <col min="3064" max="3064" width="11" style="83" customWidth="1"/>
    <col min="3065" max="3071" width="8.85546875" style="83"/>
    <col min="3072" max="3073" width="10.7109375" style="83" customWidth="1"/>
    <col min="3074" max="3074" width="8.85546875" style="83"/>
    <col min="3075" max="3075" width="11.5703125" style="83" customWidth="1"/>
    <col min="3076" max="3076" width="13.7109375" style="83" customWidth="1"/>
    <col min="3077" max="3080" width="9.28515625" style="83" customWidth="1"/>
    <col min="3081" max="3317" width="8.85546875" style="83"/>
    <col min="3318" max="3318" width="34" style="83" customWidth="1"/>
    <col min="3319" max="3319" width="11.28515625" style="83" customWidth="1"/>
    <col min="3320" max="3320" width="11" style="83" customWidth="1"/>
    <col min="3321" max="3327" width="8.85546875" style="83"/>
    <col min="3328" max="3329" width="10.7109375" style="83" customWidth="1"/>
    <col min="3330" max="3330" width="8.85546875" style="83"/>
    <col min="3331" max="3331" width="11.5703125" style="83" customWidth="1"/>
    <col min="3332" max="3332" width="13.7109375" style="83" customWidth="1"/>
    <col min="3333" max="3336" width="9.28515625" style="83" customWidth="1"/>
    <col min="3337" max="3573" width="8.85546875" style="83"/>
    <col min="3574" max="3574" width="34" style="83" customWidth="1"/>
    <col min="3575" max="3575" width="11.28515625" style="83" customWidth="1"/>
    <col min="3576" max="3576" width="11" style="83" customWidth="1"/>
    <col min="3577" max="3583" width="8.85546875" style="83"/>
    <col min="3584" max="3585" width="10.7109375" style="83" customWidth="1"/>
    <col min="3586" max="3586" width="8.85546875" style="83"/>
    <col min="3587" max="3587" width="11.5703125" style="83" customWidth="1"/>
    <col min="3588" max="3588" width="13.7109375" style="83" customWidth="1"/>
    <col min="3589" max="3592" width="9.28515625" style="83" customWidth="1"/>
    <col min="3593" max="3829" width="8.85546875" style="83"/>
    <col min="3830" max="3830" width="34" style="83" customWidth="1"/>
    <col min="3831" max="3831" width="11.28515625" style="83" customWidth="1"/>
    <col min="3832" max="3832" width="11" style="83" customWidth="1"/>
    <col min="3833" max="3839" width="8.85546875" style="83"/>
    <col min="3840" max="3841" width="10.7109375" style="83" customWidth="1"/>
    <col min="3842" max="3842" width="8.85546875" style="83"/>
    <col min="3843" max="3843" width="11.5703125" style="83" customWidth="1"/>
    <col min="3844" max="3844" width="13.7109375" style="83" customWidth="1"/>
    <col min="3845" max="3848" width="9.28515625" style="83" customWidth="1"/>
    <col min="3849" max="4085" width="8.85546875" style="83"/>
    <col min="4086" max="4086" width="34" style="83" customWidth="1"/>
    <col min="4087" max="4087" width="11.28515625" style="83" customWidth="1"/>
    <col min="4088" max="4088" width="11" style="83" customWidth="1"/>
    <col min="4089" max="4095" width="8.85546875" style="83"/>
    <col min="4096" max="4097" width="10.7109375" style="83" customWidth="1"/>
    <col min="4098" max="4098" width="8.85546875" style="83"/>
    <col min="4099" max="4099" width="11.5703125" style="83" customWidth="1"/>
    <col min="4100" max="4100" width="13.7109375" style="83" customWidth="1"/>
    <col min="4101" max="4104" width="9.28515625" style="83" customWidth="1"/>
    <col min="4105" max="4341" width="8.85546875" style="83"/>
    <col min="4342" max="4342" width="34" style="83" customWidth="1"/>
    <col min="4343" max="4343" width="11.28515625" style="83" customWidth="1"/>
    <col min="4344" max="4344" width="11" style="83" customWidth="1"/>
    <col min="4345" max="4351" width="8.85546875" style="83"/>
    <col min="4352" max="4353" width="10.7109375" style="83" customWidth="1"/>
    <col min="4354" max="4354" width="8.85546875" style="83"/>
    <col min="4355" max="4355" width="11.5703125" style="83" customWidth="1"/>
    <col min="4356" max="4356" width="13.7109375" style="83" customWidth="1"/>
    <col min="4357" max="4360" width="9.28515625" style="83" customWidth="1"/>
    <col min="4361" max="4597" width="8.85546875" style="83"/>
    <col min="4598" max="4598" width="34" style="83" customWidth="1"/>
    <col min="4599" max="4599" width="11.28515625" style="83" customWidth="1"/>
    <col min="4600" max="4600" width="11" style="83" customWidth="1"/>
    <col min="4601" max="4607" width="8.85546875" style="83"/>
    <col min="4608" max="4609" width="10.7109375" style="83" customWidth="1"/>
    <col min="4610" max="4610" width="8.85546875" style="83"/>
    <col min="4611" max="4611" width="11.5703125" style="83" customWidth="1"/>
    <col min="4612" max="4612" width="13.7109375" style="83" customWidth="1"/>
    <col min="4613" max="4616" width="9.28515625" style="83" customWidth="1"/>
    <col min="4617" max="4853" width="8.85546875" style="83"/>
    <col min="4854" max="4854" width="34" style="83" customWidth="1"/>
    <col min="4855" max="4855" width="11.28515625" style="83" customWidth="1"/>
    <col min="4856" max="4856" width="11" style="83" customWidth="1"/>
    <col min="4857" max="4863" width="8.85546875" style="83"/>
    <col min="4864" max="4865" width="10.7109375" style="83" customWidth="1"/>
    <col min="4866" max="4866" width="8.85546875" style="83"/>
    <col min="4867" max="4867" width="11.5703125" style="83" customWidth="1"/>
    <col min="4868" max="4868" width="13.7109375" style="83" customWidth="1"/>
    <col min="4869" max="4872" width="9.28515625" style="83" customWidth="1"/>
    <col min="4873" max="5109" width="8.85546875" style="83"/>
    <col min="5110" max="5110" width="34" style="83" customWidth="1"/>
    <col min="5111" max="5111" width="11.28515625" style="83" customWidth="1"/>
    <col min="5112" max="5112" width="11" style="83" customWidth="1"/>
    <col min="5113" max="5119" width="8.85546875" style="83"/>
    <col min="5120" max="5121" width="10.7109375" style="83" customWidth="1"/>
    <col min="5122" max="5122" width="8.85546875" style="83"/>
    <col min="5123" max="5123" width="11.5703125" style="83" customWidth="1"/>
    <col min="5124" max="5124" width="13.7109375" style="83" customWidth="1"/>
    <col min="5125" max="5128" width="9.28515625" style="83" customWidth="1"/>
    <col min="5129" max="5365" width="8.85546875" style="83"/>
    <col min="5366" max="5366" width="34" style="83" customWidth="1"/>
    <col min="5367" max="5367" width="11.28515625" style="83" customWidth="1"/>
    <col min="5368" max="5368" width="11" style="83" customWidth="1"/>
    <col min="5369" max="5375" width="8.85546875" style="83"/>
    <col min="5376" max="5377" width="10.7109375" style="83" customWidth="1"/>
    <col min="5378" max="5378" width="8.85546875" style="83"/>
    <col min="5379" max="5379" width="11.5703125" style="83" customWidth="1"/>
    <col min="5380" max="5380" width="13.7109375" style="83" customWidth="1"/>
    <col min="5381" max="5384" width="9.28515625" style="83" customWidth="1"/>
    <col min="5385" max="5621" width="8.85546875" style="83"/>
    <col min="5622" max="5622" width="34" style="83" customWidth="1"/>
    <col min="5623" max="5623" width="11.28515625" style="83" customWidth="1"/>
    <col min="5624" max="5624" width="11" style="83" customWidth="1"/>
    <col min="5625" max="5631" width="8.85546875" style="83"/>
    <col min="5632" max="5633" width="10.7109375" style="83" customWidth="1"/>
    <col min="5634" max="5634" width="8.85546875" style="83"/>
    <col min="5635" max="5635" width="11.5703125" style="83" customWidth="1"/>
    <col min="5636" max="5636" width="13.7109375" style="83" customWidth="1"/>
    <col min="5637" max="5640" width="9.28515625" style="83" customWidth="1"/>
    <col min="5641" max="5877" width="8.85546875" style="83"/>
    <col min="5878" max="5878" width="34" style="83" customWidth="1"/>
    <col min="5879" max="5879" width="11.28515625" style="83" customWidth="1"/>
    <col min="5880" max="5880" width="11" style="83" customWidth="1"/>
    <col min="5881" max="5887" width="8.85546875" style="83"/>
    <col min="5888" max="5889" width="10.7109375" style="83" customWidth="1"/>
    <col min="5890" max="5890" width="8.85546875" style="83"/>
    <col min="5891" max="5891" width="11.5703125" style="83" customWidth="1"/>
    <col min="5892" max="5892" width="13.7109375" style="83" customWidth="1"/>
    <col min="5893" max="5896" width="9.28515625" style="83" customWidth="1"/>
    <col min="5897" max="6133" width="8.85546875" style="83"/>
    <col min="6134" max="6134" width="34" style="83" customWidth="1"/>
    <col min="6135" max="6135" width="11.28515625" style="83" customWidth="1"/>
    <col min="6136" max="6136" width="11" style="83" customWidth="1"/>
    <col min="6137" max="6143" width="8.85546875" style="83"/>
    <col min="6144" max="6145" width="10.7109375" style="83" customWidth="1"/>
    <col min="6146" max="6146" width="8.85546875" style="83"/>
    <col min="6147" max="6147" width="11.5703125" style="83" customWidth="1"/>
    <col min="6148" max="6148" width="13.7109375" style="83" customWidth="1"/>
    <col min="6149" max="6152" width="9.28515625" style="83" customWidth="1"/>
    <col min="6153" max="6389" width="8.85546875" style="83"/>
    <col min="6390" max="6390" width="34" style="83" customWidth="1"/>
    <col min="6391" max="6391" width="11.28515625" style="83" customWidth="1"/>
    <col min="6392" max="6392" width="11" style="83" customWidth="1"/>
    <col min="6393" max="6399" width="8.85546875" style="83"/>
    <col min="6400" max="6401" width="10.7109375" style="83" customWidth="1"/>
    <col min="6402" max="6402" width="8.85546875" style="83"/>
    <col min="6403" max="6403" width="11.5703125" style="83" customWidth="1"/>
    <col min="6404" max="6404" width="13.7109375" style="83" customWidth="1"/>
    <col min="6405" max="6408" width="9.28515625" style="83" customWidth="1"/>
    <col min="6409" max="6645" width="8.85546875" style="83"/>
    <col min="6646" max="6646" width="34" style="83" customWidth="1"/>
    <col min="6647" max="6647" width="11.28515625" style="83" customWidth="1"/>
    <col min="6648" max="6648" width="11" style="83" customWidth="1"/>
    <col min="6649" max="6655" width="8.85546875" style="83"/>
    <col min="6656" max="6657" width="10.7109375" style="83" customWidth="1"/>
    <col min="6658" max="6658" width="8.85546875" style="83"/>
    <col min="6659" max="6659" width="11.5703125" style="83" customWidth="1"/>
    <col min="6660" max="6660" width="13.7109375" style="83" customWidth="1"/>
    <col min="6661" max="6664" width="9.28515625" style="83" customWidth="1"/>
    <col min="6665" max="6901" width="8.85546875" style="83"/>
    <col min="6902" max="6902" width="34" style="83" customWidth="1"/>
    <col min="6903" max="6903" width="11.28515625" style="83" customWidth="1"/>
    <col min="6904" max="6904" width="11" style="83" customWidth="1"/>
    <col min="6905" max="6911" width="8.85546875" style="83"/>
    <col min="6912" max="6913" width="10.7109375" style="83" customWidth="1"/>
    <col min="6914" max="6914" width="8.85546875" style="83"/>
    <col min="6915" max="6915" width="11.5703125" style="83" customWidth="1"/>
    <col min="6916" max="6916" width="13.7109375" style="83" customWidth="1"/>
    <col min="6917" max="6920" width="9.28515625" style="83" customWidth="1"/>
    <col min="6921" max="7157" width="8.85546875" style="83"/>
    <col min="7158" max="7158" width="34" style="83" customWidth="1"/>
    <col min="7159" max="7159" width="11.28515625" style="83" customWidth="1"/>
    <col min="7160" max="7160" width="11" style="83" customWidth="1"/>
    <col min="7161" max="7167" width="8.85546875" style="83"/>
    <col min="7168" max="7169" width="10.7109375" style="83" customWidth="1"/>
    <col min="7170" max="7170" width="8.85546875" style="83"/>
    <col min="7171" max="7171" width="11.5703125" style="83" customWidth="1"/>
    <col min="7172" max="7172" width="13.7109375" style="83" customWidth="1"/>
    <col min="7173" max="7176" width="9.28515625" style="83" customWidth="1"/>
    <col min="7177" max="7413" width="8.85546875" style="83"/>
    <col min="7414" max="7414" width="34" style="83" customWidth="1"/>
    <col min="7415" max="7415" width="11.28515625" style="83" customWidth="1"/>
    <col min="7416" max="7416" width="11" style="83" customWidth="1"/>
    <col min="7417" max="7423" width="8.85546875" style="83"/>
    <col min="7424" max="7425" width="10.7109375" style="83" customWidth="1"/>
    <col min="7426" max="7426" width="8.85546875" style="83"/>
    <col min="7427" max="7427" width="11.5703125" style="83" customWidth="1"/>
    <col min="7428" max="7428" width="13.7109375" style="83" customWidth="1"/>
    <col min="7429" max="7432" width="9.28515625" style="83" customWidth="1"/>
    <col min="7433" max="7669" width="8.85546875" style="83"/>
    <col min="7670" max="7670" width="34" style="83" customWidth="1"/>
    <col min="7671" max="7671" width="11.28515625" style="83" customWidth="1"/>
    <col min="7672" max="7672" width="11" style="83" customWidth="1"/>
    <col min="7673" max="7679" width="8.85546875" style="83"/>
    <col min="7680" max="7681" width="10.7109375" style="83" customWidth="1"/>
    <col min="7682" max="7682" width="8.85546875" style="83"/>
    <col min="7683" max="7683" width="11.5703125" style="83" customWidth="1"/>
    <col min="7684" max="7684" width="13.7109375" style="83" customWidth="1"/>
    <col min="7685" max="7688" width="9.28515625" style="83" customWidth="1"/>
    <col min="7689" max="7925" width="8.85546875" style="83"/>
    <col min="7926" max="7926" width="34" style="83" customWidth="1"/>
    <col min="7927" max="7927" width="11.28515625" style="83" customWidth="1"/>
    <col min="7928" max="7928" width="11" style="83" customWidth="1"/>
    <col min="7929" max="7935" width="8.85546875" style="83"/>
    <col min="7936" max="7937" width="10.7109375" style="83" customWidth="1"/>
    <col min="7938" max="7938" width="8.85546875" style="83"/>
    <col min="7939" max="7939" width="11.5703125" style="83" customWidth="1"/>
    <col min="7940" max="7940" width="13.7109375" style="83" customWidth="1"/>
    <col min="7941" max="7944" width="9.28515625" style="83" customWidth="1"/>
    <col min="7945" max="8181" width="8.85546875" style="83"/>
    <col min="8182" max="8182" width="34" style="83" customWidth="1"/>
    <col min="8183" max="8183" width="11.28515625" style="83" customWidth="1"/>
    <col min="8184" max="8184" width="11" style="83" customWidth="1"/>
    <col min="8185" max="8191" width="8.85546875" style="83"/>
    <col min="8192" max="8193" width="10.7109375" style="83" customWidth="1"/>
    <col min="8194" max="8194" width="8.85546875" style="83"/>
    <col min="8195" max="8195" width="11.5703125" style="83" customWidth="1"/>
    <col min="8196" max="8196" width="13.7109375" style="83" customWidth="1"/>
    <col min="8197" max="8200" width="9.28515625" style="83" customWidth="1"/>
    <col min="8201" max="8437" width="8.85546875" style="83"/>
    <col min="8438" max="8438" width="34" style="83" customWidth="1"/>
    <col min="8439" max="8439" width="11.28515625" style="83" customWidth="1"/>
    <col min="8440" max="8440" width="11" style="83" customWidth="1"/>
    <col min="8441" max="8447" width="8.85546875" style="83"/>
    <col min="8448" max="8449" width="10.7109375" style="83" customWidth="1"/>
    <col min="8450" max="8450" width="8.85546875" style="83"/>
    <col min="8451" max="8451" width="11.5703125" style="83" customWidth="1"/>
    <col min="8452" max="8452" width="13.7109375" style="83" customWidth="1"/>
    <col min="8453" max="8456" width="9.28515625" style="83" customWidth="1"/>
    <col min="8457" max="8693" width="8.85546875" style="83"/>
    <col min="8694" max="8694" width="34" style="83" customWidth="1"/>
    <col min="8695" max="8695" width="11.28515625" style="83" customWidth="1"/>
    <col min="8696" max="8696" width="11" style="83" customWidth="1"/>
    <col min="8697" max="8703" width="8.85546875" style="83"/>
    <col min="8704" max="8705" width="10.7109375" style="83" customWidth="1"/>
    <col min="8706" max="8706" width="8.85546875" style="83"/>
    <col min="8707" max="8707" width="11.5703125" style="83" customWidth="1"/>
    <col min="8708" max="8708" width="13.7109375" style="83" customWidth="1"/>
    <col min="8709" max="8712" width="9.28515625" style="83" customWidth="1"/>
    <col min="8713" max="8949" width="8.85546875" style="83"/>
    <col min="8950" max="8950" width="34" style="83" customWidth="1"/>
    <col min="8951" max="8951" width="11.28515625" style="83" customWidth="1"/>
    <col min="8952" max="8952" width="11" style="83" customWidth="1"/>
    <col min="8953" max="8959" width="8.85546875" style="83"/>
    <col min="8960" max="8961" width="10.7109375" style="83" customWidth="1"/>
    <col min="8962" max="8962" width="8.85546875" style="83"/>
    <col min="8963" max="8963" width="11.5703125" style="83" customWidth="1"/>
    <col min="8964" max="8964" width="13.7109375" style="83" customWidth="1"/>
    <col min="8965" max="8968" width="9.28515625" style="83" customWidth="1"/>
    <col min="8969" max="9205" width="8.85546875" style="83"/>
    <col min="9206" max="9206" width="34" style="83" customWidth="1"/>
    <col min="9207" max="9207" width="11.28515625" style="83" customWidth="1"/>
    <col min="9208" max="9208" width="11" style="83" customWidth="1"/>
    <col min="9209" max="9215" width="8.85546875" style="83"/>
    <col min="9216" max="9217" width="10.7109375" style="83" customWidth="1"/>
    <col min="9218" max="9218" width="8.85546875" style="83"/>
    <col min="9219" max="9219" width="11.5703125" style="83" customWidth="1"/>
    <col min="9220" max="9220" width="13.7109375" style="83" customWidth="1"/>
    <col min="9221" max="9224" width="9.28515625" style="83" customWidth="1"/>
    <col min="9225" max="9461" width="8.85546875" style="83"/>
    <col min="9462" max="9462" width="34" style="83" customWidth="1"/>
    <col min="9463" max="9463" width="11.28515625" style="83" customWidth="1"/>
    <col min="9464" max="9464" width="11" style="83" customWidth="1"/>
    <col min="9465" max="9471" width="8.85546875" style="83"/>
    <col min="9472" max="9473" width="10.7109375" style="83" customWidth="1"/>
    <col min="9474" max="9474" width="8.85546875" style="83"/>
    <col min="9475" max="9475" width="11.5703125" style="83" customWidth="1"/>
    <col min="9476" max="9476" width="13.7109375" style="83" customWidth="1"/>
    <col min="9477" max="9480" width="9.28515625" style="83" customWidth="1"/>
    <col min="9481" max="9717" width="8.85546875" style="83"/>
    <col min="9718" max="9718" width="34" style="83" customWidth="1"/>
    <col min="9719" max="9719" width="11.28515625" style="83" customWidth="1"/>
    <col min="9720" max="9720" width="11" style="83" customWidth="1"/>
    <col min="9721" max="9727" width="8.85546875" style="83"/>
    <col min="9728" max="9729" width="10.7109375" style="83" customWidth="1"/>
    <col min="9730" max="9730" width="8.85546875" style="83"/>
    <col min="9731" max="9731" width="11.5703125" style="83" customWidth="1"/>
    <col min="9732" max="9732" width="13.7109375" style="83" customWidth="1"/>
    <col min="9733" max="9736" width="9.28515625" style="83" customWidth="1"/>
    <col min="9737" max="9973" width="8.85546875" style="83"/>
    <col min="9974" max="9974" width="34" style="83" customWidth="1"/>
    <col min="9975" max="9975" width="11.28515625" style="83" customWidth="1"/>
    <col min="9976" max="9976" width="11" style="83" customWidth="1"/>
    <col min="9977" max="9983" width="8.85546875" style="83"/>
    <col min="9984" max="9985" width="10.7109375" style="83" customWidth="1"/>
    <col min="9986" max="9986" width="8.85546875" style="83"/>
    <col min="9987" max="9987" width="11.5703125" style="83" customWidth="1"/>
    <col min="9988" max="9988" width="13.7109375" style="83" customWidth="1"/>
    <col min="9989" max="9992" width="9.28515625" style="83" customWidth="1"/>
    <col min="9993" max="10229" width="8.85546875" style="83"/>
    <col min="10230" max="10230" width="34" style="83" customWidth="1"/>
    <col min="10231" max="10231" width="11.28515625" style="83" customWidth="1"/>
    <col min="10232" max="10232" width="11" style="83" customWidth="1"/>
    <col min="10233" max="10239" width="8.85546875" style="83"/>
    <col min="10240" max="10241" width="10.7109375" style="83" customWidth="1"/>
    <col min="10242" max="10242" width="8.85546875" style="83"/>
    <col min="10243" max="10243" width="11.5703125" style="83" customWidth="1"/>
    <col min="10244" max="10244" width="13.7109375" style="83" customWidth="1"/>
    <col min="10245" max="10248" width="9.28515625" style="83" customWidth="1"/>
    <col min="10249" max="10485" width="8.85546875" style="83"/>
    <col min="10486" max="10486" width="34" style="83" customWidth="1"/>
    <col min="10487" max="10487" width="11.28515625" style="83" customWidth="1"/>
    <col min="10488" max="10488" width="11" style="83" customWidth="1"/>
    <col min="10489" max="10495" width="8.85546875" style="83"/>
    <col min="10496" max="10497" width="10.7109375" style="83" customWidth="1"/>
    <col min="10498" max="10498" width="8.85546875" style="83"/>
    <col min="10499" max="10499" width="11.5703125" style="83" customWidth="1"/>
    <col min="10500" max="10500" width="13.7109375" style="83" customWidth="1"/>
    <col min="10501" max="10504" width="9.28515625" style="83" customWidth="1"/>
    <col min="10505" max="10741" width="8.85546875" style="83"/>
    <col min="10742" max="10742" width="34" style="83" customWidth="1"/>
    <col min="10743" max="10743" width="11.28515625" style="83" customWidth="1"/>
    <col min="10744" max="10744" width="11" style="83" customWidth="1"/>
    <col min="10745" max="10751" width="8.85546875" style="83"/>
    <col min="10752" max="10753" width="10.7109375" style="83" customWidth="1"/>
    <col min="10754" max="10754" width="8.85546875" style="83"/>
    <col min="10755" max="10755" width="11.5703125" style="83" customWidth="1"/>
    <col min="10756" max="10756" width="13.7109375" style="83" customWidth="1"/>
    <col min="10757" max="10760" width="9.28515625" style="83" customWidth="1"/>
    <col min="10761" max="10997" width="8.85546875" style="83"/>
    <col min="10998" max="10998" width="34" style="83" customWidth="1"/>
    <col min="10999" max="10999" width="11.28515625" style="83" customWidth="1"/>
    <col min="11000" max="11000" width="11" style="83" customWidth="1"/>
    <col min="11001" max="11007" width="8.85546875" style="83"/>
    <col min="11008" max="11009" width="10.7109375" style="83" customWidth="1"/>
    <col min="11010" max="11010" width="8.85546875" style="83"/>
    <col min="11011" max="11011" width="11.5703125" style="83" customWidth="1"/>
    <col min="11012" max="11012" width="13.7109375" style="83" customWidth="1"/>
    <col min="11013" max="11016" width="9.28515625" style="83" customWidth="1"/>
    <col min="11017" max="11253" width="8.85546875" style="83"/>
    <col min="11254" max="11254" width="34" style="83" customWidth="1"/>
    <col min="11255" max="11255" width="11.28515625" style="83" customWidth="1"/>
    <col min="11256" max="11256" width="11" style="83" customWidth="1"/>
    <col min="11257" max="11263" width="8.85546875" style="83"/>
    <col min="11264" max="11265" width="10.7109375" style="83" customWidth="1"/>
    <col min="11266" max="11266" width="8.85546875" style="83"/>
    <col min="11267" max="11267" width="11.5703125" style="83" customWidth="1"/>
    <col min="11268" max="11268" width="13.7109375" style="83" customWidth="1"/>
    <col min="11269" max="11272" width="9.28515625" style="83" customWidth="1"/>
    <col min="11273" max="11509" width="8.85546875" style="83"/>
    <col min="11510" max="11510" width="34" style="83" customWidth="1"/>
    <col min="11511" max="11511" width="11.28515625" style="83" customWidth="1"/>
    <col min="11512" max="11512" width="11" style="83" customWidth="1"/>
    <col min="11513" max="11519" width="8.85546875" style="83"/>
    <col min="11520" max="11521" width="10.7109375" style="83" customWidth="1"/>
    <col min="11522" max="11522" width="8.85546875" style="83"/>
    <col min="11523" max="11523" width="11.5703125" style="83" customWidth="1"/>
    <col min="11524" max="11524" width="13.7109375" style="83" customWidth="1"/>
    <col min="11525" max="11528" width="9.28515625" style="83" customWidth="1"/>
    <col min="11529" max="11765" width="8.85546875" style="83"/>
    <col min="11766" max="11766" width="34" style="83" customWidth="1"/>
    <col min="11767" max="11767" width="11.28515625" style="83" customWidth="1"/>
    <col min="11768" max="11768" width="11" style="83" customWidth="1"/>
    <col min="11769" max="11775" width="8.85546875" style="83"/>
    <col min="11776" max="11777" width="10.7109375" style="83" customWidth="1"/>
    <col min="11778" max="11778" width="8.85546875" style="83"/>
    <col min="11779" max="11779" width="11.5703125" style="83" customWidth="1"/>
    <col min="11780" max="11780" width="13.7109375" style="83" customWidth="1"/>
    <col min="11781" max="11784" width="9.28515625" style="83" customWidth="1"/>
    <col min="11785" max="12021" width="8.85546875" style="83"/>
    <col min="12022" max="12022" width="34" style="83" customWidth="1"/>
    <col min="12023" max="12023" width="11.28515625" style="83" customWidth="1"/>
    <col min="12024" max="12024" width="11" style="83" customWidth="1"/>
    <col min="12025" max="12031" width="8.85546875" style="83"/>
    <col min="12032" max="12033" width="10.7109375" style="83" customWidth="1"/>
    <col min="12034" max="12034" width="8.85546875" style="83"/>
    <col min="12035" max="12035" width="11.5703125" style="83" customWidth="1"/>
    <col min="12036" max="12036" width="13.7109375" style="83" customWidth="1"/>
    <col min="12037" max="12040" width="9.28515625" style="83" customWidth="1"/>
    <col min="12041" max="12277" width="8.85546875" style="83"/>
    <col min="12278" max="12278" width="34" style="83" customWidth="1"/>
    <col min="12279" max="12279" width="11.28515625" style="83" customWidth="1"/>
    <col min="12280" max="12280" width="11" style="83" customWidth="1"/>
    <col min="12281" max="12287" width="8.85546875" style="83"/>
    <col min="12288" max="12289" width="10.7109375" style="83" customWidth="1"/>
    <col min="12290" max="12290" width="8.85546875" style="83"/>
    <col min="12291" max="12291" width="11.5703125" style="83" customWidth="1"/>
    <col min="12292" max="12292" width="13.7109375" style="83" customWidth="1"/>
    <col min="12293" max="12296" width="9.28515625" style="83" customWidth="1"/>
    <col min="12297" max="12533" width="8.85546875" style="83"/>
    <col min="12534" max="12534" width="34" style="83" customWidth="1"/>
    <col min="12535" max="12535" width="11.28515625" style="83" customWidth="1"/>
    <col min="12536" max="12536" width="11" style="83" customWidth="1"/>
    <col min="12537" max="12543" width="8.85546875" style="83"/>
    <col min="12544" max="12545" width="10.7109375" style="83" customWidth="1"/>
    <col min="12546" max="12546" width="8.85546875" style="83"/>
    <col min="12547" max="12547" width="11.5703125" style="83" customWidth="1"/>
    <col min="12548" max="12548" width="13.7109375" style="83" customWidth="1"/>
    <col min="12549" max="12552" width="9.28515625" style="83" customWidth="1"/>
    <col min="12553" max="12789" width="8.85546875" style="83"/>
    <col min="12790" max="12790" width="34" style="83" customWidth="1"/>
    <col min="12791" max="12791" width="11.28515625" style="83" customWidth="1"/>
    <col min="12792" max="12792" width="11" style="83" customWidth="1"/>
    <col min="12793" max="12799" width="8.85546875" style="83"/>
    <col min="12800" max="12801" width="10.7109375" style="83" customWidth="1"/>
    <col min="12802" max="12802" width="8.85546875" style="83"/>
    <col min="12803" max="12803" width="11.5703125" style="83" customWidth="1"/>
    <col min="12804" max="12804" width="13.7109375" style="83" customWidth="1"/>
    <col min="12805" max="12808" width="9.28515625" style="83" customWidth="1"/>
    <col min="12809" max="13045" width="8.85546875" style="83"/>
    <col min="13046" max="13046" width="34" style="83" customWidth="1"/>
    <col min="13047" max="13047" width="11.28515625" style="83" customWidth="1"/>
    <col min="13048" max="13048" width="11" style="83" customWidth="1"/>
    <col min="13049" max="13055" width="8.85546875" style="83"/>
    <col min="13056" max="13057" width="10.7109375" style="83" customWidth="1"/>
    <col min="13058" max="13058" width="8.85546875" style="83"/>
    <col min="13059" max="13059" width="11.5703125" style="83" customWidth="1"/>
    <col min="13060" max="13060" width="13.7109375" style="83" customWidth="1"/>
    <col min="13061" max="13064" width="9.28515625" style="83" customWidth="1"/>
    <col min="13065" max="13301" width="8.85546875" style="83"/>
    <col min="13302" max="13302" width="34" style="83" customWidth="1"/>
    <col min="13303" max="13303" width="11.28515625" style="83" customWidth="1"/>
    <col min="13304" max="13304" width="11" style="83" customWidth="1"/>
    <col min="13305" max="13311" width="8.85546875" style="83"/>
    <col min="13312" max="13313" width="10.7109375" style="83" customWidth="1"/>
    <col min="13314" max="13314" width="8.85546875" style="83"/>
    <col min="13315" max="13315" width="11.5703125" style="83" customWidth="1"/>
    <col min="13316" max="13316" width="13.7109375" style="83" customWidth="1"/>
    <col min="13317" max="13320" width="9.28515625" style="83" customWidth="1"/>
    <col min="13321" max="13557" width="8.85546875" style="83"/>
    <col min="13558" max="13558" width="34" style="83" customWidth="1"/>
    <col min="13559" max="13559" width="11.28515625" style="83" customWidth="1"/>
    <col min="13560" max="13560" width="11" style="83" customWidth="1"/>
    <col min="13561" max="13567" width="8.85546875" style="83"/>
    <col min="13568" max="13569" width="10.7109375" style="83" customWidth="1"/>
    <col min="13570" max="13570" width="8.85546875" style="83"/>
    <col min="13571" max="13571" width="11.5703125" style="83" customWidth="1"/>
    <col min="13572" max="13572" width="13.7109375" style="83" customWidth="1"/>
    <col min="13573" max="13576" width="9.28515625" style="83" customWidth="1"/>
    <col min="13577" max="13813" width="8.85546875" style="83"/>
    <col min="13814" max="13814" width="34" style="83" customWidth="1"/>
    <col min="13815" max="13815" width="11.28515625" style="83" customWidth="1"/>
    <col min="13816" max="13816" width="11" style="83" customWidth="1"/>
    <col min="13817" max="13823" width="8.85546875" style="83"/>
    <col min="13824" max="13825" width="10.7109375" style="83" customWidth="1"/>
    <col min="13826" max="13826" width="8.85546875" style="83"/>
    <col min="13827" max="13827" width="11.5703125" style="83" customWidth="1"/>
    <col min="13828" max="13828" width="13.7109375" style="83" customWidth="1"/>
    <col min="13829" max="13832" width="9.28515625" style="83" customWidth="1"/>
    <col min="13833" max="14069" width="8.85546875" style="83"/>
    <col min="14070" max="14070" width="34" style="83" customWidth="1"/>
    <col min="14071" max="14071" width="11.28515625" style="83" customWidth="1"/>
    <col min="14072" max="14072" width="11" style="83" customWidth="1"/>
    <col min="14073" max="14079" width="8.85546875" style="83"/>
    <col min="14080" max="14081" width="10.7109375" style="83" customWidth="1"/>
    <col min="14082" max="14082" width="8.85546875" style="83"/>
    <col min="14083" max="14083" width="11.5703125" style="83" customWidth="1"/>
    <col min="14084" max="14084" width="13.7109375" style="83" customWidth="1"/>
    <col min="14085" max="14088" width="9.28515625" style="83" customWidth="1"/>
    <col min="14089" max="14325" width="8.85546875" style="83"/>
    <col min="14326" max="14326" width="34" style="83" customWidth="1"/>
    <col min="14327" max="14327" width="11.28515625" style="83" customWidth="1"/>
    <col min="14328" max="14328" width="11" style="83" customWidth="1"/>
    <col min="14329" max="14335" width="8.85546875" style="83"/>
    <col min="14336" max="14337" width="10.7109375" style="83" customWidth="1"/>
    <col min="14338" max="14338" width="8.85546875" style="83"/>
    <col min="14339" max="14339" width="11.5703125" style="83" customWidth="1"/>
    <col min="14340" max="14340" width="13.7109375" style="83" customWidth="1"/>
    <col min="14341" max="14344" width="9.28515625" style="83" customWidth="1"/>
    <col min="14345" max="14581" width="8.85546875" style="83"/>
    <col min="14582" max="14582" width="34" style="83" customWidth="1"/>
    <col min="14583" max="14583" width="11.28515625" style="83" customWidth="1"/>
    <col min="14584" max="14584" width="11" style="83" customWidth="1"/>
    <col min="14585" max="14591" width="8.85546875" style="83"/>
    <col min="14592" max="14593" width="10.7109375" style="83" customWidth="1"/>
    <col min="14594" max="14594" width="8.85546875" style="83"/>
    <col min="14595" max="14595" width="11.5703125" style="83" customWidth="1"/>
    <col min="14596" max="14596" width="13.7109375" style="83" customWidth="1"/>
    <col min="14597" max="14600" width="9.28515625" style="83" customWidth="1"/>
    <col min="14601" max="14837" width="8.85546875" style="83"/>
    <col min="14838" max="14838" width="34" style="83" customWidth="1"/>
    <col min="14839" max="14839" width="11.28515625" style="83" customWidth="1"/>
    <col min="14840" max="14840" width="11" style="83" customWidth="1"/>
    <col min="14841" max="14847" width="8.85546875" style="83"/>
    <col min="14848" max="14849" width="10.7109375" style="83" customWidth="1"/>
    <col min="14850" max="14850" width="8.85546875" style="83"/>
    <col min="14851" max="14851" width="11.5703125" style="83" customWidth="1"/>
    <col min="14852" max="14852" width="13.7109375" style="83" customWidth="1"/>
    <col min="14853" max="14856" width="9.28515625" style="83" customWidth="1"/>
    <col min="14857" max="15093" width="8.85546875" style="83"/>
    <col min="15094" max="15094" width="34" style="83" customWidth="1"/>
    <col min="15095" max="15095" width="11.28515625" style="83" customWidth="1"/>
    <col min="15096" max="15096" width="11" style="83" customWidth="1"/>
    <col min="15097" max="15103" width="8.85546875" style="83"/>
    <col min="15104" max="15105" width="10.7109375" style="83" customWidth="1"/>
    <col min="15106" max="15106" width="8.85546875" style="83"/>
    <col min="15107" max="15107" width="11.5703125" style="83" customWidth="1"/>
    <col min="15108" max="15108" width="13.7109375" style="83" customWidth="1"/>
    <col min="15109" max="15112" width="9.28515625" style="83" customWidth="1"/>
    <col min="15113" max="15349" width="8.85546875" style="83"/>
    <col min="15350" max="15350" width="34" style="83" customWidth="1"/>
    <col min="15351" max="15351" width="11.28515625" style="83" customWidth="1"/>
    <col min="15352" max="15352" width="11" style="83" customWidth="1"/>
    <col min="15353" max="15359" width="8.85546875" style="83"/>
    <col min="15360" max="15361" width="10.7109375" style="83" customWidth="1"/>
    <col min="15362" max="15362" width="8.85546875" style="83"/>
    <col min="15363" max="15363" width="11.5703125" style="83" customWidth="1"/>
    <col min="15364" max="15364" width="13.7109375" style="83" customWidth="1"/>
    <col min="15365" max="15368" width="9.28515625" style="83" customWidth="1"/>
    <col min="15369" max="15605" width="8.85546875" style="83"/>
    <col min="15606" max="15606" width="34" style="83" customWidth="1"/>
    <col min="15607" max="15607" width="11.28515625" style="83" customWidth="1"/>
    <col min="15608" max="15608" width="11" style="83" customWidth="1"/>
    <col min="15609" max="15615" width="8.85546875" style="83"/>
    <col min="15616" max="15617" width="10.7109375" style="83" customWidth="1"/>
    <col min="15618" max="15618" width="8.85546875" style="83"/>
    <col min="15619" max="15619" width="11.5703125" style="83" customWidth="1"/>
    <col min="15620" max="15620" width="13.7109375" style="83" customWidth="1"/>
    <col min="15621" max="15624" width="9.28515625" style="83" customWidth="1"/>
    <col min="15625" max="15861" width="8.85546875" style="83"/>
    <col min="15862" max="15862" width="34" style="83" customWidth="1"/>
    <col min="15863" max="15863" width="11.28515625" style="83" customWidth="1"/>
    <col min="15864" max="15864" width="11" style="83" customWidth="1"/>
    <col min="15865" max="15871" width="8.85546875" style="83"/>
    <col min="15872" max="15873" width="10.7109375" style="83" customWidth="1"/>
    <col min="15874" max="15874" width="8.85546875" style="83"/>
    <col min="15875" max="15875" width="11.5703125" style="83" customWidth="1"/>
    <col min="15876" max="15876" width="13.7109375" style="83" customWidth="1"/>
    <col min="15877" max="15880" width="9.28515625" style="83" customWidth="1"/>
    <col min="15881" max="16117" width="8.85546875" style="83"/>
    <col min="16118" max="16118" width="34" style="83" customWidth="1"/>
    <col min="16119" max="16119" width="11.28515625" style="83" customWidth="1"/>
    <col min="16120" max="16120" width="11" style="83" customWidth="1"/>
    <col min="16121" max="16127" width="8.85546875" style="83"/>
    <col min="16128" max="16129" width="10.7109375" style="83" customWidth="1"/>
    <col min="16130" max="16130" width="8.85546875" style="83"/>
    <col min="16131" max="16131" width="11.5703125" style="83" customWidth="1"/>
    <col min="16132" max="16132" width="13.7109375" style="83" customWidth="1"/>
    <col min="16133" max="16136" width="9.28515625" style="83" customWidth="1"/>
    <col min="16137" max="16377" width="8.85546875" style="83"/>
    <col min="16378" max="16384" width="8.85546875" style="83" customWidth="1"/>
  </cols>
  <sheetData>
    <row r="1" spans="1:15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160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7" t="s">
        <v>4</v>
      </c>
      <c r="B7" s="127">
        <f t="shared" ref="B7:B70" si="0">C7+D7+F7</f>
        <v>0</v>
      </c>
      <c r="C7" s="183"/>
      <c r="D7" s="129"/>
      <c r="E7" s="130"/>
      <c r="F7" s="131"/>
      <c r="G7" s="131"/>
      <c r="H7" s="183"/>
      <c r="I7" s="243"/>
      <c r="J7" s="244"/>
      <c r="K7" s="284"/>
      <c r="L7" s="131"/>
      <c r="M7" s="132"/>
      <c r="N7" s="132"/>
      <c r="O7" s="133"/>
    </row>
    <row r="8" spans="1:15" ht="15.75" x14ac:dyDescent="0.25">
      <c r="A8" s="82" t="s">
        <v>5</v>
      </c>
      <c r="B8" s="134">
        <f t="shared" si="0"/>
        <v>0</v>
      </c>
      <c r="C8" s="184"/>
      <c r="D8" s="135"/>
      <c r="E8" s="136"/>
      <c r="F8" s="137"/>
      <c r="G8" s="137"/>
      <c r="H8" s="184"/>
      <c r="I8" s="135"/>
      <c r="J8" s="136"/>
      <c r="K8" s="147"/>
      <c r="L8" s="137"/>
      <c r="M8" s="165"/>
      <c r="N8" s="165"/>
      <c r="O8" s="140"/>
    </row>
    <row r="9" spans="1:15" ht="15.75" x14ac:dyDescent="0.25">
      <c r="A9" s="82" t="s">
        <v>6</v>
      </c>
      <c r="B9" s="134">
        <f t="shared" si="0"/>
        <v>0</v>
      </c>
      <c r="C9" s="184"/>
      <c r="D9" s="135"/>
      <c r="E9" s="136"/>
      <c r="F9" s="137"/>
      <c r="G9" s="137"/>
      <c r="H9" s="184"/>
      <c r="I9" s="135"/>
      <c r="J9" s="136"/>
      <c r="K9" s="147"/>
      <c r="L9" s="137"/>
      <c r="M9" s="165"/>
      <c r="N9" s="165"/>
      <c r="O9" s="140"/>
    </row>
    <row r="10" spans="1:15" ht="15.75" x14ac:dyDescent="0.25">
      <c r="A10" s="82" t="s">
        <v>7</v>
      </c>
      <c r="B10" s="134">
        <f t="shared" si="0"/>
        <v>0</v>
      </c>
      <c r="C10" s="184"/>
      <c r="D10" s="135"/>
      <c r="E10" s="136"/>
      <c r="F10" s="137"/>
      <c r="G10" s="137"/>
      <c r="H10" s="184"/>
      <c r="I10" s="135"/>
      <c r="J10" s="136"/>
      <c r="K10" s="147"/>
      <c r="L10" s="137"/>
      <c r="M10" s="165"/>
      <c r="N10" s="165"/>
      <c r="O10" s="140"/>
    </row>
    <row r="11" spans="1:15" ht="15.75" x14ac:dyDescent="0.25">
      <c r="A11" s="82" t="s">
        <v>8</v>
      </c>
      <c r="B11" s="134">
        <f t="shared" si="0"/>
        <v>0</v>
      </c>
      <c r="C11" s="184"/>
      <c r="D11" s="135"/>
      <c r="E11" s="136"/>
      <c r="F11" s="137"/>
      <c r="G11" s="137"/>
      <c r="H11" s="184"/>
      <c r="I11" s="135"/>
      <c r="J11" s="136"/>
      <c r="K11" s="147"/>
      <c r="L11" s="137"/>
      <c r="M11" s="165"/>
      <c r="N11" s="165"/>
      <c r="O11" s="140"/>
    </row>
    <row r="12" spans="1:15" ht="15.75" x14ac:dyDescent="0.25">
      <c r="A12" s="82" t="s">
        <v>9</v>
      </c>
      <c r="B12" s="134">
        <f t="shared" si="0"/>
        <v>0</v>
      </c>
      <c r="C12" s="184"/>
      <c r="D12" s="135"/>
      <c r="E12" s="136"/>
      <c r="F12" s="137"/>
      <c r="G12" s="137"/>
      <c r="H12" s="184"/>
      <c r="I12" s="135"/>
      <c r="J12" s="136"/>
      <c r="K12" s="147"/>
      <c r="L12" s="137"/>
      <c r="M12" s="165"/>
      <c r="N12" s="165"/>
      <c r="O12" s="140"/>
    </row>
    <row r="13" spans="1:15" ht="15.75" x14ac:dyDescent="0.25">
      <c r="A13" s="82" t="s">
        <v>10</v>
      </c>
      <c r="B13" s="134">
        <f t="shared" si="0"/>
        <v>0</v>
      </c>
      <c r="C13" s="184"/>
      <c r="D13" s="135"/>
      <c r="E13" s="136"/>
      <c r="F13" s="137"/>
      <c r="G13" s="137"/>
      <c r="H13" s="184"/>
      <c r="I13" s="135"/>
      <c r="J13" s="136"/>
      <c r="K13" s="147"/>
      <c r="L13" s="137"/>
      <c r="M13" s="165"/>
      <c r="N13" s="165"/>
      <c r="O13" s="140"/>
    </row>
    <row r="14" spans="1:15" ht="14.45" customHeight="1" x14ac:dyDescent="0.25">
      <c r="A14" s="82" t="s">
        <v>11</v>
      </c>
      <c r="B14" s="134">
        <f t="shared" si="0"/>
        <v>0</v>
      </c>
      <c r="C14" s="184"/>
      <c r="D14" s="135"/>
      <c r="E14" s="136"/>
      <c r="F14" s="137"/>
      <c r="G14" s="137"/>
      <c r="H14" s="184"/>
      <c r="I14" s="135"/>
      <c r="J14" s="136"/>
      <c r="K14" s="147"/>
      <c r="L14" s="137"/>
      <c r="M14" s="165"/>
      <c r="N14" s="165"/>
      <c r="O14" s="140"/>
    </row>
    <row r="15" spans="1:15" ht="15.75" x14ac:dyDescent="0.25">
      <c r="A15" s="82" t="s">
        <v>12</v>
      </c>
      <c r="B15" s="134">
        <f t="shared" si="0"/>
        <v>0</v>
      </c>
      <c r="C15" s="184"/>
      <c r="D15" s="135"/>
      <c r="E15" s="136"/>
      <c r="F15" s="137"/>
      <c r="G15" s="137"/>
      <c r="H15" s="184"/>
      <c r="I15" s="135"/>
      <c r="J15" s="136"/>
      <c r="K15" s="147"/>
      <c r="L15" s="137"/>
      <c r="M15" s="165"/>
      <c r="N15" s="165"/>
      <c r="O15" s="140"/>
    </row>
    <row r="16" spans="1:15" ht="15.75" x14ac:dyDescent="0.25">
      <c r="A16" s="82" t="s">
        <v>13</v>
      </c>
      <c r="B16" s="134">
        <f t="shared" si="0"/>
        <v>0</v>
      </c>
      <c r="C16" s="184"/>
      <c r="D16" s="135"/>
      <c r="E16" s="136"/>
      <c r="F16" s="137"/>
      <c r="G16" s="137"/>
      <c r="H16" s="184"/>
      <c r="I16" s="135"/>
      <c r="J16" s="136"/>
      <c r="K16" s="147"/>
      <c r="L16" s="137"/>
      <c r="M16" s="165"/>
      <c r="N16" s="165"/>
      <c r="O16" s="140"/>
    </row>
    <row r="17" spans="1:15" ht="15.75" x14ac:dyDescent="0.25">
      <c r="A17" s="82" t="s">
        <v>14</v>
      </c>
      <c r="B17" s="134">
        <f t="shared" si="0"/>
        <v>0</v>
      </c>
      <c r="C17" s="184"/>
      <c r="D17" s="135"/>
      <c r="E17" s="136"/>
      <c r="F17" s="137"/>
      <c r="G17" s="137"/>
      <c r="H17" s="184"/>
      <c r="I17" s="135"/>
      <c r="J17" s="136"/>
      <c r="K17" s="147"/>
      <c r="L17" s="137"/>
      <c r="M17" s="165"/>
      <c r="N17" s="165"/>
      <c r="O17" s="140"/>
    </row>
    <row r="18" spans="1:15" ht="15.75" x14ac:dyDescent="0.25">
      <c r="A18" s="82" t="s">
        <v>15</v>
      </c>
      <c r="B18" s="134">
        <f t="shared" si="0"/>
        <v>0</v>
      </c>
      <c r="C18" s="184"/>
      <c r="D18" s="135"/>
      <c r="E18" s="136"/>
      <c r="F18" s="137"/>
      <c r="G18" s="137"/>
      <c r="H18" s="184"/>
      <c r="I18" s="135"/>
      <c r="J18" s="136"/>
      <c r="K18" s="147"/>
      <c r="L18" s="137"/>
      <c r="M18" s="165"/>
      <c r="N18" s="165"/>
      <c r="O18" s="140"/>
    </row>
    <row r="19" spans="1:15" ht="15.75" x14ac:dyDescent="0.25">
      <c r="A19" s="82" t="s">
        <v>16</v>
      </c>
      <c r="B19" s="134">
        <f t="shared" si="0"/>
        <v>0</v>
      </c>
      <c r="C19" s="184"/>
      <c r="D19" s="135"/>
      <c r="E19" s="136"/>
      <c r="F19" s="137"/>
      <c r="G19" s="137"/>
      <c r="H19" s="184"/>
      <c r="I19" s="135"/>
      <c r="J19" s="136"/>
      <c r="K19" s="147"/>
      <c r="L19" s="137"/>
      <c r="M19" s="165"/>
      <c r="N19" s="165"/>
      <c r="O19" s="140"/>
    </row>
    <row r="20" spans="1:15" ht="15.75" x14ac:dyDescent="0.25">
      <c r="A20" s="82" t="s">
        <v>17</v>
      </c>
      <c r="B20" s="134">
        <f t="shared" si="0"/>
        <v>0</v>
      </c>
      <c r="C20" s="184"/>
      <c r="D20" s="135"/>
      <c r="E20" s="136"/>
      <c r="F20" s="137"/>
      <c r="G20" s="137"/>
      <c r="H20" s="184"/>
      <c r="I20" s="135"/>
      <c r="J20" s="136"/>
      <c r="K20" s="147"/>
      <c r="L20" s="137"/>
      <c r="M20" s="165"/>
      <c r="N20" s="165"/>
      <c r="O20" s="140"/>
    </row>
    <row r="21" spans="1:15" ht="15.75" x14ac:dyDescent="0.25">
      <c r="A21" s="82" t="s">
        <v>18</v>
      </c>
      <c r="B21" s="134">
        <f t="shared" si="0"/>
        <v>0</v>
      </c>
      <c r="C21" s="184"/>
      <c r="D21" s="135"/>
      <c r="E21" s="136"/>
      <c r="F21" s="137"/>
      <c r="G21" s="137"/>
      <c r="H21" s="184"/>
      <c r="I21" s="135"/>
      <c r="J21" s="136"/>
      <c r="K21" s="147"/>
      <c r="L21" s="137"/>
      <c r="M21" s="165"/>
      <c r="N21" s="165"/>
      <c r="O21" s="140"/>
    </row>
    <row r="22" spans="1:15" ht="15.6" customHeight="1" x14ac:dyDescent="0.25">
      <c r="A22" s="82" t="s">
        <v>19</v>
      </c>
      <c r="B22" s="134">
        <f t="shared" si="0"/>
        <v>0</v>
      </c>
      <c r="C22" s="184"/>
      <c r="D22" s="135"/>
      <c r="E22" s="136"/>
      <c r="F22" s="137"/>
      <c r="G22" s="137"/>
      <c r="H22" s="184"/>
      <c r="I22" s="135"/>
      <c r="J22" s="136"/>
      <c r="K22" s="147"/>
      <c r="L22" s="137"/>
      <c r="M22" s="165"/>
      <c r="N22" s="165"/>
      <c r="O22" s="140"/>
    </row>
    <row r="23" spans="1:15" ht="15.75" x14ac:dyDescent="0.25">
      <c r="A23" s="82" t="s">
        <v>20</v>
      </c>
      <c r="B23" s="134">
        <f t="shared" si="0"/>
        <v>0</v>
      </c>
      <c r="C23" s="184"/>
      <c r="D23" s="135"/>
      <c r="E23" s="136"/>
      <c r="F23" s="137"/>
      <c r="G23" s="137"/>
      <c r="H23" s="184"/>
      <c r="I23" s="135"/>
      <c r="J23" s="136"/>
      <c r="K23" s="147"/>
      <c r="L23" s="137"/>
      <c r="M23" s="165"/>
      <c r="N23" s="165"/>
      <c r="O23" s="140"/>
    </row>
    <row r="24" spans="1:15" ht="15.75" x14ac:dyDescent="0.25">
      <c r="A24" s="82" t="s">
        <v>21</v>
      </c>
      <c r="B24" s="134">
        <f t="shared" si="0"/>
        <v>0</v>
      </c>
      <c r="C24" s="184"/>
      <c r="D24" s="135"/>
      <c r="E24" s="136"/>
      <c r="F24" s="137"/>
      <c r="G24" s="137"/>
      <c r="H24" s="184"/>
      <c r="I24" s="135"/>
      <c r="J24" s="136"/>
      <c r="K24" s="147"/>
      <c r="L24" s="137"/>
      <c r="M24" s="165"/>
      <c r="N24" s="165"/>
      <c r="O24" s="140"/>
    </row>
    <row r="25" spans="1:15" ht="15.6" customHeight="1" x14ac:dyDescent="0.25">
      <c r="A25" s="82" t="s">
        <v>22</v>
      </c>
      <c r="B25" s="134">
        <f t="shared" si="0"/>
        <v>0</v>
      </c>
      <c r="C25" s="184"/>
      <c r="D25" s="135"/>
      <c r="E25" s="136"/>
      <c r="F25" s="137"/>
      <c r="G25" s="137"/>
      <c r="H25" s="184"/>
      <c r="I25" s="135"/>
      <c r="J25" s="136"/>
      <c r="K25" s="147"/>
      <c r="L25" s="137"/>
      <c r="M25" s="165"/>
      <c r="N25" s="165"/>
      <c r="O25" s="140"/>
    </row>
    <row r="26" spans="1:15" ht="15.6" customHeight="1" x14ac:dyDescent="0.25">
      <c r="A26" s="82" t="s">
        <v>23</v>
      </c>
      <c r="B26" s="134">
        <f t="shared" si="0"/>
        <v>0</v>
      </c>
      <c r="C26" s="184"/>
      <c r="D26" s="135"/>
      <c r="E26" s="136"/>
      <c r="F26" s="137"/>
      <c r="G26" s="137"/>
      <c r="H26" s="184"/>
      <c r="I26" s="135"/>
      <c r="J26" s="136"/>
      <c r="K26" s="147"/>
      <c r="L26" s="137"/>
      <c r="M26" s="165"/>
      <c r="N26" s="165"/>
      <c r="O26" s="140"/>
    </row>
    <row r="27" spans="1:15" ht="15.6" customHeight="1" x14ac:dyDescent="0.25">
      <c r="A27" s="82" t="s">
        <v>24</v>
      </c>
      <c r="B27" s="134">
        <f t="shared" si="0"/>
        <v>0</v>
      </c>
      <c r="C27" s="184"/>
      <c r="D27" s="135"/>
      <c r="E27" s="136"/>
      <c r="F27" s="137"/>
      <c r="G27" s="137"/>
      <c r="H27" s="184"/>
      <c r="I27" s="135"/>
      <c r="J27" s="136"/>
      <c r="K27" s="147"/>
      <c r="L27" s="137"/>
      <c r="M27" s="165"/>
      <c r="N27" s="165"/>
      <c r="O27" s="140"/>
    </row>
    <row r="28" spans="1:15" ht="15.6" customHeight="1" x14ac:dyDescent="0.25">
      <c r="A28" s="82" t="s">
        <v>25</v>
      </c>
      <c r="B28" s="134">
        <f t="shared" si="0"/>
        <v>0</v>
      </c>
      <c r="C28" s="184"/>
      <c r="D28" s="135"/>
      <c r="E28" s="136"/>
      <c r="F28" s="137"/>
      <c r="G28" s="137"/>
      <c r="H28" s="184"/>
      <c r="I28" s="135"/>
      <c r="J28" s="136"/>
      <c r="K28" s="147"/>
      <c r="L28" s="137"/>
      <c r="M28" s="165"/>
      <c r="N28" s="165"/>
      <c r="O28" s="140"/>
    </row>
    <row r="29" spans="1:15" ht="15.6" customHeight="1" x14ac:dyDescent="0.25">
      <c r="A29" s="82" t="s">
        <v>26</v>
      </c>
      <c r="B29" s="134">
        <f t="shared" si="0"/>
        <v>0</v>
      </c>
      <c r="C29" s="184"/>
      <c r="D29" s="135"/>
      <c r="E29" s="136"/>
      <c r="F29" s="137"/>
      <c r="G29" s="137"/>
      <c r="H29" s="184"/>
      <c r="I29" s="135"/>
      <c r="J29" s="136"/>
      <c r="K29" s="147"/>
      <c r="L29" s="137"/>
      <c r="M29" s="165"/>
      <c r="N29" s="165"/>
      <c r="O29" s="140"/>
    </row>
    <row r="30" spans="1:15" ht="15.6" customHeight="1" x14ac:dyDescent="0.25">
      <c r="A30" s="82" t="s">
        <v>27</v>
      </c>
      <c r="B30" s="134">
        <f t="shared" si="0"/>
        <v>0</v>
      </c>
      <c r="C30" s="184"/>
      <c r="D30" s="135"/>
      <c r="E30" s="136"/>
      <c r="F30" s="137"/>
      <c r="G30" s="137"/>
      <c r="H30" s="184"/>
      <c r="I30" s="135"/>
      <c r="J30" s="136"/>
      <c r="K30" s="147"/>
      <c r="L30" s="137"/>
      <c r="M30" s="165"/>
      <c r="N30" s="165"/>
      <c r="O30" s="140"/>
    </row>
    <row r="31" spans="1:15" ht="15.6" customHeight="1" x14ac:dyDescent="0.25">
      <c r="A31" s="82" t="s">
        <v>28</v>
      </c>
      <c r="B31" s="134">
        <f t="shared" si="0"/>
        <v>0</v>
      </c>
      <c r="C31" s="184"/>
      <c r="D31" s="135"/>
      <c r="E31" s="136"/>
      <c r="F31" s="137"/>
      <c r="G31" s="137"/>
      <c r="H31" s="184"/>
      <c r="I31" s="135"/>
      <c r="J31" s="136"/>
      <c r="K31" s="147"/>
      <c r="L31" s="137"/>
      <c r="M31" s="165"/>
      <c r="N31" s="165"/>
      <c r="O31" s="140"/>
    </row>
    <row r="32" spans="1:15" ht="15.6" customHeight="1" x14ac:dyDescent="0.25">
      <c r="A32" s="82" t="s">
        <v>29</v>
      </c>
      <c r="B32" s="134">
        <f t="shared" si="0"/>
        <v>0</v>
      </c>
      <c r="C32" s="184"/>
      <c r="D32" s="135"/>
      <c r="E32" s="136"/>
      <c r="F32" s="137"/>
      <c r="G32" s="137"/>
      <c r="H32" s="184"/>
      <c r="I32" s="135"/>
      <c r="J32" s="136"/>
      <c r="K32" s="147"/>
      <c r="L32" s="137"/>
      <c r="M32" s="165"/>
      <c r="N32" s="165"/>
      <c r="O32" s="140"/>
    </row>
    <row r="33" spans="1:15" ht="17.45" customHeight="1" x14ac:dyDescent="0.25">
      <c r="A33" s="82" t="s">
        <v>30</v>
      </c>
      <c r="B33" s="134">
        <f t="shared" si="0"/>
        <v>0</v>
      </c>
      <c r="C33" s="184"/>
      <c r="D33" s="135"/>
      <c r="E33" s="136"/>
      <c r="F33" s="137"/>
      <c r="G33" s="137"/>
      <c r="H33" s="184"/>
      <c r="I33" s="135"/>
      <c r="J33" s="136"/>
      <c r="K33" s="147"/>
      <c r="L33" s="137"/>
      <c r="M33" s="165"/>
      <c r="N33" s="165"/>
      <c r="O33" s="140"/>
    </row>
    <row r="34" spans="1:15" ht="15.75" x14ac:dyDescent="0.25">
      <c r="A34" s="82" t="s">
        <v>31</v>
      </c>
      <c r="B34" s="134">
        <f t="shared" si="0"/>
        <v>0</v>
      </c>
      <c r="C34" s="184"/>
      <c r="D34" s="135"/>
      <c r="E34" s="136"/>
      <c r="F34" s="137"/>
      <c r="G34" s="137"/>
      <c r="H34" s="184"/>
      <c r="I34" s="135"/>
      <c r="J34" s="136"/>
      <c r="K34" s="147"/>
      <c r="L34" s="137"/>
      <c r="M34" s="165"/>
      <c r="N34" s="165"/>
      <c r="O34" s="140"/>
    </row>
    <row r="35" spans="1:15" ht="16.899999999999999" customHeight="1" x14ac:dyDescent="0.25">
      <c r="A35" s="82" t="s">
        <v>32</v>
      </c>
      <c r="B35" s="134">
        <f t="shared" si="0"/>
        <v>0</v>
      </c>
      <c r="C35" s="184"/>
      <c r="D35" s="135"/>
      <c r="E35" s="136"/>
      <c r="F35" s="137"/>
      <c r="G35" s="137"/>
      <c r="H35" s="184"/>
      <c r="I35" s="135"/>
      <c r="J35" s="136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185"/>
      <c r="D36" s="186"/>
      <c r="E36" s="143"/>
      <c r="F36" s="148"/>
      <c r="G36" s="148"/>
      <c r="H36" s="185"/>
      <c r="I36" s="186"/>
      <c r="J36" s="14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82" t="s">
        <v>34</v>
      </c>
      <c r="B37" s="134">
        <f t="shared" si="0"/>
        <v>0</v>
      </c>
      <c r="C37" s="184"/>
      <c r="D37" s="135"/>
      <c r="E37" s="136"/>
      <c r="F37" s="137"/>
      <c r="G37" s="137"/>
      <c r="H37" s="184"/>
      <c r="I37" s="135"/>
      <c r="J37" s="136"/>
      <c r="K37" s="188"/>
      <c r="L37" s="137"/>
      <c r="M37" s="165"/>
      <c r="N37" s="165"/>
      <c r="O37" s="140"/>
    </row>
    <row r="38" spans="1:15" ht="15.75" x14ac:dyDescent="0.25">
      <c r="A38" s="82" t="s">
        <v>35</v>
      </c>
      <c r="B38" s="134">
        <f t="shared" si="0"/>
        <v>0</v>
      </c>
      <c r="C38" s="184"/>
      <c r="D38" s="135"/>
      <c r="E38" s="136"/>
      <c r="F38" s="137"/>
      <c r="G38" s="137"/>
      <c r="H38" s="184"/>
      <c r="I38" s="135"/>
      <c r="J38" s="136"/>
      <c r="K38" s="147"/>
      <c r="L38" s="137"/>
      <c r="M38" s="165"/>
      <c r="N38" s="165"/>
      <c r="O38" s="140"/>
    </row>
    <row r="39" spans="1:15" ht="15.6" customHeight="1" x14ac:dyDescent="0.25">
      <c r="A39" s="82" t="s">
        <v>36</v>
      </c>
      <c r="B39" s="134">
        <f t="shared" si="0"/>
        <v>0</v>
      </c>
      <c r="C39" s="184"/>
      <c r="D39" s="135"/>
      <c r="E39" s="136"/>
      <c r="F39" s="137"/>
      <c r="G39" s="137"/>
      <c r="H39" s="184"/>
      <c r="I39" s="135"/>
      <c r="J39" s="136"/>
      <c r="K39" s="147"/>
      <c r="L39" s="137"/>
      <c r="M39" s="165"/>
      <c r="N39" s="165"/>
      <c r="O39" s="140"/>
    </row>
    <row r="40" spans="1:15" ht="15.6" customHeight="1" x14ac:dyDescent="0.25">
      <c r="A40" s="82" t="s">
        <v>37</v>
      </c>
      <c r="B40" s="134">
        <f t="shared" si="0"/>
        <v>0</v>
      </c>
      <c r="C40" s="184"/>
      <c r="D40" s="135"/>
      <c r="E40" s="136"/>
      <c r="F40" s="137"/>
      <c r="G40" s="137"/>
      <c r="H40" s="184"/>
      <c r="I40" s="135"/>
      <c r="J40" s="136"/>
      <c r="K40" s="147"/>
      <c r="L40" s="137"/>
      <c r="M40" s="165"/>
      <c r="N40" s="165"/>
      <c r="O40" s="140"/>
    </row>
    <row r="41" spans="1:15" ht="15.6" customHeight="1" x14ac:dyDescent="0.25">
      <c r="A41" s="82" t="s">
        <v>38</v>
      </c>
      <c r="B41" s="134">
        <f t="shared" si="0"/>
        <v>0</v>
      </c>
      <c r="C41" s="184"/>
      <c r="D41" s="135"/>
      <c r="E41" s="136"/>
      <c r="F41" s="137"/>
      <c r="G41" s="137"/>
      <c r="H41" s="184"/>
      <c r="I41" s="135"/>
      <c r="J41" s="136"/>
      <c r="K41" s="147"/>
      <c r="L41" s="137"/>
      <c r="M41" s="165"/>
      <c r="N41" s="165"/>
      <c r="O41" s="140"/>
    </row>
    <row r="42" spans="1:15" ht="15.6" customHeight="1" x14ac:dyDescent="0.25">
      <c r="A42" s="82" t="s">
        <v>39</v>
      </c>
      <c r="B42" s="134">
        <f t="shared" si="0"/>
        <v>0</v>
      </c>
      <c r="C42" s="184"/>
      <c r="D42" s="135"/>
      <c r="E42" s="136"/>
      <c r="F42" s="137"/>
      <c r="G42" s="137"/>
      <c r="H42" s="184"/>
      <c r="I42" s="135"/>
      <c r="J42" s="136"/>
      <c r="K42" s="147"/>
      <c r="L42" s="137"/>
      <c r="M42" s="165"/>
      <c r="N42" s="165"/>
      <c r="O42" s="140"/>
    </row>
    <row r="43" spans="1:15" ht="15.6" customHeight="1" x14ac:dyDescent="0.25">
      <c r="A43" s="82" t="s">
        <v>40</v>
      </c>
      <c r="B43" s="134">
        <f t="shared" si="0"/>
        <v>0</v>
      </c>
      <c r="C43" s="184"/>
      <c r="D43" s="135"/>
      <c r="E43" s="136"/>
      <c r="F43" s="137"/>
      <c r="G43" s="137"/>
      <c r="H43" s="184"/>
      <c r="I43" s="135"/>
      <c r="J43" s="136"/>
      <c r="K43" s="147"/>
      <c r="L43" s="137"/>
      <c r="M43" s="165"/>
      <c r="N43" s="165"/>
      <c r="O43" s="140"/>
    </row>
    <row r="44" spans="1:15" ht="15" customHeight="1" x14ac:dyDescent="0.25">
      <c r="A44" s="82" t="s">
        <v>41</v>
      </c>
      <c r="B44" s="134">
        <f t="shared" si="0"/>
        <v>0</v>
      </c>
      <c r="C44" s="184"/>
      <c r="D44" s="135"/>
      <c r="E44" s="136"/>
      <c r="F44" s="137"/>
      <c r="G44" s="137"/>
      <c r="H44" s="184"/>
      <c r="I44" s="135"/>
      <c r="J44" s="136"/>
      <c r="K44" s="147"/>
      <c r="L44" s="137"/>
      <c r="M44" s="165"/>
      <c r="N44" s="165"/>
      <c r="O44" s="140"/>
    </row>
    <row r="45" spans="1:15" ht="30.6" customHeight="1" x14ac:dyDescent="0.25">
      <c r="A45" s="54" t="s">
        <v>77</v>
      </c>
      <c r="B45" s="134">
        <f t="shared" si="0"/>
        <v>0</v>
      </c>
      <c r="C45" s="184"/>
      <c r="D45" s="135"/>
      <c r="E45" s="136"/>
      <c r="F45" s="137"/>
      <c r="G45" s="137"/>
      <c r="H45" s="184"/>
      <c r="I45" s="135"/>
      <c r="J45" s="136"/>
      <c r="K45" s="147"/>
      <c r="L45" s="137"/>
      <c r="M45" s="165"/>
      <c r="N45" s="165"/>
      <c r="O45" s="140"/>
    </row>
    <row r="46" spans="1:15" ht="15.6" customHeight="1" x14ac:dyDescent="0.25">
      <c r="A46" s="82" t="s">
        <v>42</v>
      </c>
      <c r="B46" s="134">
        <f t="shared" si="0"/>
        <v>0</v>
      </c>
      <c r="C46" s="184"/>
      <c r="D46" s="135"/>
      <c r="E46" s="136"/>
      <c r="F46" s="137"/>
      <c r="G46" s="137"/>
      <c r="H46" s="184"/>
      <c r="I46" s="135"/>
      <c r="J46" s="136"/>
      <c r="K46" s="147"/>
      <c r="L46" s="137"/>
      <c r="M46" s="165"/>
      <c r="N46" s="165"/>
      <c r="O46" s="140"/>
    </row>
    <row r="47" spans="1:15" ht="15.6" customHeight="1" x14ac:dyDescent="0.25">
      <c r="A47" s="82" t="s">
        <v>43</v>
      </c>
      <c r="B47" s="134">
        <f t="shared" si="0"/>
        <v>0</v>
      </c>
      <c r="C47" s="184"/>
      <c r="D47" s="135"/>
      <c r="E47" s="136"/>
      <c r="F47" s="137"/>
      <c r="G47" s="137"/>
      <c r="H47" s="184"/>
      <c r="I47" s="135"/>
      <c r="J47" s="136"/>
      <c r="K47" s="147"/>
      <c r="L47" s="137"/>
      <c r="M47" s="165"/>
      <c r="N47" s="165"/>
      <c r="O47" s="140"/>
    </row>
    <row r="48" spans="1:15" s="4" customFormat="1" ht="15.75" x14ac:dyDescent="0.25">
      <c r="A48" s="82" t="s">
        <v>44</v>
      </c>
      <c r="B48" s="134">
        <f t="shared" si="0"/>
        <v>0</v>
      </c>
      <c r="C48" s="184"/>
      <c r="D48" s="135"/>
      <c r="E48" s="136"/>
      <c r="F48" s="137"/>
      <c r="G48" s="137"/>
      <c r="H48" s="184"/>
      <c r="I48" s="135"/>
      <c r="J48" s="136"/>
      <c r="K48" s="147"/>
      <c r="L48" s="137"/>
      <c r="M48" s="165"/>
      <c r="N48" s="165"/>
      <c r="O48" s="140"/>
    </row>
    <row r="49" spans="1:15" ht="15.75" x14ac:dyDescent="0.25">
      <c r="A49" s="82" t="s">
        <v>45</v>
      </c>
      <c r="B49" s="134">
        <f t="shared" si="0"/>
        <v>0</v>
      </c>
      <c r="C49" s="184"/>
      <c r="D49" s="135"/>
      <c r="E49" s="136"/>
      <c r="F49" s="137"/>
      <c r="G49" s="137"/>
      <c r="H49" s="184"/>
      <c r="I49" s="135"/>
      <c r="J49" s="136"/>
      <c r="K49" s="147"/>
      <c r="L49" s="137"/>
      <c r="M49" s="165"/>
      <c r="N49" s="165"/>
      <c r="O49" s="140"/>
    </row>
    <row r="50" spans="1:15" ht="15.75" x14ac:dyDescent="0.25">
      <c r="A50" s="82" t="s">
        <v>46</v>
      </c>
      <c r="B50" s="134">
        <f t="shared" si="0"/>
        <v>0</v>
      </c>
      <c r="C50" s="184"/>
      <c r="D50" s="135"/>
      <c r="E50" s="136"/>
      <c r="F50" s="137"/>
      <c r="G50" s="137"/>
      <c r="H50" s="184"/>
      <c r="I50" s="135"/>
      <c r="J50" s="136"/>
      <c r="K50" s="147"/>
      <c r="L50" s="137"/>
      <c r="M50" s="165"/>
      <c r="N50" s="165"/>
      <c r="O50" s="140"/>
    </row>
    <row r="51" spans="1:15" ht="17.45" customHeight="1" x14ac:dyDescent="0.25">
      <c r="A51" s="82" t="s">
        <v>47</v>
      </c>
      <c r="B51" s="134">
        <f t="shared" si="0"/>
        <v>0</v>
      </c>
      <c r="C51" s="184"/>
      <c r="D51" s="135"/>
      <c r="E51" s="136"/>
      <c r="F51" s="137"/>
      <c r="G51" s="137"/>
      <c r="H51" s="184"/>
      <c r="I51" s="135"/>
      <c r="J51" s="136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185"/>
      <c r="D52" s="186"/>
      <c r="E52" s="143"/>
      <c r="F52" s="148"/>
      <c r="G52" s="148"/>
      <c r="H52" s="185"/>
      <c r="I52" s="186"/>
      <c r="J52" s="14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169"/>
      <c r="D53" s="188"/>
      <c r="E53" s="148"/>
      <c r="F53" s="148"/>
      <c r="G53" s="148"/>
      <c r="H53" s="169"/>
      <c r="I53" s="188"/>
      <c r="J53" s="148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169"/>
      <c r="D54" s="188"/>
      <c r="E54" s="148"/>
      <c r="F54" s="148"/>
      <c r="G54" s="148"/>
      <c r="H54" s="169"/>
      <c r="I54" s="188"/>
      <c r="J54" s="148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169"/>
      <c r="D55" s="188"/>
      <c r="E55" s="148"/>
      <c r="F55" s="148"/>
      <c r="G55" s="148"/>
      <c r="H55" s="169"/>
      <c r="I55" s="188"/>
      <c r="J55" s="148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82" t="s">
        <v>52</v>
      </c>
      <c r="B56" s="134">
        <f t="shared" si="0"/>
        <v>0</v>
      </c>
      <c r="C56" s="165"/>
      <c r="D56" s="147"/>
      <c r="E56" s="137"/>
      <c r="F56" s="137"/>
      <c r="G56" s="137"/>
      <c r="H56" s="165"/>
      <c r="I56" s="147"/>
      <c r="J56" s="137"/>
      <c r="K56" s="147"/>
      <c r="L56" s="137"/>
      <c r="M56" s="165"/>
      <c r="N56" s="165"/>
      <c r="O56" s="140"/>
    </row>
    <row r="57" spans="1:15" ht="15.75" x14ac:dyDescent="0.25">
      <c r="A57" s="82" t="s">
        <v>53</v>
      </c>
      <c r="B57" s="134">
        <f t="shared" si="0"/>
        <v>0</v>
      </c>
      <c r="C57" s="165"/>
      <c r="D57" s="147"/>
      <c r="E57" s="137"/>
      <c r="F57" s="137"/>
      <c r="G57" s="137"/>
      <c r="H57" s="165"/>
      <c r="I57" s="147"/>
      <c r="J57" s="137"/>
      <c r="K57" s="147"/>
      <c r="L57" s="137"/>
      <c r="M57" s="165"/>
      <c r="N57" s="165"/>
      <c r="O57" s="140"/>
    </row>
    <row r="58" spans="1:15" ht="15.75" x14ac:dyDescent="0.25">
      <c r="A58" s="82" t="s">
        <v>54</v>
      </c>
      <c r="B58" s="134">
        <f t="shared" si="0"/>
        <v>0</v>
      </c>
      <c r="C58" s="165"/>
      <c r="D58" s="147"/>
      <c r="E58" s="137"/>
      <c r="F58" s="137"/>
      <c r="G58" s="137"/>
      <c r="H58" s="165"/>
      <c r="I58" s="147"/>
      <c r="J58" s="137"/>
      <c r="K58" s="147"/>
      <c r="L58" s="137"/>
      <c r="M58" s="165"/>
      <c r="N58" s="165"/>
      <c r="O58" s="140"/>
    </row>
    <row r="59" spans="1:15" ht="16.149999999999999" customHeight="1" x14ac:dyDescent="0.25">
      <c r="A59" s="82" t="s">
        <v>55</v>
      </c>
      <c r="B59" s="134">
        <f t="shared" si="0"/>
        <v>0</v>
      </c>
      <c r="C59" s="165"/>
      <c r="D59" s="147"/>
      <c r="E59" s="137"/>
      <c r="F59" s="137"/>
      <c r="G59" s="137"/>
      <c r="H59" s="165"/>
      <c r="I59" s="147"/>
      <c r="J59" s="137"/>
      <c r="K59" s="147"/>
      <c r="L59" s="137"/>
      <c r="M59" s="165"/>
      <c r="N59" s="165"/>
      <c r="O59" s="140"/>
    </row>
    <row r="60" spans="1:15" ht="15.75" x14ac:dyDescent="0.25">
      <c r="A60" s="82" t="s">
        <v>56</v>
      </c>
      <c r="B60" s="134">
        <f t="shared" si="0"/>
        <v>0</v>
      </c>
      <c r="C60" s="165"/>
      <c r="D60" s="147"/>
      <c r="E60" s="137"/>
      <c r="F60" s="137"/>
      <c r="G60" s="137"/>
      <c r="H60" s="165"/>
      <c r="I60" s="147"/>
      <c r="J60" s="137"/>
      <c r="K60" s="147"/>
      <c r="L60" s="137"/>
      <c r="M60" s="165"/>
      <c r="N60" s="165"/>
      <c r="O60" s="140"/>
    </row>
    <row r="61" spans="1:15" ht="15.6" customHeight="1" x14ac:dyDescent="0.25">
      <c r="A61" s="82" t="s">
        <v>57</v>
      </c>
      <c r="B61" s="134">
        <f t="shared" si="0"/>
        <v>0</v>
      </c>
      <c r="C61" s="165"/>
      <c r="D61" s="147"/>
      <c r="E61" s="137"/>
      <c r="F61" s="137"/>
      <c r="G61" s="137"/>
      <c r="H61" s="165"/>
      <c r="I61" s="147"/>
      <c r="J61" s="137"/>
      <c r="K61" s="147"/>
      <c r="L61" s="137"/>
      <c r="M61" s="165"/>
      <c r="N61" s="165"/>
      <c r="O61" s="140"/>
    </row>
    <row r="62" spans="1:15" ht="31.5" customHeight="1" x14ac:dyDescent="0.25">
      <c r="A62" s="82" t="s">
        <v>58</v>
      </c>
      <c r="B62" s="134">
        <f t="shared" si="0"/>
        <v>0</v>
      </c>
      <c r="C62" s="165"/>
      <c r="D62" s="147"/>
      <c r="E62" s="137"/>
      <c r="F62" s="137"/>
      <c r="G62" s="137"/>
      <c r="H62" s="165"/>
      <c r="I62" s="147"/>
      <c r="J62" s="137"/>
      <c r="K62" s="147"/>
      <c r="L62" s="137"/>
      <c r="M62" s="165"/>
      <c r="N62" s="165"/>
      <c r="O62" s="140"/>
    </row>
    <row r="63" spans="1:15" ht="15.75" x14ac:dyDescent="0.25">
      <c r="A63" s="82" t="s">
        <v>59</v>
      </c>
      <c r="B63" s="134">
        <f t="shared" si="0"/>
        <v>0</v>
      </c>
      <c r="C63" s="165"/>
      <c r="D63" s="147"/>
      <c r="E63" s="137"/>
      <c r="F63" s="137"/>
      <c r="G63" s="137"/>
      <c r="H63" s="165"/>
      <c r="I63" s="147"/>
      <c r="J63" s="137"/>
      <c r="K63" s="147"/>
      <c r="L63" s="137"/>
      <c r="M63" s="165"/>
      <c r="N63" s="165"/>
      <c r="O63" s="140"/>
    </row>
    <row r="64" spans="1:15" ht="15.6" customHeight="1" x14ac:dyDescent="0.25">
      <c r="A64" s="82" t="s">
        <v>60</v>
      </c>
      <c r="B64" s="134">
        <f t="shared" si="0"/>
        <v>0</v>
      </c>
      <c r="C64" s="165"/>
      <c r="D64" s="188"/>
      <c r="E64" s="148"/>
      <c r="F64" s="137"/>
      <c r="G64" s="137"/>
      <c r="H64" s="165"/>
      <c r="I64" s="188"/>
      <c r="J64" s="148"/>
      <c r="K64" s="147"/>
      <c r="L64" s="137"/>
      <c r="M64" s="165"/>
      <c r="N64" s="165"/>
      <c r="O64" s="140"/>
    </row>
    <row r="65" spans="1:15" ht="15.75" x14ac:dyDescent="0.25">
      <c r="A65" s="82" t="s">
        <v>61</v>
      </c>
      <c r="B65" s="134">
        <f t="shared" si="0"/>
        <v>0</v>
      </c>
      <c r="C65" s="165"/>
      <c r="D65" s="147"/>
      <c r="E65" s="137"/>
      <c r="F65" s="137"/>
      <c r="G65" s="137"/>
      <c r="H65" s="165"/>
      <c r="I65" s="147"/>
      <c r="J65" s="137"/>
      <c r="K65" s="147"/>
      <c r="L65" s="137"/>
      <c r="M65" s="165"/>
      <c r="N65" s="165"/>
      <c r="O65" s="140"/>
    </row>
    <row r="66" spans="1:15" ht="15.75" x14ac:dyDescent="0.25">
      <c r="A66" s="82" t="s">
        <v>62</v>
      </c>
      <c r="B66" s="134">
        <f t="shared" si="0"/>
        <v>0</v>
      </c>
      <c r="C66" s="165"/>
      <c r="D66" s="147"/>
      <c r="E66" s="137"/>
      <c r="F66" s="137"/>
      <c r="G66" s="137"/>
      <c r="H66" s="165"/>
      <c r="I66" s="147"/>
      <c r="J66" s="137"/>
      <c r="K66" s="147"/>
      <c r="L66" s="137"/>
      <c r="M66" s="165"/>
      <c r="N66" s="165"/>
      <c r="O66" s="140"/>
    </row>
    <row r="67" spans="1:15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169"/>
      <c r="D68" s="188"/>
      <c r="E68" s="148"/>
      <c r="F68" s="148"/>
      <c r="G68" s="148"/>
      <c r="H68" s="169"/>
      <c r="I68" s="188"/>
      <c r="J68" s="148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82" t="s">
        <v>64</v>
      </c>
      <c r="B69" s="134">
        <f t="shared" si="0"/>
        <v>0</v>
      </c>
      <c r="C69" s="165"/>
      <c r="D69" s="147"/>
      <c r="E69" s="137"/>
      <c r="F69" s="137"/>
      <c r="G69" s="137"/>
      <c r="H69" s="165"/>
      <c r="I69" s="147"/>
      <c r="J69" s="137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151"/>
      <c r="F70" s="137"/>
      <c r="G70" s="151"/>
      <c r="H70" s="170"/>
      <c r="I70" s="170"/>
      <c r="J70" s="151"/>
      <c r="K70" s="170"/>
      <c r="L70" s="252"/>
      <c r="M70" s="170"/>
      <c r="N70" s="170"/>
      <c r="O70" s="171"/>
    </row>
    <row r="71" spans="1:15" ht="16.5" thickBot="1" x14ac:dyDescent="0.3">
      <c r="A71" s="37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0</v>
      </c>
      <c r="C75" s="157">
        <v>0</v>
      </c>
      <c r="D75" s="157">
        <v>0</v>
      </c>
      <c r="E75" s="157">
        <v>0</v>
      </c>
      <c r="F75" s="157">
        <v>0</v>
      </c>
      <c r="G75" s="157">
        <v>0</v>
      </c>
      <c r="H75" s="156">
        <v>0</v>
      </c>
      <c r="I75" s="156">
        <v>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B4:F5"/>
    <mergeCell ref="G4:G6"/>
    <mergeCell ref="H4:H6"/>
    <mergeCell ref="I4:I6"/>
    <mergeCell ref="J4:J6"/>
    <mergeCell ref="K4:K6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8A7680-D9AB-450F-B70D-3C4099EF9401}">
  <sheetPr>
    <tabColor rgb="FF00B050"/>
  </sheetPr>
  <dimension ref="A1:O79"/>
  <sheetViews>
    <sheetView topLeftCell="A46" workbookViewId="0">
      <selection activeCell="A67" sqref="A67:XFD67"/>
    </sheetView>
  </sheetViews>
  <sheetFormatPr defaultColWidth="8.85546875" defaultRowHeight="15" x14ac:dyDescent="0.25"/>
  <cols>
    <col min="1" max="1" width="48.140625" style="83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399" customWidth="1"/>
    <col min="7" max="7" width="16.5703125" style="4" customWidth="1"/>
    <col min="8" max="8" width="16.42578125" style="83" customWidth="1"/>
    <col min="9" max="9" width="16.140625" style="83" customWidth="1"/>
    <col min="10" max="10" width="14.28515625" style="83" customWidth="1"/>
    <col min="11" max="11" width="11.28515625" style="83" customWidth="1"/>
    <col min="12" max="12" width="11.42578125" style="83" customWidth="1"/>
    <col min="13" max="14" width="8.85546875" style="83"/>
    <col min="15" max="15" width="11.7109375" style="83" customWidth="1"/>
    <col min="16" max="245" width="8.85546875" style="83"/>
    <col min="246" max="246" width="34" style="83" customWidth="1"/>
    <col min="247" max="247" width="11.28515625" style="83" customWidth="1"/>
    <col min="248" max="248" width="11" style="83" customWidth="1"/>
    <col min="249" max="255" width="8.85546875" style="83"/>
    <col min="256" max="257" width="10.7109375" style="83" customWidth="1"/>
    <col min="258" max="258" width="8.85546875" style="83"/>
    <col min="259" max="259" width="11.5703125" style="83" customWidth="1"/>
    <col min="260" max="260" width="13.7109375" style="83" customWidth="1"/>
    <col min="261" max="264" width="9.28515625" style="83" customWidth="1"/>
    <col min="265" max="501" width="8.85546875" style="83"/>
    <col min="502" max="502" width="34" style="83" customWidth="1"/>
    <col min="503" max="503" width="11.28515625" style="83" customWidth="1"/>
    <col min="504" max="504" width="11" style="83" customWidth="1"/>
    <col min="505" max="511" width="8.85546875" style="83"/>
    <col min="512" max="513" width="10.7109375" style="83" customWidth="1"/>
    <col min="514" max="514" width="8.85546875" style="83"/>
    <col min="515" max="515" width="11.5703125" style="83" customWidth="1"/>
    <col min="516" max="516" width="13.7109375" style="83" customWidth="1"/>
    <col min="517" max="520" width="9.28515625" style="83" customWidth="1"/>
    <col min="521" max="757" width="8.85546875" style="83"/>
    <col min="758" max="758" width="34" style="83" customWidth="1"/>
    <col min="759" max="759" width="11.28515625" style="83" customWidth="1"/>
    <col min="760" max="760" width="11" style="83" customWidth="1"/>
    <col min="761" max="767" width="8.85546875" style="83"/>
    <col min="768" max="769" width="10.7109375" style="83" customWidth="1"/>
    <col min="770" max="770" width="8.85546875" style="83"/>
    <col min="771" max="771" width="11.5703125" style="83" customWidth="1"/>
    <col min="772" max="772" width="13.7109375" style="83" customWidth="1"/>
    <col min="773" max="776" width="9.28515625" style="83" customWidth="1"/>
    <col min="777" max="1013" width="8.85546875" style="83"/>
    <col min="1014" max="1014" width="34" style="83" customWidth="1"/>
    <col min="1015" max="1015" width="11.28515625" style="83" customWidth="1"/>
    <col min="1016" max="1016" width="11" style="83" customWidth="1"/>
    <col min="1017" max="1023" width="8.85546875" style="83"/>
    <col min="1024" max="1025" width="10.7109375" style="83" customWidth="1"/>
    <col min="1026" max="1026" width="8.85546875" style="83"/>
    <col min="1027" max="1027" width="11.5703125" style="83" customWidth="1"/>
    <col min="1028" max="1028" width="13.7109375" style="83" customWidth="1"/>
    <col min="1029" max="1032" width="9.28515625" style="83" customWidth="1"/>
    <col min="1033" max="1269" width="8.85546875" style="83"/>
    <col min="1270" max="1270" width="34" style="83" customWidth="1"/>
    <col min="1271" max="1271" width="11.28515625" style="83" customWidth="1"/>
    <col min="1272" max="1272" width="11" style="83" customWidth="1"/>
    <col min="1273" max="1279" width="8.85546875" style="83"/>
    <col min="1280" max="1281" width="10.7109375" style="83" customWidth="1"/>
    <col min="1282" max="1282" width="8.85546875" style="83"/>
    <col min="1283" max="1283" width="11.5703125" style="83" customWidth="1"/>
    <col min="1284" max="1284" width="13.7109375" style="83" customWidth="1"/>
    <col min="1285" max="1288" width="9.28515625" style="83" customWidth="1"/>
    <col min="1289" max="1525" width="8.85546875" style="83"/>
    <col min="1526" max="1526" width="34" style="83" customWidth="1"/>
    <col min="1527" max="1527" width="11.28515625" style="83" customWidth="1"/>
    <col min="1528" max="1528" width="11" style="83" customWidth="1"/>
    <col min="1529" max="1535" width="8.85546875" style="83"/>
    <col min="1536" max="1537" width="10.7109375" style="83" customWidth="1"/>
    <col min="1538" max="1538" width="8.85546875" style="83"/>
    <col min="1539" max="1539" width="11.5703125" style="83" customWidth="1"/>
    <col min="1540" max="1540" width="13.7109375" style="83" customWidth="1"/>
    <col min="1541" max="1544" width="9.28515625" style="83" customWidth="1"/>
    <col min="1545" max="1781" width="8.85546875" style="83"/>
    <col min="1782" max="1782" width="34" style="83" customWidth="1"/>
    <col min="1783" max="1783" width="11.28515625" style="83" customWidth="1"/>
    <col min="1784" max="1784" width="11" style="83" customWidth="1"/>
    <col min="1785" max="1791" width="8.85546875" style="83"/>
    <col min="1792" max="1793" width="10.7109375" style="83" customWidth="1"/>
    <col min="1794" max="1794" width="8.85546875" style="83"/>
    <col min="1795" max="1795" width="11.5703125" style="83" customWidth="1"/>
    <col min="1796" max="1796" width="13.7109375" style="83" customWidth="1"/>
    <col min="1797" max="1800" width="9.28515625" style="83" customWidth="1"/>
    <col min="1801" max="2037" width="8.85546875" style="83"/>
    <col min="2038" max="2038" width="34" style="83" customWidth="1"/>
    <col min="2039" max="2039" width="11.28515625" style="83" customWidth="1"/>
    <col min="2040" max="2040" width="11" style="83" customWidth="1"/>
    <col min="2041" max="2047" width="8.85546875" style="83"/>
    <col min="2048" max="2049" width="10.7109375" style="83" customWidth="1"/>
    <col min="2050" max="2050" width="8.85546875" style="83"/>
    <col min="2051" max="2051" width="11.5703125" style="83" customWidth="1"/>
    <col min="2052" max="2052" width="13.7109375" style="83" customWidth="1"/>
    <col min="2053" max="2056" width="9.28515625" style="83" customWidth="1"/>
    <col min="2057" max="2293" width="8.85546875" style="83"/>
    <col min="2294" max="2294" width="34" style="83" customWidth="1"/>
    <col min="2295" max="2295" width="11.28515625" style="83" customWidth="1"/>
    <col min="2296" max="2296" width="11" style="83" customWidth="1"/>
    <col min="2297" max="2303" width="8.85546875" style="83"/>
    <col min="2304" max="2305" width="10.7109375" style="83" customWidth="1"/>
    <col min="2306" max="2306" width="8.85546875" style="83"/>
    <col min="2307" max="2307" width="11.5703125" style="83" customWidth="1"/>
    <col min="2308" max="2308" width="13.7109375" style="83" customWidth="1"/>
    <col min="2309" max="2312" width="9.28515625" style="83" customWidth="1"/>
    <col min="2313" max="2549" width="8.85546875" style="83"/>
    <col min="2550" max="2550" width="34" style="83" customWidth="1"/>
    <col min="2551" max="2551" width="11.28515625" style="83" customWidth="1"/>
    <col min="2552" max="2552" width="11" style="83" customWidth="1"/>
    <col min="2553" max="2559" width="8.85546875" style="83"/>
    <col min="2560" max="2561" width="10.7109375" style="83" customWidth="1"/>
    <col min="2562" max="2562" width="8.85546875" style="83"/>
    <col min="2563" max="2563" width="11.5703125" style="83" customWidth="1"/>
    <col min="2564" max="2564" width="13.7109375" style="83" customWidth="1"/>
    <col min="2565" max="2568" width="9.28515625" style="83" customWidth="1"/>
    <col min="2569" max="2805" width="8.85546875" style="83"/>
    <col min="2806" max="2806" width="34" style="83" customWidth="1"/>
    <col min="2807" max="2807" width="11.28515625" style="83" customWidth="1"/>
    <col min="2808" max="2808" width="11" style="83" customWidth="1"/>
    <col min="2809" max="2815" width="8.85546875" style="83"/>
    <col min="2816" max="2817" width="10.7109375" style="83" customWidth="1"/>
    <col min="2818" max="2818" width="8.85546875" style="83"/>
    <col min="2819" max="2819" width="11.5703125" style="83" customWidth="1"/>
    <col min="2820" max="2820" width="13.7109375" style="83" customWidth="1"/>
    <col min="2821" max="2824" width="9.28515625" style="83" customWidth="1"/>
    <col min="2825" max="3061" width="8.85546875" style="83"/>
    <col min="3062" max="3062" width="34" style="83" customWidth="1"/>
    <col min="3063" max="3063" width="11.28515625" style="83" customWidth="1"/>
    <col min="3064" max="3064" width="11" style="83" customWidth="1"/>
    <col min="3065" max="3071" width="8.85546875" style="83"/>
    <col min="3072" max="3073" width="10.7109375" style="83" customWidth="1"/>
    <col min="3074" max="3074" width="8.85546875" style="83"/>
    <col min="3075" max="3075" width="11.5703125" style="83" customWidth="1"/>
    <col min="3076" max="3076" width="13.7109375" style="83" customWidth="1"/>
    <col min="3077" max="3080" width="9.28515625" style="83" customWidth="1"/>
    <col min="3081" max="3317" width="8.85546875" style="83"/>
    <col min="3318" max="3318" width="34" style="83" customWidth="1"/>
    <col min="3319" max="3319" width="11.28515625" style="83" customWidth="1"/>
    <col min="3320" max="3320" width="11" style="83" customWidth="1"/>
    <col min="3321" max="3327" width="8.85546875" style="83"/>
    <col min="3328" max="3329" width="10.7109375" style="83" customWidth="1"/>
    <col min="3330" max="3330" width="8.85546875" style="83"/>
    <col min="3331" max="3331" width="11.5703125" style="83" customWidth="1"/>
    <col min="3332" max="3332" width="13.7109375" style="83" customWidth="1"/>
    <col min="3333" max="3336" width="9.28515625" style="83" customWidth="1"/>
    <col min="3337" max="3573" width="8.85546875" style="83"/>
    <col min="3574" max="3574" width="34" style="83" customWidth="1"/>
    <col min="3575" max="3575" width="11.28515625" style="83" customWidth="1"/>
    <col min="3576" max="3576" width="11" style="83" customWidth="1"/>
    <col min="3577" max="3583" width="8.85546875" style="83"/>
    <col min="3584" max="3585" width="10.7109375" style="83" customWidth="1"/>
    <col min="3586" max="3586" width="8.85546875" style="83"/>
    <col min="3587" max="3587" width="11.5703125" style="83" customWidth="1"/>
    <col min="3588" max="3588" width="13.7109375" style="83" customWidth="1"/>
    <col min="3589" max="3592" width="9.28515625" style="83" customWidth="1"/>
    <col min="3593" max="3829" width="8.85546875" style="83"/>
    <col min="3830" max="3830" width="34" style="83" customWidth="1"/>
    <col min="3831" max="3831" width="11.28515625" style="83" customWidth="1"/>
    <col min="3832" max="3832" width="11" style="83" customWidth="1"/>
    <col min="3833" max="3839" width="8.85546875" style="83"/>
    <col min="3840" max="3841" width="10.7109375" style="83" customWidth="1"/>
    <col min="3842" max="3842" width="8.85546875" style="83"/>
    <col min="3843" max="3843" width="11.5703125" style="83" customWidth="1"/>
    <col min="3844" max="3844" width="13.7109375" style="83" customWidth="1"/>
    <col min="3845" max="3848" width="9.28515625" style="83" customWidth="1"/>
    <col min="3849" max="4085" width="8.85546875" style="83"/>
    <col min="4086" max="4086" width="34" style="83" customWidth="1"/>
    <col min="4087" max="4087" width="11.28515625" style="83" customWidth="1"/>
    <col min="4088" max="4088" width="11" style="83" customWidth="1"/>
    <col min="4089" max="4095" width="8.85546875" style="83"/>
    <col min="4096" max="4097" width="10.7109375" style="83" customWidth="1"/>
    <col min="4098" max="4098" width="8.85546875" style="83"/>
    <col min="4099" max="4099" width="11.5703125" style="83" customWidth="1"/>
    <col min="4100" max="4100" width="13.7109375" style="83" customWidth="1"/>
    <col min="4101" max="4104" width="9.28515625" style="83" customWidth="1"/>
    <col min="4105" max="4341" width="8.85546875" style="83"/>
    <col min="4342" max="4342" width="34" style="83" customWidth="1"/>
    <col min="4343" max="4343" width="11.28515625" style="83" customWidth="1"/>
    <col min="4344" max="4344" width="11" style="83" customWidth="1"/>
    <col min="4345" max="4351" width="8.85546875" style="83"/>
    <col min="4352" max="4353" width="10.7109375" style="83" customWidth="1"/>
    <col min="4354" max="4354" width="8.85546875" style="83"/>
    <col min="4355" max="4355" width="11.5703125" style="83" customWidth="1"/>
    <col min="4356" max="4356" width="13.7109375" style="83" customWidth="1"/>
    <col min="4357" max="4360" width="9.28515625" style="83" customWidth="1"/>
    <col min="4361" max="4597" width="8.85546875" style="83"/>
    <col min="4598" max="4598" width="34" style="83" customWidth="1"/>
    <col min="4599" max="4599" width="11.28515625" style="83" customWidth="1"/>
    <col min="4600" max="4600" width="11" style="83" customWidth="1"/>
    <col min="4601" max="4607" width="8.85546875" style="83"/>
    <col min="4608" max="4609" width="10.7109375" style="83" customWidth="1"/>
    <col min="4610" max="4610" width="8.85546875" style="83"/>
    <col min="4611" max="4611" width="11.5703125" style="83" customWidth="1"/>
    <col min="4612" max="4612" width="13.7109375" style="83" customWidth="1"/>
    <col min="4613" max="4616" width="9.28515625" style="83" customWidth="1"/>
    <col min="4617" max="4853" width="8.85546875" style="83"/>
    <col min="4854" max="4854" width="34" style="83" customWidth="1"/>
    <col min="4855" max="4855" width="11.28515625" style="83" customWidth="1"/>
    <col min="4856" max="4856" width="11" style="83" customWidth="1"/>
    <col min="4857" max="4863" width="8.85546875" style="83"/>
    <col min="4864" max="4865" width="10.7109375" style="83" customWidth="1"/>
    <col min="4866" max="4866" width="8.85546875" style="83"/>
    <col min="4867" max="4867" width="11.5703125" style="83" customWidth="1"/>
    <col min="4868" max="4868" width="13.7109375" style="83" customWidth="1"/>
    <col min="4869" max="4872" width="9.28515625" style="83" customWidth="1"/>
    <col min="4873" max="5109" width="8.85546875" style="83"/>
    <col min="5110" max="5110" width="34" style="83" customWidth="1"/>
    <col min="5111" max="5111" width="11.28515625" style="83" customWidth="1"/>
    <col min="5112" max="5112" width="11" style="83" customWidth="1"/>
    <col min="5113" max="5119" width="8.85546875" style="83"/>
    <col min="5120" max="5121" width="10.7109375" style="83" customWidth="1"/>
    <col min="5122" max="5122" width="8.85546875" style="83"/>
    <col min="5123" max="5123" width="11.5703125" style="83" customWidth="1"/>
    <col min="5124" max="5124" width="13.7109375" style="83" customWidth="1"/>
    <col min="5125" max="5128" width="9.28515625" style="83" customWidth="1"/>
    <col min="5129" max="5365" width="8.85546875" style="83"/>
    <col min="5366" max="5366" width="34" style="83" customWidth="1"/>
    <col min="5367" max="5367" width="11.28515625" style="83" customWidth="1"/>
    <col min="5368" max="5368" width="11" style="83" customWidth="1"/>
    <col min="5369" max="5375" width="8.85546875" style="83"/>
    <col min="5376" max="5377" width="10.7109375" style="83" customWidth="1"/>
    <col min="5378" max="5378" width="8.85546875" style="83"/>
    <col min="5379" max="5379" width="11.5703125" style="83" customWidth="1"/>
    <col min="5380" max="5380" width="13.7109375" style="83" customWidth="1"/>
    <col min="5381" max="5384" width="9.28515625" style="83" customWidth="1"/>
    <col min="5385" max="5621" width="8.85546875" style="83"/>
    <col min="5622" max="5622" width="34" style="83" customWidth="1"/>
    <col min="5623" max="5623" width="11.28515625" style="83" customWidth="1"/>
    <col min="5624" max="5624" width="11" style="83" customWidth="1"/>
    <col min="5625" max="5631" width="8.85546875" style="83"/>
    <col min="5632" max="5633" width="10.7109375" style="83" customWidth="1"/>
    <col min="5634" max="5634" width="8.85546875" style="83"/>
    <col min="5635" max="5635" width="11.5703125" style="83" customWidth="1"/>
    <col min="5636" max="5636" width="13.7109375" style="83" customWidth="1"/>
    <col min="5637" max="5640" width="9.28515625" style="83" customWidth="1"/>
    <col min="5641" max="5877" width="8.85546875" style="83"/>
    <col min="5878" max="5878" width="34" style="83" customWidth="1"/>
    <col min="5879" max="5879" width="11.28515625" style="83" customWidth="1"/>
    <col min="5880" max="5880" width="11" style="83" customWidth="1"/>
    <col min="5881" max="5887" width="8.85546875" style="83"/>
    <col min="5888" max="5889" width="10.7109375" style="83" customWidth="1"/>
    <col min="5890" max="5890" width="8.85546875" style="83"/>
    <col min="5891" max="5891" width="11.5703125" style="83" customWidth="1"/>
    <col min="5892" max="5892" width="13.7109375" style="83" customWidth="1"/>
    <col min="5893" max="5896" width="9.28515625" style="83" customWidth="1"/>
    <col min="5897" max="6133" width="8.85546875" style="83"/>
    <col min="6134" max="6134" width="34" style="83" customWidth="1"/>
    <col min="6135" max="6135" width="11.28515625" style="83" customWidth="1"/>
    <col min="6136" max="6136" width="11" style="83" customWidth="1"/>
    <col min="6137" max="6143" width="8.85546875" style="83"/>
    <col min="6144" max="6145" width="10.7109375" style="83" customWidth="1"/>
    <col min="6146" max="6146" width="8.85546875" style="83"/>
    <col min="6147" max="6147" width="11.5703125" style="83" customWidth="1"/>
    <col min="6148" max="6148" width="13.7109375" style="83" customWidth="1"/>
    <col min="6149" max="6152" width="9.28515625" style="83" customWidth="1"/>
    <col min="6153" max="6389" width="8.85546875" style="83"/>
    <col min="6390" max="6390" width="34" style="83" customWidth="1"/>
    <col min="6391" max="6391" width="11.28515625" style="83" customWidth="1"/>
    <col min="6392" max="6392" width="11" style="83" customWidth="1"/>
    <col min="6393" max="6399" width="8.85546875" style="83"/>
    <col min="6400" max="6401" width="10.7109375" style="83" customWidth="1"/>
    <col min="6402" max="6402" width="8.85546875" style="83"/>
    <col min="6403" max="6403" width="11.5703125" style="83" customWidth="1"/>
    <col min="6404" max="6404" width="13.7109375" style="83" customWidth="1"/>
    <col min="6405" max="6408" width="9.28515625" style="83" customWidth="1"/>
    <col min="6409" max="6645" width="8.85546875" style="83"/>
    <col min="6646" max="6646" width="34" style="83" customWidth="1"/>
    <col min="6647" max="6647" width="11.28515625" style="83" customWidth="1"/>
    <col min="6648" max="6648" width="11" style="83" customWidth="1"/>
    <col min="6649" max="6655" width="8.85546875" style="83"/>
    <col min="6656" max="6657" width="10.7109375" style="83" customWidth="1"/>
    <col min="6658" max="6658" width="8.85546875" style="83"/>
    <col min="6659" max="6659" width="11.5703125" style="83" customWidth="1"/>
    <col min="6660" max="6660" width="13.7109375" style="83" customWidth="1"/>
    <col min="6661" max="6664" width="9.28515625" style="83" customWidth="1"/>
    <col min="6665" max="6901" width="8.85546875" style="83"/>
    <col min="6902" max="6902" width="34" style="83" customWidth="1"/>
    <col min="6903" max="6903" width="11.28515625" style="83" customWidth="1"/>
    <col min="6904" max="6904" width="11" style="83" customWidth="1"/>
    <col min="6905" max="6911" width="8.85546875" style="83"/>
    <col min="6912" max="6913" width="10.7109375" style="83" customWidth="1"/>
    <col min="6914" max="6914" width="8.85546875" style="83"/>
    <col min="6915" max="6915" width="11.5703125" style="83" customWidth="1"/>
    <col min="6916" max="6916" width="13.7109375" style="83" customWidth="1"/>
    <col min="6917" max="6920" width="9.28515625" style="83" customWidth="1"/>
    <col min="6921" max="7157" width="8.85546875" style="83"/>
    <col min="7158" max="7158" width="34" style="83" customWidth="1"/>
    <col min="7159" max="7159" width="11.28515625" style="83" customWidth="1"/>
    <col min="7160" max="7160" width="11" style="83" customWidth="1"/>
    <col min="7161" max="7167" width="8.85546875" style="83"/>
    <col min="7168" max="7169" width="10.7109375" style="83" customWidth="1"/>
    <col min="7170" max="7170" width="8.85546875" style="83"/>
    <col min="7171" max="7171" width="11.5703125" style="83" customWidth="1"/>
    <col min="7172" max="7172" width="13.7109375" style="83" customWidth="1"/>
    <col min="7173" max="7176" width="9.28515625" style="83" customWidth="1"/>
    <col min="7177" max="7413" width="8.85546875" style="83"/>
    <col min="7414" max="7414" width="34" style="83" customWidth="1"/>
    <col min="7415" max="7415" width="11.28515625" style="83" customWidth="1"/>
    <col min="7416" max="7416" width="11" style="83" customWidth="1"/>
    <col min="7417" max="7423" width="8.85546875" style="83"/>
    <col min="7424" max="7425" width="10.7109375" style="83" customWidth="1"/>
    <col min="7426" max="7426" width="8.85546875" style="83"/>
    <col min="7427" max="7427" width="11.5703125" style="83" customWidth="1"/>
    <col min="7428" max="7428" width="13.7109375" style="83" customWidth="1"/>
    <col min="7429" max="7432" width="9.28515625" style="83" customWidth="1"/>
    <col min="7433" max="7669" width="8.85546875" style="83"/>
    <col min="7670" max="7670" width="34" style="83" customWidth="1"/>
    <col min="7671" max="7671" width="11.28515625" style="83" customWidth="1"/>
    <col min="7672" max="7672" width="11" style="83" customWidth="1"/>
    <col min="7673" max="7679" width="8.85546875" style="83"/>
    <col min="7680" max="7681" width="10.7109375" style="83" customWidth="1"/>
    <col min="7682" max="7682" width="8.85546875" style="83"/>
    <col min="7683" max="7683" width="11.5703125" style="83" customWidth="1"/>
    <col min="7684" max="7684" width="13.7109375" style="83" customWidth="1"/>
    <col min="7685" max="7688" width="9.28515625" style="83" customWidth="1"/>
    <col min="7689" max="7925" width="8.85546875" style="83"/>
    <col min="7926" max="7926" width="34" style="83" customWidth="1"/>
    <col min="7927" max="7927" width="11.28515625" style="83" customWidth="1"/>
    <col min="7928" max="7928" width="11" style="83" customWidth="1"/>
    <col min="7929" max="7935" width="8.85546875" style="83"/>
    <col min="7936" max="7937" width="10.7109375" style="83" customWidth="1"/>
    <col min="7938" max="7938" width="8.85546875" style="83"/>
    <col min="7939" max="7939" width="11.5703125" style="83" customWidth="1"/>
    <col min="7940" max="7940" width="13.7109375" style="83" customWidth="1"/>
    <col min="7941" max="7944" width="9.28515625" style="83" customWidth="1"/>
    <col min="7945" max="8181" width="8.85546875" style="83"/>
    <col min="8182" max="8182" width="34" style="83" customWidth="1"/>
    <col min="8183" max="8183" width="11.28515625" style="83" customWidth="1"/>
    <col min="8184" max="8184" width="11" style="83" customWidth="1"/>
    <col min="8185" max="8191" width="8.85546875" style="83"/>
    <col min="8192" max="8193" width="10.7109375" style="83" customWidth="1"/>
    <col min="8194" max="8194" width="8.85546875" style="83"/>
    <col min="8195" max="8195" width="11.5703125" style="83" customWidth="1"/>
    <col min="8196" max="8196" width="13.7109375" style="83" customWidth="1"/>
    <col min="8197" max="8200" width="9.28515625" style="83" customWidth="1"/>
    <col min="8201" max="8437" width="8.85546875" style="83"/>
    <col min="8438" max="8438" width="34" style="83" customWidth="1"/>
    <col min="8439" max="8439" width="11.28515625" style="83" customWidth="1"/>
    <col min="8440" max="8440" width="11" style="83" customWidth="1"/>
    <col min="8441" max="8447" width="8.85546875" style="83"/>
    <col min="8448" max="8449" width="10.7109375" style="83" customWidth="1"/>
    <col min="8450" max="8450" width="8.85546875" style="83"/>
    <col min="8451" max="8451" width="11.5703125" style="83" customWidth="1"/>
    <col min="8452" max="8452" width="13.7109375" style="83" customWidth="1"/>
    <col min="8453" max="8456" width="9.28515625" style="83" customWidth="1"/>
    <col min="8457" max="8693" width="8.85546875" style="83"/>
    <col min="8694" max="8694" width="34" style="83" customWidth="1"/>
    <col min="8695" max="8695" width="11.28515625" style="83" customWidth="1"/>
    <col min="8696" max="8696" width="11" style="83" customWidth="1"/>
    <col min="8697" max="8703" width="8.85546875" style="83"/>
    <col min="8704" max="8705" width="10.7109375" style="83" customWidth="1"/>
    <col min="8706" max="8706" width="8.85546875" style="83"/>
    <col min="8707" max="8707" width="11.5703125" style="83" customWidth="1"/>
    <col min="8708" max="8708" width="13.7109375" style="83" customWidth="1"/>
    <col min="8709" max="8712" width="9.28515625" style="83" customWidth="1"/>
    <col min="8713" max="8949" width="8.85546875" style="83"/>
    <col min="8950" max="8950" width="34" style="83" customWidth="1"/>
    <col min="8951" max="8951" width="11.28515625" style="83" customWidth="1"/>
    <col min="8952" max="8952" width="11" style="83" customWidth="1"/>
    <col min="8953" max="8959" width="8.85546875" style="83"/>
    <col min="8960" max="8961" width="10.7109375" style="83" customWidth="1"/>
    <col min="8962" max="8962" width="8.85546875" style="83"/>
    <col min="8963" max="8963" width="11.5703125" style="83" customWidth="1"/>
    <col min="8964" max="8964" width="13.7109375" style="83" customWidth="1"/>
    <col min="8965" max="8968" width="9.28515625" style="83" customWidth="1"/>
    <col min="8969" max="9205" width="8.85546875" style="83"/>
    <col min="9206" max="9206" width="34" style="83" customWidth="1"/>
    <col min="9207" max="9207" width="11.28515625" style="83" customWidth="1"/>
    <col min="9208" max="9208" width="11" style="83" customWidth="1"/>
    <col min="9209" max="9215" width="8.85546875" style="83"/>
    <col min="9216" max="9217" width="10.7109375" style="83" customWidth="1"/>
    <col min="9218" max="9218" width="8.85546875" style="83"/>
    <col min="9219" max="9219" width="11.5703125" style="83" customWidth="1"/>
    <col min="9220" max="9220" width="13.7109375" style="83" customWidth="1"/>
    <col min="9221" max="9224" width="9.28515625" style="83" customWidth="1"/>
    <col min="9225" max="9461" width="8.85546875" style="83"/>
    <col min="9462" max="9462" width="34" style="83" customWidth="1"/>
    <col min="9463" max="9463" width="11.28515625" style="83" customWidth="1"/>
    <col min="9464" max="9464" width="11" style="83" customWidth="1"/>
    <col min="9465" max="9471" width="8.85546875" style="83"/>
    <col min="9472" max="9473" width="10.7109375" style="83" customWidth="1"/>
    <col min="9474" max="9474" width="8.85546875" style="83"/>
    <col min="9475" max="9475" width="11.5703125" style="83" customWidth="1"/>
    <col min="9476" max="9476" width="13.7109375" style="83" customWidth="1"/>
    <col min="9477" max="9480" width="9.28515625" style="83" customWidth="1"/>
    <col min="9481" max="9717" width="8.85546875" style="83"/>
    <col min="9718" max="9718" width="34" style="83" customWidth="1"/>
    <col min="9719" max="9719" width="11.28515625" style="83" customWidth="1"/>
    <col min="9720" max="9720" width="11" style="83" customWidth="1"/>
    <col min="9721" max="9727" width="8.85546875" style="83"/>
    <col min="9728" max="9729" width="10.7109375" style="83" customWidth="1"/>
    <col min="9730" max="9730" width="8.85546875" style="83"/>
    <col min="9731" max="9731" width="11.5703125" style="83" customWidth="1"/>
    <col min="9732" max="9732" width="13.7109375" style="83" customWidth="1"/>
    <col min="9733" max="9736" width="9.28515625" style="83" customWidth="1"/>
    <col min="9737" max="9973" width="8.85546875" style="83"/>
    <col min="9974" max="9974" width="34" style="83" customWidth="1"/>
    <col min="9975" max="9975" width="11.28515625" style="83" customWidth="1"/>
    <col min="9976" max="9976" width="11" style="83" customWidth="1"/>
    <col min="9977" max="9983" width="8.85546875" style="83"/>
    <col min="9984" max="9985" width="10.7109375" style="83" customWidth="1"/>
    <col min="9986" max="9986" width="8.85546875" style="83"/>
    <col min="9987" max="9987" width="11.5703125" style="83" customWidth="1"/>
    <col min="9988" max="9988" width="13.7109375" style="83" customWidth="1"/>
    <col min="9989" max="9992" width="9.28515625" style="83" customWidth="1"/>
    <col min="9993" max="10229" width="8.85546875" style="83"/>
    <col min="10230" max="10230" width="34" style="83" customWidth="1"/>
    <col min="10231" max="10231" width="11.28515625" style="83" customWidth="1"/>
    <col min="10232" max="10232" width="11" style="83" customWidth="1"/>
    <col min="10233" max="10239" width="8.85546875" style="83"/>
    <col min="10240" max="10241" width="10.7109375" style="83" customWidth="1"/>
    <col min="10242" max="10242" width="8.85546875" style="83"/>
    <col min="10243" max="10243" width="11.5703125" style="83" customWidth="1"/>
    <col min="10244" max="10244" width="13.7109375" style="83" customWidth="1"/>
    <col min="10245" max="10248" width="9.28515625" style="83" customWidth="1"/>
    <col min="10249" max="10485" width="8.85546875" style="83"/>
    <col min="10486" max="10486" width="34" style="83" customWidth="1"/>
    <col min="10487" max="10487" width="11.28515625" style="83" customWidth="1"/>
    <col min="10488" max="10488" width="11" style="83" customWidth="1"/>
    <col min="10489" max="10495" width="8.85546875" style="83"/>
    <col min="10496" max="10497" width="10.7109375" style="83" customWidth="1"/>
    <col min="10498" max="10498" width="8.85546875" style="83"/>
    <col min="10499" max="10499" width="11.5703125" style="83" customWidth="1"/>
    <col min="10500" max="10500" width="13.7109375" style="83" customWidth="1"/>
    <col min="10501" max="10504" width="9.28515625" style="83" customWidth="1"/>
    <col min="10505" max="10741" width="8.85546875" style="83"/>
    <col min="10742" max="10742" width="34" style="83" customWidth="1"/>
    <col min="10743" max="10743" width="11.28515625" style="83" customWidth="1"/>
    <col min="10744" max="10744" width="11" style="83" customWidth="1"/>
    <col min="10745" max="10751" width="8.85546875" style="83"/>
    <col min="10752" max="10753" width="10.7109375" style="83" customWidth="1"/>
    <col min="10754" max="10754" width="8.85546875" style="83"/>
    <col min="10755" max="10755" width="11.5703125" style="83" customWidth="1"/>
    <col min="10756" max="10756" width="13.7109375" style="83" customWidth="1"/>
    <col min="10757" max="10760" width="9.28515625" style="83" customWidth="1"/>
    <col min="10761" max="10997" width="8.85546875" style="83"/>
    <col min="10998" max="10998" width="34" style="83" customWidth="1"/>
    <col min="10999" max="10999" width="11.28515625" style="83" customWidth="1"/>
    <col min="11000" max="11000" width="11" style="83" customWidth="1"/>
    <col min="11001" max="11007" width="8.85546875" style="83"/>
    <col min="11008" max="11009" width="10.7109375" style="83" customWidth="1"/>
    <col min="11010" max="11010" width="8.85546875" style="83"/>
    <col min="11011" max="11011" width="11.5703125" style="83" customWidth="1"/>
    <col min="11012" max="11012" width="13.7109375" style="83" customWidth="1"/>
    <col min="11013" max="11016" width="9.28515625" style="83" customWidth="1"/>
    <col min="11017" max="11253" width="8.85546875" style="83"/>
    <col min="11254" max="11254" width="34" style="83" customWidth="1"/>
    <col min="11255" max="11255" width="11.28515625" style="83" customWidth="1"/>
    <col min="11256" max="11256" width="11" style="83" customWidth="1"/>
    <col min="11257" max="11263" width="8.85546875" style="83"/>
    <col min="11264" max="11265" width="10.7109375" style="83" customWidth="1"/>
    <col min="11266" max="11266" width="8.85546875" style="83"/>
    <col min="11267" max="11267" width="11.5703125" style="83" customWidth="1"/>
    <col min="11268" max="11268" width="13.7109375" style="83" customWidth="1"/>
    <col min="11269" max="11272" width="9.28515625" style="83" customWidth="1"/>
    <col min="11273" max="11509" width="8.85546875" style="83"/>
    <col min="11510" max="11510" width="34" style="83" customWidth="1"/>
    <col min="11511" max="11511" width="11.28515625" style="83" customWidth="1"/>
    <col min="11512" max="11512" width="11" style="83" customWidth="1"/>
    <col min="11513" max="11519" width="8.85546875" style="83"/>
    <col min="11520" max="11521" width="10.7109375" style="83" customWidth="1"/>
    <col min="11522" max="11522" width="8.85546875" style="83"/>
    <col min="11523" max="11523" width="11.5703125" style="83" customWidth="1"/>
    <col min="11524" max="11524" width="13.7109375" style="83" customWidth="1"/>
    <col min="11525" max="11528" width="9.28515625" style="83" customWidth="1"/>
    <col min="11529" max="11765" width="8.85546875" style="83"/>
    <col min="11766" max="11766" width="34" style="83" customWidth="1"/>
    <col min="11767" max="11767" width="11.28515625" style="83" customWidth="1"/>
    <col min="11768" max="11768" width="11" style="83" customWidth="1"/>
    <col min="11769" max="11775" width="8.85546875" style="83"/>
    <col min="11776" max="11777" width="10.7109375" style="83" customWidth="1"/>
    <col min="11778" max="11778" width="8.85546875" style="83"/>
    <col min="11779" max="11779" width="11.5703125" style="83" customWidth="1"/>
    <col min="11780" max="11780" width="13.7109375" style="83" customWidth="1"/>
    <col min="11781" max="11784" width="9.28515625" style="83" customWidth="1"/>
    <col min="11785" max="12021" width="8.85546875" style="83"/>
    <col min="12022" max="12022" width="34" style="83" customWidth="1"/>
    <col min="12023" max="12023" width="11.28515625" style="83" customWidth="1"/>
    <col min="12024" max="12024" width="11" style="83" customWidth="1"/>
    <col min="12025" max="12031" width="8.85546875" style="83"/>
    <col min="12032" max="12033" width="10.7109375" style="83" customWidth="1"/>
    <col min="12034" max="12034" width="8.85546875" style="83"/>
    <col min="12035" max="12035" width="11.5703125" style="83" customWidth="1"/>
    <col min="12036" max="12036" width="13.7109375" style="83" customWidth="1"/>
    <col min="12037" max="12040" width="9.28515625" style="83" customWidth="1"/>
    <col min="12041" max="12277" width="8.85546875" style="83"/>
    <col min="12278" max="12278" width="34" style="83" customWidth="1"/>
    <col min="12279" max="12279" width="11.28515625" style="83" customWidth="1"/>
    <col min="12280" max="12280" width="11" style="83" customWidth="1"/>
    <col min="12281" max="12287" width="8.85546875" style="83"/>
    <col min="12288" max="12289" width="10.7109375" style="83" customWidth="1"/>
    <col min="12290" max="12290" width="8.85546875" style="83"/>
    <col min="12291" max="12291" width="11.5703125" style="83" customWidth="1"/>
    <col min="12292" max="12292" width="13.7109375" style="83" customWidth="1"/>
    <col min="12293" max="12296" width="9.28515625" style="83" customWidth="1"/>
    <col min="12297" max="12533" width="8.85546875" style="83"/>
    <col min="12534" max="12534" width="34" style="83" customWidth="1"/>
    <col min="12535" max="12535" width="11.28515625" style="83" customWidth="1"/>
    <col min="12536" max="12536" width="11" style="83" customWidth="1"/>
    <col min="12537" max="12543" width="8.85546875" style="83"/>
    <col min="12544" max="12545" width="10.7109375" style="83" customWidth="1"/>
    <col min="12546" max="12546" width="8.85546875" style="83"/>
    <col min="12547" max="12547" width="11.5703125" style="83" customWidth="1"/>
    <col min="12548" max="12548" width="13.7109375" style="83" customWidth="1"/>
    <col min="12549" max="12552" width="9.28515625" style="83" customWidth="1"/>
    <col min="12553" max="12789" width="8.85546875" style="83"/>
    <col min="12790" max="12790" width="34" style="83" customWidth="1"/>
    <col min="12791" max="12791" width="11.28515625" style="83" customWidth="1"/>
    <col min="12792" max="12792" width="11" style="83" customWidth="1"/>
    <col min="12793" max="12799" width="8.85546875" style="83"/>
    <col min="12800" max="12801" width="10.7109375" style="83" customWidth="1"/>
    <col min="12802" max="12802" width="8.85546875" style="83"/>
    <col min="12803" max="12803" width="11.5703125" style="83" customWidth="1"/>
    <col min="12804" max="12804" width="13.7109375" style="83" customWidth="1"/>
    <col min="12805" max="12808" width="9.28515625" style="83" customWidth="1"/>
    <col min="12809" max="13045" width="8.85546875" style="83"/>
    <col min="13046" max="13046" width="34" style="83" customWidth="1"/>
    <col min="13047" max="13047" width="11.28515625" style="83" customWidth="1"/>
    <col min="13048" max="13048" width="11" style="83" customWidth="1"/>
    <col min="13049" max="13055" width="8.85546875" style="83"/>
    <col min="13056" max="13057" width="10.7109375" style="83" customWidth="1"/>
    <col min="13058" max="13058" width="8.85546875" style="83"/>
    <col min="13059" max="13059" width="11.5703125" style="83" customWidth="1"/>
    <col min="13060" max="13060" width="13.7109375" style="83" customWidth="1"/>
    <col min="13061" max="13064" width="9.28515625" style="83" customWidth="1"/>
    <col min="13065" max="13301" width="8.85546875" style="83"/>
    <col min="13302" max="13302" width="34" style="83" customWidth="1"/>
    <col min="13303" max="13303" width="11.28515625" style="83" customWidth="1"/>
    <col min="13304" max="13304" width="11" style="83" customWidth="1"/>
    <col min="13305" max="13311" width="8.85546875" style="83"/>
    <col min="13312" max="13313" width="10.7109375" style="83" customWidth="1"/>
    <col min="13314" max="13314" width="8.85546875" style="83"/>
    <col min="13315" max="13315" width="11.5703125" style="83" customWidth="1"/>
    <col min="13316" max="13316" width="13.7109375" style="83" customWidth="1"/>
    <col min="13317" max="13320" width="9.28515625" style="83" customWidth="1"/>
    <col min="13321" max="13557" width="8.85546875" style="83"/>
    <col min="13558" max="13558" width="34" style="83" customWidth="1"/>
    <col min="13559" max="13559" width="11.28515625" style="83" customWidth="1"/>
    <col min="13560" max="13560" width="11" style="83" customWidth="1"/>
    <col min="13561" max="13567" width="8.85546875" style="83"/>
    <col min="13568" max="13569" width="10.7109375" style="83" customWidth="1"/>
    <col min="13570" max="13570" width="8.85546875" style="83"/>
    <col min="13571" max="13571" width="11.5703125" style="83" customWidth="1"/>
    <col min="13572" max="13572" width="13.7109375" style="83" customWidth="1"/>
    <col min="13573" max="13576" width="9.28515625" style="83" customWidth="1"/>
    <col min="13577" max="13813" width="8.85546875" style="83"/>
    <col min="13814" max="13814" width="34" style="83" customWidth="1"/>
    <col min="13815" max="13815" width="11.28515625" style="83" customWidth="1"/>
    <col min="13816" max="13816" width="11" style="83" customWidth="1"/>
    <col min="13817" max="13823" width="8.85546875" style="83"/>
    <col min="13824" max="13825" width="10.7109375" style="83" customWidth="1"/>
    <col min="13826" max="13826" width="8.85546875" style="83"/>
    <col min="13827" max="13827" width="11.5703125" style="83" customWidth="1"/>
    <col min="13828" max="13828" width="13.7109375" style="83" customWidth="1"/>
    <col min="13829" max="13832" width="9.28515625" style="83" customWidth="1"/>
    <col min="13833" max="14069" width="8.85546875" style="83"/>
    <col min="14070" max="14070" width="34" style="83" customWidth="1"/>
    <col min="14071" max="14071" width="11.28515625" style="83" customWidth="1"/>
    <col min="14072" max="14072" width="11" style="83" customWidth="1"/>
    <col min="14073" max="14079" width="8.85546875" style="83"/>
    <col min="14080" max="14081" width="10.7109375" style="83" customWidth="1"/>
    <col min="14082" max="14082" width="8.85546875" style="83"/>
    <col min="14083" max="14083" width="11.5703125" style="83" customWidth="1"/>
    <col min="14084" max="14084" width="13.7109375" style="83" customWidth="1"/>
    <col min="14085" max="14088" width="9.28515625" style="83" customWidth="1"/>
    <col min="14089" max="14325" width="8.85546875" style="83"/>
    <col min="14326" max="14326" width="34" style="83" customWidth="1"/>
    <col min="14327" max="14327" width="11.28515625" style="83" customWidth="1"/>
    <col min="14328" max="14328" width="11" style="83" customWidth="1"/>
    <col min="14329" max="14335" width="8.85546875" style="83"/>
    <col min="14336" max="14337" width="10.7109375" style="83" customWidth="1"/>
    <col min="14338" max="14338" width="8.85546875" style="83"/>
    <col min="14339" max="14339" width="11.5703125" style="83" customWidth="1"/>
    <col min="14340" max="14340" width="13.7109375" style="83" customWidth="1"/>
    <col min="14341" max="14344" width="9.28515625" style="83" customWidth="1"/>
    <col min="14345" max="14581" width="8.85546875" style="83"/>
    <col min="14582" max="14582" width="34" style="83" customWidth="1"/>
    <col min="14583" max="14583" width="11.28515625" style="83" customWidth="1"/>
    <col min="14584" max="14584" width="11" style="83" customWidth="1"/>
    <col min="14585" max="14591" width="8.85546875" style="83"/>
    <col min="14592" max="14593" width="10.7109375" style="83" customWidth="1"/>
    <col min="14594" max="14594" width="8.85546875" style="83"/>
    <col min="14595" max="14595" width="11.5703125" style="83" customWidth="1"/>
    <col min="14596" max="14596" width="13.7109375" style="83" customWidth="1"/>
    <col min="14597" max="14600" width="9.28515625" style="83" customWidth="1"/>
    <col min="14601" max="14837" width="8.85546875" style="83"/>
    <col min="14838" max="14838" width="34" style="83" customWidth="1"/>
    <col min="14839" max="14839" width="11.28515625" style="83" customWidth="1"/>
    <col min="14840" max="14840" width="11" style="83" customWidth="1"/>
    <col min="14841" max="14847" width="8.85546875" style="83"/>
    <col min="14848" max="14849" width="10.7109375" style="83" customWidth="1"/>
    <col min="14850" max="14850" width="8.85546875" style="83"/>
    <col min="14851" max="14851" width="11.5703125" style="83" customWidth="1"/>
    <col min="14852" max="14852" width="13.7109375" style="83" customWidth="1"/>
    <col min="14853" max="14856" width="9.28515625" style="83" customWidth="1"/>
    <col min="14857" max="15093" width="8.85546875" style="83"/>
    <col min="15094" max="15094" width="34" style="83" customWidth="1"/>
    <col min="15095" max="15095" width="11.28515625" style="83" customWidth="1"/>
    <col min="15096" max="15096" width="11" style="83" customWidth="1"/>
    <col min="15097" max="15103" width="8.85546875" style="83"/>
    <col min="15104" max="15105" width="10.7109375" style="83" customWidth="1"/>
    <col min="15106" max="15106" width="8.85546875" style="83"/>
    <col min="15107" max="15107" width="11.5703125" style="83" customWidth="1"/>
    <col min="15108" max="15108" width="13.7109375" style="83" customWidth="1"/>
    <col min="15109" max="15112" width="9.28515625" style="83" customWidth="1"/>
    <col min="15113" max="15349" width="8.85546875" style="83"/>
    <col min="15350" max="15350" width="34" style="83" customWidth="1"/>
    <col min="15351" max="15351" width="11.28515625" style="83" customWidth="1"/>
    <col min="15352" max="15352" width="11" style="83" customWidth="1"/>
    <col min="15353" max="15359" width="8.85546875" style="83"/>
    <col min="15360" max="15361" width="10.7109375" style="83" customWidth="1"/>
    <col min="15362" max="15362" width="8.85546875" style="83"/>
    <col min="15363" max="15363" width="11.5703125" style="83" customWidth="1"/>
    <col min="15364" max="15364" width="13.7109375" style="83" customWidth="1"/>
    <col min="15365" max="15368" width="9.28515625" style="83" customWidth="1"/>
    <col min="15369" max="15605" width="8.85546875" style="83"/>
    <col min="15606" max="15606" width="34" style="83" customWidth="1"/>
    <col min="15607" max="15607" width="11.28515625" style="83" customWidth="1"/>
    <col min="15608" max="15608" width="11" style="83" customWidth="1"/>
    <col min="15609" max="15615" width="8.85546875" style="83"/>
    <col min="15616" max="15617" width="10.7109375" style="83" customWidth="1"/>
    <col min="15618" max="15618" width="8.85546875" style="83"/>
    <col min="15619" max="15619" width="11.5703125" style="83" customWidth="1"/>
    <col min="15620" max="15620" width="13.7109375" style="83" customWidth="1"/>
    <col min="15621" max="15624" width="9.28515625" style="83" customWidth="1"/>
    <col min="15625" max="15861" width="8.85546875" style="83"/>
    <col min="15862" max="15862" width="34" style="83" customWidth="1"/>
    <col min="15863" max="15863" width="11.28515625" style="83" customWidth="1"/>
    <col min="15864" max="15864" width="11" style="83" customWidth="1"/>
    <col min="15865" max="15871" width="8.85546875" style="83"/>
    <col min="15872" max="15873" width="10.7109375" style="83" customWidth="1"/>
    <col min="15874" max="15874" width="8.85546875" style="83"/>
    <col min="15875" max="15875" width="11.5703125" style="83" customWidth="1"/>
    <col min="15876" max="15876" width="13.7109375" style="83" customWidth="1"/>
    <col min="15877" max="15880" width="9.28515625" style="83" customWidth="1"/>
    <col min="15881" max="16117" width="8.85546875" style="83"/>
    <col min="16118" max="16118" width="34" style="83" customWidth="1"/>
    <col min="16119" max="16119" width="11.28515625" style="83" customWidth="1"/>
    <col min="16120" max="16120" width="11" style="83" customWidth="1"/>
    <col min="16121" max="16127" width="8.85546875" style="83"/>
    <col min="16128" max="16129" width="10.7109375" style="83" customWidth="1"/>
    <col min="16130" max="16130" width="8.85546875" style="83"/>
    <col min="16131" max="16131" width="11.5703125" style="83" customWidth="1"/>
    <col min="16132" max="16132" width="13.7109375" style="83" customWidth="1"/>
    <col min="16133" max="16136" width="9.28515625" style="83" customWidth="1"/>
    <col min="16137" max="16384" width="8.85546875" style="83"/>
  </cols>
  <sheetData>
    <row r="1" spans="1:15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162</v>
      </c>
      <c r="B3" s="1"/>
      <c r="C3" s="1"/>
      <c r="D3" s="1"/>
      <c r="E3" s="1"/>
      <c r="F3" s="393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394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7" t="s">
        <v>4</v>
      </c>
      <c r="B7" s="127">
        <f t="shared" ref="B7:B70" si="0">C7+D7+F7</f>
        <v>0</v>
      </c>
      <c r="C7" s="183"/>
      <c r="D7" s="129"/>
      <c r="E7" s="130"/>
      <c r="F7" s="395"/>
      <c r="G7" s="131"/>
      <c r="H7" s="183"/>
      <c r="I7" s="243"/>
      <c r="J7" s="244"/>
      <c r="K7" s="284"/>
      <c r="L7" s="131"/>
      <c r="M7" s="132"/>
      <c r="N7" s="132"/>
      <c r="O7" s="133"/>
    </row>
    <row r="8" spans="1:15" ht="15.75" x14ac:dyDescent="0.25">
      <c r="A8" s="82" t="s">
        <v>5</v>
      </c>
      <c r="B8" s="134">
        <f t="shared" si="0"/>
        <v>0</v>
      </c>
      <c r="C8" s="184"/>
      <c r="D8" s="135"/>
      <c r="E8" s="136"/>
      <c r="F8" s="396"/>
      <c r="G8" s="137"/>
      <c r="H8" s="184"/>
      <c r="I8" s="135"/>
      <c r="J8" s="136"/>
      <c r="K8" s="147"/>
      <c r="L8" s="137"/>
      <c r="M8" s="165"/>
      <c r="N8" s="165"/>
      <c r="O8" s="140"/>
    </row>
    <row r="9" spans="1:15" ht="15.75" x14ac:dyDescent="0.25">
      <c r="A9" s="82" t="s">
        <v>6</v>
      </c>
      <c r="B9" s="134">
        <f t="shared" si="0"/>
        <v>0</v>
      </c>
      <c r="C9" s="184"/>
      <c r="D9" s="135"/>
      <c r="E9" s="136"/>
      <c r="F9" s="396"/>
      <c r="G9" s="137"/>
      <c r="H9" s="184"/>
      <c r="I9" s="135"/>
      <c r="J9" s="136"/>
      <c r="K9" s="147"/>
      <c r="L9" s="137"/>
      <c r="M9" s="165"/>
      <c r="N9" s="165"/>
      <c r="O9" s="140"/>
    </row>
    <row r="10" spans="1:15" ht="15.75" x14ac:dyDescent="0.25">
      <c r="A10" s="82" t="s">
        <v>7</v>
      </c>
      <c r="B10" s="134">
        <f t="shared" si="0"/>
        <v>0</v>
      </c>
      <c r="C10" s="184"/>
      <c r="D10" s="135"/>
      <c r="E10" s="136"/>
      <c r="F10" s="396"/>
      <c r="G10" s="137"/>
      <c r="H10" s="184"/>
      <c r="I10" s="135"/>
      <c r="J10" s="136"/>
      <c r="K10" s="147"/>
      <c r="L10" s="137"/>
      <c r="M10" s="165"/>
      <c r="N10" s="165"/>
      <c r="O10" s="140"/>
    </row>
    <row r="11" spans="1:15" ht="15.75" x14ac:dyDescent="0.25">
      <c r="A11" s="82" t="s">
        <v>8</v>
      </c>
      <c r="B11" s="134">
        <f t="shared" si="0"/>
        <v>0</v>
      </c>
      <c r="C11" s="184"/>
      <c r="D11" s="135"/>
      <c r="E11" s="136"/>
      <c r="F11" s="396"/>
      <c r="G11" s="137"/>
      <c r="H11" s="184"/>
      <c r="I11" s="135"/>
      <c r="J11" s="136"/>
      <c r="K11" s="147"/>
      <c r="L11" s="137"/>
      <c r="M11" s="165"/>
      <c r="N11" s="165"/>
      <c r="O11" s="140"/>
    </row>
    <row r="12" spans="1:15" ht="15.75" x14ac:dyDescent="0.25">
      <c r="A12" s="82" t="s">
        <v>9</v>
      </c>
      <c r="B12" s="134">
        <f t="shared" si="0"/>
        <v>0</v>
      </c>
      <c r="C12" s="184"/>
      <c r="D12" s="135"/>
      <c r="E12" s="136"/>
      <c r="F12" s="396"/>
      <c r="G12" s="137"/>
      <c r="H12" s="184"/>
      <c r="I12" s="135"/>
      <c r="J12" s="136"/>
      <c r="K12" s="147"/>
      <c r="L12" s="137"/>
      <c r="M12" s="165"/>
      <c r="N12" s="165"/>
      <c r="O12" s="140"/>
    </row>
    <row r="13" spans="1:15" ht="15.75" x14ac:dyDescent="0.25">
      <c r="A13" s="82" t="s">
        <v>10</v>
      </c>
      <c r="B13" s="134">
        <f t="shared" si="0"/>
        <v>0</v>
      </c>
      <c r="C13" s="184"/>
      <c r="D13" s="135"/>
      <c r="E13" s="136"/>
      <c r="F13" s="396"/>
      <c r="G13" s="137"/>
      <c r="H13" s="184"/>
      <c r="I13" s="135"/>
      <c r="J13" s="136"/>
      <c r="K13" s="147"/>
      <c r="L13" s="137"/>
      <c r="M13" s="165"/>
      <c r="N13" s="165"/>
      <c r="O13" s="140"/>
    </row>
    <row r="14" spans="1:15" ht="14.45" customHeight="1" x14ac:dyDescent="0.25">
      <c r="A14" s="82" t="s">
        <v>11</v>
      </c>
      <c r="B14" s="134">
        <f t="shared" si="0"/>
        <v>0</v>
      </c>
      <c r="C14" s="184"/>
      <c r="D14" s="135"/>
      <c r="E14" s="136"/>
      <c r="F14" s="396"/>
      <c r="G14" s="137"/>
      <c r="H14" s="184"/>
      <c r="I14" s="135"/>
      <c r="J14" s="136"/>
      <c r="K14" s="147"/>
      <c r="L14" s="137"/>
      <c r="M14" s="165"/>
      <c r="N14" s="165"/>
      <c r="O14" s="140"/>
    </row>
    <row r="15" spans="1:15" ht="15.75" x14ac:dyDescent="0.25">
      <c r="A15" s="82" t="s">
        <v>12</v>
      </c>
      <c r="B15" s="134">
        <f t="shared" si="0"/>
        <v>0</v>
      </c>
      <c r="C15" s="184"/>
      <c r="D15" s="135"/>
      <c r="E15" s="136"/>
      <c r="F15" s="396"/>
      <c r="G15" s="137"/>
      <c r="H15" s="184"/>
      <c r="I15" s="135"/>
      <c r="J15" s="136"/>
      <c r="K15" s="147"/>
      <c r="L15" s="137"/>
      <c r="M15" s="165"/>
      <c r="N15" s="165"/>
      <c r="O15" s="140"/>
    </row>
    <row r="16" spans="1:15" ht="15.75" x14ac:dyDescent="0.25">
      <c r="A16" s="82" t="s">
        <v>13</v>
      </c>
      <c r="B16" s="134">
        <f t="shared" si="0"/>
        <v>0</v>
      </c>
      <c r="C16" s="184"/>
      <c r="D16" s="135"/>
      <c r="E16" s="136"/>
      <c r="F16" s="396"/>
      <c r="G16" s="137"/>
      <c r="H16" s="184"/>
      <c r="I16" s="135"/>
      <c r="J16" s="136"/>
      <c r="K16" s="147"/>
      <c r="L16" s="137"/>
      <c r="M16" s="165"/>
      <c r="N16" s="165"/>
      <c r="O16" s="140"/>
    </row>
    <row r="17" spans="1:15" ht="15.75" x14ac:dyDescent="0.25">
      <c r="A17" s="82" t="s">
        <v>14</v>
      </c>
      <c r="B17" s="134">
        <f t="shared" si="0"/>
        <v>0</v>
      </c>
      <c r="C17" s="184"/>
      <c r="D17" s="135"/>
      <c r="E17" s="136"/>
      <c r="F17" s="396"/>
      <c r="G17" s="137"/>
      <c r="H17" s="184"/>
      <c r="I17" s="135"/>
      <c r="J17" s="136"/>
      <c r="K17" s="147"/>
      <c r="L17" s="137"/>
      <c r="M17" s="165"/>
      <c r="N17" s="165"/>
      <c r="O17" s="140"/>
    </row>
    <row r="18" spans="1:15" ht="15.75" x14ac:dyDescent="0.25">
      <c r="A18" s="82" t="s">
        <v>15</v>
      </c>
      <c r="B18" s="134">
        <f t="shared" si="0"/>
        <v>0</v>
      </c>
      <c r="C18" s="184"/>
      <c r="D18" s="135"/>
      <c r="E18" s="136"/>
      <c r="F18" s="396"/>
      <c r="G18" s="137"/>
      <c r="H18" s="184"/>
      <c r="I18" s="135"/>
      <c r="J18" s="136"/>
      <c r="K18" s="147"/>
      <c r="L18" s="137"/>
      <c r="M18" s="165"/>
      <c r="N18" s="165"/>
      <c r="O18" s="140"/>
    </row>
    <row r="19" spans="1:15" ht="15.75" x14ac:dyDescent="0.25">
      <c r="A19" s="82" t="s">
        <v>16</v>
      </c>
      <c r="B19" s="134">
        <f t="shared" si="0"/>
        <v>0</v>
      </c>
      <c r="C19" s="184"/>
      <c r="D19" s="135"/>
      <c r="E19" s="136"/>
      <c r="F19" s="396"/>
      <c r="G19" s="137"/>
      <c r="H19" s="184"/>
      <c r="I19" s="135"/>
      <c r="J19" s="136"/>
      <c r="K19" s="147"/>
      <c r="L19" s="137"/>
      <c r="M19" s="165"/>
      <c r="N19" s="165"/>
      <c r="O19" s="140"/>
    </row>
    <row r="20" spans="1:15" ht="15.75" x14ac:dyDescent="0.25">
      <c r="A20" s="82" t="s">
        <v>17</v>
      </c>
      <c r="B20" s="134">
        <f t="shared" si="0"/>
        <v>0</v>
      </c>
      <c r="C20" s="184"/>
      <c r="D20" s="135"/>
      <c r="E20" s="136"/>
      <c r="F20" s="396"/>
      <c r="G20" s="137"/>
      <c r="H20" s="184"/>
      <c r="I20" s="135"/>
      <c r="J20" s="136"/>
      <c r="K20" s="147"/>
      <c r="L20" s="137"/>
      <c r="M20" s="165"/>
      <c r="N20" s="165"/>
      <c r="O20" s="140"/>
    </row>
    <row r="21" spans="1:15" ht="15.75" x14ac:dyDescent="0.25">
      <c r="A21" s="82" t="s">
        <v>18</v>
      </c>
      <c r="B21" s="134">
        <f t="shared" si="0"/>
        <v>0</v>
      </c>
      <c r="C21" s="184"/>
      <c r="D21" s="135"/>
      <c r="E21" s="136"/>
      <c r="F21" s="396"/>
      <c r="G21" s="137"/>
      <c r="H21" s="184"/>
      <c r="I21" s="135"/>
      <c r="J21" s="136"/>
      <c r="K21" s="147"/>
      <c r="L21" s="137"/>
      <c r="M21" s="165"/>
      <c r="N21" s="165"/>
      <c r="O21" s="140"/>
    </row>
    <row r="22" spans="1:15" ht="15.6" customHeight="1" x14ac:dyDescent="0.25">
      <c r="A22" s="82" t="s">
        <v>19</v>
      </c>
      <c r="B22" s="134">
        <f t="shared" si="0"/>
        <v>0</v>
      </c>
      <c r="C22" s="184"/>
      <c r="D22" s="135"/>
      <c r="E22" s="136"/>
      <c r="F22" s="396"/>
      <c r="G22" s="137"/>
      <c r="H22" s="184"/>
      <c r="I22" s="135"/>
      <c r="J22" s="136"/>
      <c r="K22" s="147"/>
      <c r="L22" s="137"/>
      <c r="M22" s="165"/>
      <c r="N22" s="165"/>
      <c r="O22" s="140"/>
    </row>
    <row r="23" spans="1:15" ht="15.75" x14ac:dyDescent="0.25">
      <c r="A23" s="82" t="s">
        <v>20</v>
      </c>
      <c r="B23" s="134">
        <f t="shared" si="0"/>
        <v>0</v>
      </c>
      <c r="C23" s="184"/>
      <c r="D23" s="135"/>
      <c r="E23" s="136"/>
      <c r="F23" s="396"/>
      <c r="G23" s="137"/>
      <c r="H23" s="184"/>
      <c r="I23" s="135"/>
      <c r="J23" s="136"/>
      <c r="K23" s="147"/>
      <c r="L23" s="137"/>
      <c r="M23" s="165"/>
      <c r="N23" s="165"/>
      <c r="O23" s="140"/>
    </row>
    <row r="24" spans="1:15" ht="15.75" x14ac:dyDescent="0.25">
      <c r="A24" s="82" t="s">
        <v>21</v>
      </c>
      <c r="B24" s="134">
        <f t="shared" si="0"/>
        <v>0</v>
      </c>
      <c r="C24" s="184"/>
      <c r="D24" s="135"/>
      <c r="E24" s="136"/>
      <c r="F24" s="396"/>
      <c r="G24" s="137"/>
      <c r="H24" s="184"/>
      <c r="I24" s="135"/>
      <c r="J24" s="136"/>
      <c r="K24" s="147"/>
      <c r="L24" s="137"/>
      <c r="M24" s="165"/>
      <c r="N24" s="165"/>
      <c r="O24" s="140"/>
    </row>
    <row r="25" spans="1:15" ht="15.6" customHeight="1" x14ac:dyDescent="0.25">
      <c r="A25" s="82" t="s">
        <v>22</v>
      </c>
      <c r="B25" s="134">
        <f t="shared" si="0"/>
        <v>0</v>
      </c>
      <c r="C25" s="184"/>
      <c r="D25" s="135"/>
      <c r="E25" s="136"/>
      <c r="F25" s="396"/>
      <c r="G25" s="137"/>
      <c r="H25" s="184"/>
      <c r="I25" s="135"/>
      <c r="J25" s="136"/>
      <c r="K25" s="147"/>
      <c r="L25" s="137"/>
      <c r="M25" s="165"/>
      <c r="N25" s="165"/>
      <c r="O25" s="140"/>
    </row>
    <row r="26" spans="1:15" ht="15.6" customHeight="1" x14ac:dyDescent="0.25">
      <c r="A26" s="82" t="s">
        <v>23</v>
      </c>
      <c r="B26" s="134">
        <f t="shared" si="0"/>
        <v>0</v>
      </c>
      <c r="C26" s="184"/>
      <c r="D26" s="135"/>
      <c r="E26" s="136"/>
      <c r="F26" s="396"/>
      <c r="G26" s="137"/>
      <c r="H26" s="184"/>
      <c r="I26" s="135"/>
      <c r="J26" s="136"/>
      <c r="K26" s="147"/>
      <c r="L26" s="137"/>
      <c r="M26" s="165"/>
      <c r="N26" s="165"/>
      <c r="O26" s="140"/>
    </row>
    <row r="27" spans="1:15" ht="15.6" customHeight="1" x14ac:dyDescent="0.25">
      <c r="A27" s="82" t="s">
        <v>24</v>
      </c>
      <c r="B27" s="134">
        <f t="shared" si="0"/>
        <v>0</v>
      </c>
      <c r="C27" s="184"/>
      <c r="D27" s="135"/>
      <c r="E27" s="136"/>
      <c r="F27" s="396"/>
      <c r="G27" s="137"/>
      <c r="H27" s="184"/>
      <c r="I27" s="135"/>
      <c r="J27" s="136"/>
      <c r="K27" s="147"/>
      <c r="L27" s="137"/>
      <c r="M27" s="165"/>
      <c r="N27" s="165"/>
      <c r="O27" s="140"/>
    </row>
    <row r="28" spans="1:15" ht="15.6" customHeight="1" x14ac:dyDescent="0.25">
      <c r="A28" s="82" t="s">
        <v>25</v>
      </c>
      <c r="B28" s="134">
        <f t="shared" si="0"/>
        <v>0</v>
      </c>
      <c r="C28" s="184"/>
      <c r="D28" s="135"/>
      <c r="E28" s="136"/>
      <c r="F28" s="396"/>
      <c r="G28" s="137"/>
      <c r="H28" s="184"/>
      <c r="I28" s="135"/>
      <c r="J28" s="136"/>
      <c r="K28" s="147"/>
      <c r="L28" s="137"/>
      <c r="M28" s="165"/>
      <c r="N28" s="165"/>
      <c r="O28" s="140"/>
    </row>
    <row r="29" spans="1:15" ht="15.6" customHeight="1" x14ac:dyDescent="0.25">
      <c r="A29" s="82" t="s">
        <v>26</v>
      </c>
      <c r="B29" s="134">
        <f t="shared" si="0"/>
        <v>0</v>
      </c>
      <c r="C29" s="184"/>
      <c r="D29" s="135"/>
      <c r="E29" s="136"/>
      <c r="F29" s="396"/>
      <c r="G29" s="137"/>
      <c r="H29" s="184"/>
      <c r="I29" s="135"/>
      <c r="J29" s="136"/>
      <c r="K29" s="147"/>
      <c r="L29" s="137"/>
      <c r="M29" s="165"/>
      <c r="N29" s="165"/>
      <c r="O29" s="140"/>
    </row>
    <row r="30" spans="1:15" ht="15.6" customHeight="1" x14ac:dyDescent="0.25">
      <c r="A30" s="82" t="s">
        <v>27</v>
      </c>
      <c r="B30" s="134">
        <f t="shared" si="0"/>
        <v>0</v>
      </c>
      <c r="C30" s="184"/>
      <c r="D30" s="135"/>
      <c r="E30" s="136"/>
      <c r="F30" s="396"/>
      <c r="G30" s="137"/>
      <c r="H30" s="184"/>
      <c r="I30" s="135"/>
      <c r="J30" s="136"/>
      <c r="K30" s="147"/>
      <c r="L30" s="137"/>
      <c r="M30" s="165"/>
      <c r="N30" s="165"/>
      <c r="O30" s="140"/>
    </row>
    <row r="31" spans="1:15" ht="15.6" customHeight="1" x14ac:dyDescent="0.25">
      <c r="A31" s="82" t="s">
        <v>28</v>
      </c>
      <c r="B31" s="134">
        <f t="shared" si="0"/>
        <v>0</v>
      </c>
      <c r="C31" s="184"/>
      <c r="D31" s="135"/>
      <c r="E31" s="136"/>
      <c r="F31" s="396"/>
      <c r="G31" s="137"/>
      <c r="H31" s="184"/>
      <c r="I31" s="135"/>
      <c r="J31" s="136"/>
      <c r="K31" s="147"/>
      <c r="L31" s="137"/>
      <c r="M31" s="165"/>
      <c r="N31" s="165"/>
      <c r="O31" s="140"/>
    </row>
    <row r="32" spans="1:15" ht="15.6" customHeight="1" x14ac:dyDescent="0.25">
      <c r="A32" s="82" t="s">
        <v>29</v>
      </c>
      <c r="B32" s="134">
        <f t="shared" si="0"/>
        <v>0</v>
      </c>
      <c r="C32" s="184"/>
      <c r="D32" s="135"/>
      <c r="E32" s="136"/>
      <c r="F32" s="396"/>
      <c r="G32" s="137"/>
      <c r="H32" s="184"/>
      <c r="I32" s="135"/>
      <c r="J32" s="136"/>
      <c r="K32" s="147"/>
      <c r="L32" s="137"/>
      <c r="M32" s="165"/>
      <c r="N32" s="165"/>
      <c r="O32" s="140"/>
    </row>
    <row r="33" spans="1:15" ht="17.45" customHeight="1" x14ac:dyDescent="0.25">
      <c r="A33" s="82" t="s">
        <v>30</v>
      </c>
      <c r="B33" s="134">
        <f t="shared" si="0"/>
        <v>0</v>
      </c>
      <c r="C33" s="184"/>
      <c r="D33" s="135"/>
      <c r="E33" s="136"/>
      <c r="F33" s="396"/>
      <c r="G33" s="137"/>
      <c r="H33" s="184"/>
      <c r="I33" s="135"/>
      <c r="J33" s="136"/>
      <c r="K33" s="147"/>
      <c r="L33" s="137"/>
      <c r="M33" s="165"/>
      <c r="N33" s="165"/>
      <c r="O33" s="140"/>
    </row>
    <row r="34" spans="1:15" ht="15.75" x14ac:dyDescent="0.25">
      <c r="A34" s="82" t="s">
        <v>31</v>
      </c>
      <c r="B34" s="134">
        <f t="shared" si="0"/>
        <v>0</v>
      </c>
      <c r="C34" s="184"/>
      <c r="D34" s="135"/>
      <c r="E34" s="136"/>
      <c r="F34" s="396"/>
      <c r="G34" s="137"/>
      <c r="H34" s="184"/>
      <c r="I34" s="135"/>
      <c r="J34" s="136"/>
      <c r="K34" s="147"/>
      <c r="L34" s="137"/>
      <c r="M34" s="165"/>
      <c r="N34" s="165"/>
      <c r="O34" s="140"/>
    </row>
    <row r="35" spans="1:15" ht="16.899999999999999" customHeight="1" x14ac:dyDescent="0.25">
      <c r="A35" s="82" t="s">
        <v>32</v>
      </c>
      <c r="B35" s="134">
        <f t="shared" si="0"/>
        <v>0</v>
      </c>
      <c r="C35" s="184"/>
      <c r="D35" s="135"/>
      <c r="E35" s="136"/>
      <c r="F35" s="396"/>
      <c r="G35" s="137"/>
      <c r="H35" s="184"/>
      <c r="I35" s="135"/>
      <c r="J35" s="136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185"/>
      <c r="D36" s="186"/>
      <c r="E36" s="143"/>
      <c r="F36" s="396"/>
      <c r="G36" s="148"/>
      <c r="H36" s="185"/>
      <c r="I36" s="186"/>
      <c r="J36" s="14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82" t="s">
        <v>34</v>
      </c>
      <c r="B37" s="134">
        <f t="shared" si="0"/>
        <v>0</v>
      </c>
      <c r="C37" s="184"/>
      <c r="D37" s="135"/>
      <c r="E37" s="136"/>
      <c r="F37" s="396"/>
      <c r="G37" s="137"/>
      <c r="H37" s="184"/>
      <c r="I37" s="135"/>
      <c r="J37" s="136"/>
      <c r="K37" s="188"/>
      <c r="L37" s="137"/>
      <c r="M37" s="165"/>
      <c r="N37" s="165"/>
      <c r="O37" s="140"/>
    </row>
    <row r="38" spans="1:15" ht="15.75" x14ac:dyDescent="0.25">
      <c r="A38" s="82" t="s">
        <v>35</v>
      </c>
      <c r="B38" s="134">
        <f t="shared" si="0"/>
        <v>0</v>
      </c>
      <c r="C38" s="184"/>
      <c r="D38" s="135"/>
      <c r="E38" s="136"/>
      <c r="F38" s="396"/>
      <c r="G38" s="137"/>
      <c r="H38" s="184"/>
      <c r="I38" s="135"/>
      <c r="J38" s="136"/>
      <c r="K38" s="147"/>
      <c r="L38" s="137"/>
      <c r="M38" s="165"/>
      <c r="N38" s="165"/>
      <c r="O38" s="140"/>
    </row>
    <row r="39" spans="1:15" ht="15.6" customHeight="1" x14ac:dyDescent="0.25">
      <c r="A39" s="82" t="s">
        <v>36</v>
      </c>
      <c r="B39" s="134">
        <f t="shared" si="0"/>
        <v>0</v>
      </c>
      <c r="C39" s="184"/>
      <c r="D39" s="135"/>
      <c r="E39" s="136"/>
      <c r="F39" s="396"/>
      <c r="G39" s="137"/>
      <c r="H39" s="184"/>
      <c r="I39" s="135"/>
      <c r="J39" s="136"/>
      <c r="K39" s="147"/>
      <c r="L39" s="137"/>
      <c r="M39" s="165"/>
      <c r="N39" s="165"/>
      <c r="O39" s="140"/>
    </row>
    <row r="40" spans="1:15" ht="15.6" customHeight="1" x14ac:dyDescent="0.25">
      <c r="A40" s="82" t="s">
        <v>37</v>
      </c>
      <c r="B40" s="134">
        <f t="shared" si="0"/>
        <v>0</v>
      </c>
      <c r="C40" s="184"/>
      <c r="D40" s="135"/>
      <c r="E40" s="136"/>
      <c r="F40" s="396"/>
      <c r="G40" s="137"/>
      <c r="H40" s="184"/>
      <c r="I40" s="135"/>
      <c r="J40" s="136"/>
      <c r="K40" s="147"/>
      <c r="L40" s="137"/>
      <c r="M40" s="165"/>
      <c r="N40" s="165"/>
      <c r="O40" s="140"/>
    </row>
    <row r="41" spans="1:15" ht="15.6" customHeight="1" x14ac:dyDescent="0.25">
      <c r="A41" s="82" t="s">
        <v>38</v>
      </c>
      <c r="B41" s="134">
        <f t="shared" si="0"/>
        <v>0</v>
      </c>
      <c r="C41" s="184"/>
      <c r="D41" s="135"/>
      <c r="E41" s="136"/>
      <c r="F41" s="396"/>
      <c r="G41" s="137"/>
      <c r="H41" s="184"/>
      <c r="I41" s="135"/>
      <c r="J41" s="136"/>
      <c r="K41" s="147"/>
      <c r="L41" s="137"/>
      <c r="M41" s="165"/>
      <c r="N41" s="165"/>
      <c r="O41" s="140"/>
    </row>
    <row r="42" spans="1:15" ht="15.6" customHeight="1" x14ac:dyDescent="0.25">
      <c r="A42" s="82" t="s">
        <v>39</v>
      </c>
      <c r="B42" s="134">
        <f t="shared" si="0"/>
        <v>0</v>
      </c>
      <c r="C42" s="184"/>
      <c r="D42" s="135"/>
      <c r="E42" s="136"/>
      <c r="F42" s="396"/>
      <c r="G42" s="137"/>
      <c r="H42" s="184"/>
      <c r="I42" s="135"/>
      <c r="J42" s="136"/>
      <c r="K42" s="147"/>
      <c r="L42" s="137"/>
      <c r="M42" s="165"/>
      <c r="N42" s="165"/>
      <c r="O42" s="140"/>
    </row>
    <row r="43" spans="1:15" ht="15.6" customHeight="1" x14ac:dyDescent="0.25">
      <c r="A43" s="82" t="s">
        <v>40</v>
      </c>
      <c r="B43" s="134">
        <f t="shared" si="0"/>
        <v>0</v>
      </c>
      <c r="C43" s="184"/>
      <c r="D43" s="135"/>
      <c r="E43" s="136"/>
      <c r="F43" s="396"/>
      <c r="G43" s="137"/>
      <c r="H43" s="184"/>
      <c r="I43" s="135"/>
      <c r="J43" s="136"/>
      <c r="K43" s="147"/>
      <c r="L43" s="137"/>
      <c r="M43" s="165"/>
      <c r="N43" s="165"/>
      <c r="O43" s="140"/>
    </row>
    <row r="44" spans="1:15" ht="15" customHeight="1" x14ac:dyDescent="0.25">
      <c r="A44" s="82" t="s">
        <v>41</v>
      </c>
      <c r="B44" s="134">
        <f t="shared" si="0"/>
        <v>0</v>
      </c>
      <c r="C44" s="184"/>
      <c r="D44" s="135"/>
      <c r="E44" s="136"/>
      <c r="F44" s="396"/>
      <c r="G44" s="137"/>
      <c r="H44" s="184"/>
      <c r="I44" s="135"/>
      <c r="J44" s="136"/>
      <c r="K44" s="147"/>
      <c r="L44" s="137"/>
      <c r="M44" s="165"/>
      <c r="N44" s="165"/>
      <c r="O44" s="140"/>
    </row>
    <row r="45" spans="1:15" ht="30.6" customHeight="1" x14ac:dyDescent="0.25">
      <c r="A45" s="54" t="s">
        <v>77</v>
      </c>
      <c r="B45" s="134">
        <f t="shared" si="0"/>
        <v>0</v>
      </c>
      <c r="C45" s="184"/>
      <c r="D45" s="135"/>
      <c r="E45" s="136"/>
      <c r="F45" s="396"/>
      <c r="G45" s="137"/>
      <c r="H45" s="184"/>
      <c r="I45" s="135"/>
      <c r="J45" s="136"/>
      <c r="K45" s="147"/>
      <c r="L45" s="137"/>
      <c r="M45" s="165"/>
      <c r="N45" s="165"/>
      <c r="O45" s="140"/>
    </row>
    <row r="46" spans="1:15" ht="15.6" customHeight="1" x14ac:dyDescent="0.25">
      <c r="A46" s="82" t="s">
        <v>42</v>
      </c>
      <c r="B46" s="134">
        <f t="shared" si="0"/>
        <v>0</v>
      </c>
      <c r="C46" s="184"/>
      <c r="D46" s="135"/>
      <c r="E46" s="136"/>
      <c r="F46" s="396"/>
      <c r="G46" s="137"/>
      <c r="H46" s="184"/>
      <c r="I46" s="135"/>
      <c r="J46" s="136"/>
      <c r="K46" s="147"/>
      <c r="L46" s="137"/>
      <c r="M46" s="165"/>
      <c r="N46" s="165"/>
      <c r="O46" s="140"/>
    </row>
    <row r="47" spans="1:15" ht="15.6" customHeight="1" x14ac:dyDescent="0.25">
      <c r="A47" s="82" t="s">
        <v>43</v>
      </c>
      <c r="B47" s="134">
        <f t="shared" si="0"/>
        <v>0</v>
      </c>
      <c r="C47" s="184"/>
      <c r="D47" s="135"/>
      <c r="E47" s="136"/>
      <c r="F47" s="396"/>
      <c r="G47" s="137"/>
      <c r="H47" s="184"/>
      <c r="I47" s="135"/>
      <c r="J47" s="136"/>
      <c r="K47" s="147"/>
      <c r="L47" s="137"/>
      <c r="M47" s="165"/>
      <c r="N47" s="165"/>
      <c r="O47" s="140"/>
    </row>
    <row r="48" spans="1:15" s="4" customFormat="1" ht="15.75" x14ac:dyDescent="0.25">
      <c r="A48" s="82" t="s">
        <v>44</v>
      </c>
      <c r="B48" s="134">
        <f t="shared" si="0"/>
        <v>0</v>
      </c>
      <c r="C48" s="184"/>
      <c r="D48" s="135"/>
      <c r="E48" s="136"/>
      <c r="F48" s="396"/>
      <c r="G48" s="137"/>
      <c r="H48" s="184"/>
      <c r="I48" s="135"/>
      <c r="J48" s="136"/>
      <c r="K48" s="147"/>
      <c r="L48" s="137"/>
      <c r="M48" s="165"/>
      <c r="N48" s="165"/>
      <c r="O48" s="140"/>
    </row>
    <row r="49" spans="1:15" ht="15.75" x14ac:dyDescent="0.25">
      <c r="A49" s="82" t="s">
        <v>45</v>
      </c>
      <c r="B49" s="134">
        <f t="shared" si="0"/>
        <v>0</v>
      </c>
      <c r="C49" s="184"/>
      <c r="D49" s="135"/>
      <c r="E49" s="136"/>
      <c r="F49" s="396"/>
      <c r="G49" s="137"/>
      <c r="H49" s="184"/>
      <c r="I49" s="135"/>
      <c r="J49" s="136"/>
      <c r="K49" s="147"/>
      <c r="L49" s="137"/>
      <c r="M49" s="165"/>
      <c r="N49" s="165"/>
      <c r="O49" s="140"/>
    </row>
    <row r="50" spans="1:15" ht="15.75" x14ac:dyDescent="0.25">
      <c r="A50" s="82" t="s">
        <v>46</v>
      </c>
      <c r="B50" s="134">
        <f t="shared" si="0"/>
        <v>0</v>
      </c>
      <c r="C50" s="184"/>
      <c r="D50" s="135"/>
      <c r="E50" s="136"/>
      <c r="F50" s="396"/>
      <c r="G50" s="137"/>
      <c r="H50" s="184"/>
      <c r="I50" s="135"/>
      <c r="J50" s="136"/>
      <c r="K50" s="147"/>
      <c r="L50" s="137"/>
      <c r="M50" s="165"/>
      <c r="N50" s="165"/>
      <c r="O50" s="140"/>
    </row>
    <row r="51" spans="1:15" ht="17.45" customHeight="1" x14ac:dyDescent="0.25">
      <c r="A51" s="82" t="s">
        <v>47</v>
      </c>
      <c r="B51" s="134">
        <f t="shared" si="0"/>
        <v>0</v>
      </c>
      <c r="C51" s="184"/>
      <c r="D51" s="135"/>
      <c r="E51" s="136"/>
      <c r="F51" s="396"/>
      <c r="G51" s="137"/>
      <c r="H51" s="184"/>
      <c r="I51" s="135"/>
      <c r="J51" s="136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185"/>
      <c r="D52" s="186"/>
      <c r="E52" s="143"/>
      <c r="F52" s="396"/>
      <c r="G52" s="148"/>
      <c r="H52" s="185"/>
      <c r="I52" s="186"/>
      <c r="J52" s="14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169"/>
      <c r="D53" s="188"/>
      <c r="E53" s="148"/>
      <c r="F53" s="396"/>
      <c r="G53" s="148"/>
      <c r="H53" s="169"/>
      <c r="I53" s="188"/>
      <c r="J53" s="148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169"/>
      <c r="D54" s="188"/>
      <c r="E54" s="148"/>
      <c r="F54" s="396"/>
      <c r="G54" s="148"/>
      <c r="H54" s="169"/>
      <c r="I54" s="188"/>
      <c r="J54" s="148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169"/>
      <c r="D55" s="188"/>
      <c r="E55" s="148"/>
      <c r="F55" s="396"/>
      <c r="G55" s="148"/>
      <c r="H55" s="169"/>
      <c r="I55" s="188"/>
      <c r="J55" s="148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82" t="s">
        <v>52</v>
      </c>
      <c r="B56" s="134">
        <f t="shared" si="0"/>
        <v>0</v>
      </c>
      <c r="C56" s="165"/>
      <c r="D56" s="147"/>
      <c r="E56" s="137"/>
      <c r="F56" s="396"/>
      <c r="G56" s="137"/>
      <c r="H56" s="165"/>
      <c r="I56" s="147"/>
      <c r="J56" s="137"/>
      <c r="K56" s="147"/>
      <c r="L56" s="137"/>
      <c r="M56" s="165"/>
      <c r="N56" s="165"/>
      <c r="O56" s="140"/>
    </row>
    <row r="57" spans="1:15" ht="15.75" x14ac:dyDescent="0.25">
      <c r="A57" s="82" t="s">
        <v>53</v>
      </c>
      <c r="B57" s="134">
        <f t="shared" si="0"/>
        <v>0</v>
      </c>
      <c r="C57" s="165"/>
      <c r="D57" s="147"/>
      <c r="E57" s="137"/>
      <c r="F57" s="396"/>
      <c r="G57" s="137"/>
      <c r="H57" s="165"/>
      <c r="I57" s="147"/>
      <c r="J57" s="137"/>
      <c r="K57" s="147"/>
      <c r="L57" s="137"/>
      <c r="M57" s="165"/>
      <c r="N57" s="165"/>
      <c r="O57" s="140"/>
    </row>
    <row r="58" spans="1:15" ht="15.75" x14ac:dyDescent="0.25">
      <c r="A58" s="82" t="s">
        <v>54</v>
      </c>
      <c r="B58" s="134">
        <f t="shared" si="0"/>
        <v>0</v>
      </c>
      <c r="C58" s="165"/>
      <c r="D58" s="147"/>
      <c r="E58" s="137"/>
      <c r="F58" s="396"/>
      <c r="G58" s="137"/>
      <c r="H58" s="165"/>
      <c r="I58" s="147"/>
      <c r="J58" s="137"/>
      <c r="K58" s="147"/>
      <c r="L58" s="137"/>
      <c r="M58" s="165"/>
      <c r="N58" s="165"/>
      <c r="O58" s="140"/>
    </row>
    <row r="59" spans="1:15" ht="16.149999999999999" customHeight="1" x14ac:dyDescent="0.25">
      <c r="A59" s="82" t="s">
        <v>55</v>
      </c>
      <c r="B59" s="134">
        <f t="shared" si="0"/>
        <v>0</v>
      </c>
      <c r="C59" s="165"/>
      <c r="D59" s="147"/>
      <c r="E59" s="137"/>
      <c r="F59" s="396"/>
      <c r="G59" s="137"/>
      <c r="H59" s="165"/>
      <c r="I59" s="147"/>
      <c r="J59" s="137"/>
      <c r="K59" s="147"/>
      <c r="L59" s="137"/>
      <c r="M59" s="165"/>
      <c r="N59" s="165"/>
      <c r="O59" s="140"/>
    </row>
    <row r="60" spans="1:15" ht="15.75" x14ac:dyDescent="0.25">
      <c r="A60" s="82" t="s">
        <v>56</v>
      </c>
      <c r="B60" s="134">
        <f t="shared" si="0"/>
        <v>0</v>
      </c>
      <c r="C60" s="165"/>
      <c r="D60" s="147"/>
      <c r="E60" s="137"/>
      <c r="F60" s="396"/>
      <c r="G60" s="137"/>
      <c r="H60" s="165"/>
      <c r="I60" s="147"/>
      <c r="J60" s="137"/>
      <c r="K60" s="147"/>
      <c r="L60" s="137"/>
      <c r="M60" s="165"/>
      <c r="N60" s="165"/>
      <c r="O60" s="140"/>
    </row>
    <row r="61" spans="1:15" ht="15.6" customHeight="1" x14ac:dyDescent="0.25">
      <c r="A61" s="82" t="s">
        <v>57</v>
      </c>
      <c r="B61" s="134">
        <f t="shared" si="0"/>
        <v>0</v>
      </c>
      <c r="C61" s="165"/>
      <c r="D61" s="147"/>
      <c r="E61" s="137"/>
      <c r="F61" s="396"/>
      <c r="G61" s="137"/>
      <c r="H61" s="165"/>
      <c r="I61" s="147"/>
      <c r="J61" s="137"/>
      <c r="K61" s="147"/>
      <c r="L61" s="137"/>
      <c r="M61" s="165"/>
      <c r="N61" s="165"/>
      <c r="O61" s="140"/>
    </row>
    <row r="62" spans="1:15" ht="31.5" customHeight="1" x14ac:dyDescent="0.25">
      <c r="A62" s="82" t="s">
        <v>58</v>
      </c>
      <c r="B62" s="134">
        <f t="shared" si="0"/>
        <v>0</v>
      </c>
      <c r="C62" s="165"/>
      <c r="D62" s="147"/>
      <c r="E62" s="137"/>
      <c r="F62" s="396"/>
      <c r="G62" s="137"/>
      <c r="H62" s="165"/>
      <c r="I62" s="147"/>
      <c r="J62" s="137"/>
      <c r="K62" s="147"/>
      <c r="L62" s="137"/>
      <c r="M62" s="165"/>
      <c r="N62" s="165"/>
      <c r="O62" s="140"/>
    </row>
    <row r="63" spans="1:15" ht="15.75" x14ac:dyDescent="0.25">
      <c r="A63" s="82" t="s">
        <v>59</v>
      </c>
      <c r="B63" s="134">
        <f t="shared" si="0"/>
        <v>0</v>
      </c>
      <c r="C63" s="165"/>
      <c r="D63" s="147"/>
      <c r="E63" s="137"/>
      <c r="F63" s="396"/>
      <c r="G63" s="137"/>
      <c r="H63" s="165"/>
      <c r="I63" s="147"/>
      <c r="J63" s="137"/>
      <c r="K63" s="147"/>
      <c r="L63" s="137"/>
      <c r="M63" s="165"/>
      <c r="N63" s="165"/>
      <c r="O63" s="140"/>
    </row>
    <row r="64" spans="1:15" ht="15.6" customHeight="1" x14ac:dyDescent="0.25">
      <c r="A64" s="82" t="s">
        <v>60</v>
      </c>
      <c r="B64" s="134">
        <f t="shared" si="0"/>
        <v>0</v>
      </c>
      <c r="C64" s="165"/>
      <c r="D64" s="188"/>
      <c r="E64" s="148"/>
      <c r="F64" s="396"/>
      <c r="G64" s="137"/>
      <c r="H64" s="165"/>
      <c r="I64" s="188"/>
      <c r="J64" s="148"/>
      <c r="K64" s="147"/>
      <c r="L64" s="137"/>
      <c r="M64" s="165"/>
      <c r="N64" s="165"/>
      <c r="O64" s="140"/>
    </row>
    <row r="65" spans="1:15" ht="15.75" x14ac:dyDescent="0.25">
      <c r="A65" s="82" t="s">
        <v>61</v>
      </c>
      <c r="B65" s="134">
        <f t="shared" si="0"/>
        <v>0</v>
      </c>
      <c r="C65" s="165"/>
      <c r="D65" s="147"/>
      <c r="E65" s="137"/>
      <c r="F65" s="396"/>
      <c r="G65" s="137"/>
      <c r="H65" s="165"/>
      <c r="I65" s="147"/>
      <c r="J65" s="137"/>
      <c r="K65" s="147"/>
      <c r="L65" s="137"/>
      <c r="M65" s="165"/>
      <c r="N65" s="165"/>
      <c r="O65" s="140"/>
    </row>
    <row r="66" spans="1:15" ht="15.75" x14ac:dyDescent="0.25">
      <c r="A66" s="82" t="s">
        <v>62</v>
      </c>
      <c r="B66" s="134">
        <f t="shared" si="0"/>
        <v>0</v>
      </c>
      <c r="C66" s="165"/>
      <c r="D66" s="147"/>
      <c r="E66" s="137"/>
      <c r="F66" s="396"/>
      <c r="G66" s="137"/>
      <c r="H66" s="165"/>
      <c r="I66" s="147"/>
      <c r="J66" s="137"/>
      <c r="K66" s="147"/>
      <c r="L66" s="137"/>
      <c r="M66" s="165"/>
      <c r="N66" s="165"/>
      <c r="O66" s="140"/>
    </row>
    <row r="67" spans="1:15" ht="33" customHeight="1" x14ac:dyDescent="0.25">
      <c r="A67" s="82" t="s">
        <v>163</v>
      </c>
      <c r="B67" s="134"/>
      <c r="C67" s="147"/>
      <c r="D67" s="147"/>
      <c r="E67" s="137"/>
      <c r="F67" s="396"/>
      <c r="G67" s="137"/>
      <c r="H67" s="147"/>
      <c r="I67" s="147"/>
      <c r="J67" s="137">
        <v>80</v>
      </c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169"/>
      <c r="D68" s="188"/>
      <c r="E68" s="148"/>
      <c r="F68" s="396"/>
      <c r="G68" s="148"/>
      <c r="H68" s="169"/>
      <c r="I68" s="188"/>
      <c r="J68" s="148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82" t="s">
        <v>64</v>
      </c>
      <c r="B69" s="134">
        <f t="shared" si="0"/>
        <v>0</v>
      </c>
      <c r="C69" s="165"/>
      <c r="D69" s="147"/>
      <c r="E69" s="137"/>
      <c r="F69" s="396"/>
      <c r="G69" s="137"/>
      <c r="H69" s="165"/>
      <c r="I69" s="147"/>
      <c r="J69" s="137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151"/>
      <c r="F70" s="396"/>
      <c r="G70" s="151"/>
      <c r="H70" s="170"/>
      <c r="I70" s="170"/>
      <c r="J70" s="151"/>
      <c r="K70" s="170"/>
      <c r="L70" s="252"/>
      <c r="M70" s="170"/>
      <c r="N70" s="170"/>
      <c r="O70" s="171"/>
    </row>
    <row r="71" spans="1:15" ht="16.5" thickBot="1" x14ac:dyDescent="0.3">
      <c r="A71" s="37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377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80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39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380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380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0</v>
      </c>
      <c r="C75" s="157">
        <v>0</v>
      </c>
      <c r="D75" s="157">
        <v>0</v>
      </c>
      <c r="E75" s="157">
        <v>0</v>
      </c>
      <c r="F75" s="397">
        <v>0</v>
      </c>
      <c r="G75" s="157">
        <v>0</v>
      </c>
      <c r="H75" s="156">
        <v>0</v>
      </c>
      <c r="I75" s="156">
        <v>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380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380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80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398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398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B4:F5"/>
    <mergeCell ref="G4:G6"/>
    <mergeCell ref="H4:H6"/>
    <mergeCell ref="I4:I6"/>
    <mergeCell ref="J4:J6"/>
    <mergeCell ref="K4:K6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tabColor rgb="FF00B050"/>
  </sheetPr>
  <dimension ref="A1:O79"/>
  <sheetViews>
    <sheetView topLeftCell="A61" zoomScale="75" zoomScaleNormal="75" workbookViewId="0">
      <selection activeCell="A68" sqref="A68"/>
    </sheetView>
  </sheetViews>
  <sheetFormatPr defaultColWidth="8.85546875" defaultRowHeight="15" x14ac:dyDescent="0.25"/>
  <cols>
    <col min="1" max="1" width="48.140625" style="83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83" customWidth="1"/>
    <col min="9" max="9" width="16.140625" style="83" customWidth="1"/>
    <col min="10" max="10" width="14.28515625" style="83" customWidth="1"/>
    <col min="11" max="11" width="11.28515625" style="83" customWidth="1"/>
    <col min="12" max="12" width="11.42578125" style="83" customWidth="1"/>
    <col min="13" max="14" width="8.85546875" style="83"/>
    <col min="15" max="15" width="11.7109375" style="83" customWidth="1"/>
    <col min="16" max="245" width="8.85546875" style="83"/>
    <col min="246" max="246" width="34" style="83" customWidth="1"/>
    <col min="247" max="247" width="11.28515625" style="83" customWidth="1"/>
    <col min="248" max="248" width="11" style="83" customWidth="1"/>
    <col min="249" max="255" width="8.85546875" style="83"/>
    <col min="256" max="257" width="10.7109375" style="83" customWidth="1"/>
    <col min="258" max="258" width="8.85546875" style="83"/>
    <col min="259" max="259" width="11.5703125" style="83" customWidth="1"/>
    <col min="260" max="260" width="13.7109375" style="83" customWidth="1"/>
    <col min="261" max="264" width="9.28515625" style="83" customWidth="1"/>
    <col min="265" max="501" width="8.85546875" style="83"/>
    <col min="502" max="502" width="34" style="83" customWidth="1"/>
    <col min="503" max="503" width="11.28515625" style="83" customWidth="1"/>
    <col min="504" max="504" width="11" style="83" customWidth="1"/>
    <col min="505" max="511" width="8.85546875" style="83"/>
    <col min="512" max="513" width="10.7109375" style="83" customWidth="1"/>
    <col min="514" max="514" width="8.85546875" style="83"/>
    <col min="515" max="515" width="11.5703125" style="83" customWidth="1"/>
    <col min="516" max="516" width="13.7109375" style="83" customWidth="1"/>
    <col min="517" max="520" width="9.28515625" style="83" customWidth="1"/>
    <col min="521" max="757" width="8.85546875" style="83"/>
    <col min="758" max="758" width="34" style="83" customWidth="1"/>
    <col min="759" max="759" width="11.28515625" style="83" customWidth="1"/>
    <col min="760" max="760" width="11" style="83" customWidth="1"/>
    <col min="761" max="767" width="8.85546875" style="83"/>
    <col min="768" max="769" width="10.7109375" style="83" customWidth="1"/>
    <col min="770" max="770" width="8.85546875" style="83"/>
    <col min="771" max="771" width="11.5703125" style="83" customWidth="1"/>
    <col min="772" max="772" width="13.7109375" style="83" customWidth="1"/>
    <col min="773" max="776" width="9.28515625" style="83" customWidth="1"/>
    <col min="777" max="1013" width="8.85546875" style="83"/>
    <col min="1014" max="1014" width="34" style="83" customWidth="1"/>
    <col min="1015" max="1015" width="11.28515625" style="83" customWidth="1"/>
    <col min="1016" max="1016" width="11" style="83" customWidth="1"/>
    <col min="1017" max="1023" width="8.85546875" style="83"/>
    <col min="1024" max="1025" width="10.7109375" style="83" customWidth="1"/>
    <col min="1026" max="1026" width="8.85546875" style="83"/>
    <col min="1027" max="1027" width="11.5703125" style="83" customWidth="1"/>
    <col min="1028" max="1028" width="13.7109375" style="83" customWidth="1"/>
    <col min="1029" max="1032" width="9.28515625" style="83" customWidth="1"/>
    <col min="1033" max="1269" width="8.85546875" style="83"/>
    <col min="1270" max="1270" width="34" style="83" customWidth="1"/>
    <col min="1271" max="1271" width="11.28515625" style="83" customWidth="1"/>
    <col min="1272" max="1272" width="11" style="83" customWidth="1"/>
    <col min="1273" max="1279" width="8.85546875" style="83"/>
    <col min="1280" max="1281" width="10.7109375" style="83" customWidth="1"/>
    <col min="1282" max="1282" width="8.85546875" style="83"/>
    <col min="1283" max="1283" width="11.5703125" style="83" customWidth="1"/>
    <col min="1284" max="1284" width="13.7109375" style="83" customWidth="1"/>
    <col min="1285" max="1288" width="9.28515625" style="83" customWidth="1"/>
    <col min="1289" max="1525" width="8.85546875" style="83"/>
    <col min="1526" max="1526" width="34" style="83" customWidth="1"/>
    <col min="1527" max="1527" width="11.28515625" style="83" customWidth="1"/>
    <col min="1528" max="1528" width="11" style="83" customWidth="1"/>
    <col min="1529" max="1535" width="8.85546875" style="83"/>
    <col min="1536" max="1537" width="10.7109375" style="83" customWidth="1"/>
    <col min="1538" max="1538" width="8.85546875" style="83"/>
    <col min="1539" max="1539" width="11.5703125" style="83" customWidth="1"/>
    <col min="1540" max="1540" width="13.7109375" style="83" customWidth="1"/>
    <col min="1541" max="1544" width="9.28515625" style="83" customWidth="1"/>
    <col min="1545" max="1781" width="8.85546875" style="83"/>
    <col min="1782" max="1782" width="34" style="83" customWidth="1"/>
    <col min="1783" max="1783" width="11.28515625" style="83" customWidth="1"/>
    <col min="1784" max="1784" width="11" style="83" customWidth="1"/>
    <col min="1785" max="1791" width="8.85546875" style="83"/>
    <col min="1792" max="1793" width="10.7109375" style="83" customWidth="1"/>
    <col min="1794" max="1794" width="8.85546875" style="83"/>
    <col min="1795" max="1795" width="11.5703125" style="83" customWidth="1"/>
    <col min="1796" max="1796" width="13.7109375" style="83" customWidth="1"/>
    <col min="1797" max="1800" width="9.28515625" style="83" customWidth="1"/>
    <col min="1801" max="2037" width="8.85546875" style="83"/>
    <col min="2038" max="2038" width="34" style="83" customWidth="1"/>
    <col min="2039" max="2039" width="11.28515625" style="83" customWidth="1"/>
    <col min="2040" max="2040" width="11" style="83" customWidth="1"/>
    <col min="2041" max="2047" width="8.85546875" style="83"/>
    <col min="2048" max="2049" width="10.7109375" style="83" customWidth="1"/>
    <col min="2050" max="2050" width="8.85546875" style="83"/>
    <col min="2051" max="2051" width="11.5703125" style="83" customWidth="1"/>
    <col min="2052" max="2052" width="13.7109375" style="83" customWidth="1"/>
    <col min="2053" max="2056" width="9.28515625" style="83" customWidth="1"/>
    <col min="2057" max="2293" width="8.85546875" style="83"/>
    <col min="2294" max="2294" width="34" style="83" customWidth="1"/>
    <col min="2295" max="2295" width="11.28515625" style="83" customWidth="1"/>
    <col min="2296" max="2296" width="11" style="83" customWidth="1"/>
    <col min="2297" max="2303" width="8.85546875" style="83"/>
    <col min="2304" max="2305" width="10.7109375" style="83" customWidth="1"/>
    <col min="2306" max="2306" width="8.85546875" style="83"/>
    <col min="2307" max="2307" width="11.5703125" style="83" customWidth="1"/>
    <col min="2308" max="2308" width="13.7109375" style="83" customWidth="1"/>
    <col min="2309" max="2312" width="9.28515625" style="83" customWidth="1"/>
    <col min="2313" max="2549" width="8.85546875" style="83"/>
    <col min="2550" max="2550" width="34" style="83" customWidth="1"/>
    <col min="2551" max="2551" width="11.28515625" style="83" customWidth="1"/>
    <col min="2552" max="2552" width="11" style="83" customWidth="1"/>
    <col min="2553" max="2559" width="8.85546875" style="83"/>
    <col min="2560" max="2561" width="10.7109375" style="83" customWidth="1"/>
    <col min="2562" max="2562" width="8.85546875" style="83"/>
    <col min="2563" max="2563" width="11.5703125" style="83" customWidth="1"/>
    <col min="2564" max="2564" width="13.7109375" style="83" customWidth="1"/>
    <col min="2565" max="2568" width="9.28515625" style="83" customWidth="1"/>
    <col min="2569" max="2805" width="8.85546875" style="83"/>
    <col min="2806" max="2806" width="34" style="83" customWidth="1"/>
    <col min="2807" max="2807" width="11.28515625" style="83" customWidth="1"/>
    <col min="2808" max="2808" width="11" style="83" customWidth="1"/>
    <col min="2809" max="2815" width="8.85546875" style="83"/>
    <col min="2816" max="2817" width="10.7109375" style="83" customWidth="1"/>
    <col min="2818" max="2818" width="8.85546875" style="83"/>
    <col min="2819" max="2819" width="11.5703125" style="83" customWidth="1"/>
    <col min="2820" max="2820" width="13.7109375" style="83" customWidth="1"/>
    <col min="2821" max="2824" width="9.28515625" style="83" customWidth="1"/>
    <col min="2825" max="3061" width="8.85546875" style="83"/>
    <col min="3062" max="3062" width="34" style="83" customWidth="1"/>
    <col min="3063" max="3063" width="11.28515625" style="83" customWidth="1"/>
    <col min="3064" max="3064" width="11" style="83" customWidth="1"/>
    <col min="3065" max="3071" width="8.85546875" style="83"/>
    <col min="3072" max="3073" width="10.7109375" style="83" customWidth="1"/>
    <col min="3074" max="3074" width="8.85546875" style="83"/>
    <col min="3075" max="3075" width="11.5703125" style="83" customWidth="1"/>
    <col min="3076" max="3076" width="13.7109375" style="83" customWidth="1"/>
    <col min="3077" max="3080" width="9.28515625" style="83" customWidth="1"/>
    <col min="3081" max="3317" width="8.85546875" style="83"/>
    <col min="3318" max="3318" width="34" style="83" customWidth="1"/>
    <col min="3319" max="3319" width="11.28515625" style="83" customWidth="1"/>
    <col min="3320" max="3320" width="11" style="83" customWidth="1"/>
    <col min="3321" max="3327" width="8.85546875" style="83"/>
    <col min="3328" max="3329" width="10.7109375" style="83" customWidth="1"/>
    <col min="3330" max="3330" width="8.85546875" style="83"/>
    <col min="3331" max="3331" width="11.5703125" style="83" customWidth="1"/>
    <col min="3332" max="3332" width="13.7109375" style="83" customWidth="1"/>
    <col min="3333" max="3336" width="9.28515625" style="83" customWidth="1"/>
    <col min="3337" max="3573" width="8.85546875" style="83"/>
    <col min="3574" max="3574" width="34" style="83" customWidth="1"/>
    <col min="3575" max="3575" width="11.28515625" style="83" customWidth="1"/>
    <col min="3576" max="3576" width="11" style="83" customWidth="1"/>
    <col min="3577" max="3583" width="8.85546875" style="83"/>
    <col min="3584" max="3585" width="10.7109375" style="83" customWidth="1"/>
    <col min="3586" max="3586" width="8.85546875" style="83"/>
    <col min="3587" max="3587" width="11.5703125" style="83" customWidth="1"/>
    <col min="3588" max="3588" width="13.7109375" style="83" customWidth="1"/>
    <col min="3589" max="3592" width="9.28515625" style="83" customWidth="1"/>
    <col min="3593" max="3829" width="8.85546875" style="83"/>
    <col min="3830" max="3830" width="34" style="83" customWidth="1"/>
    <col min="3831" max="3831" width="11.28515625" style="83" customWidth="1"/>
    <col min="3832" max="3832" width="11" style="83" customWidth="1"/>
    <col min="3833" max="3839" width="8.85546875" style="83"/>
    <col min="3840" max="3841" width="10.7109375" style="83" customWidth="1"/>
    <col min="3842" max="3842" width="8.85546875" style="83"/>
    <col min="3843" max="3843" width="11.5703125" style="83" customWidth="1"/>
    <col min="3844" max="3844" width="13.7109375" style="83" customWidth="1"/>
    <col min="3845" max="3848" width="9.28515625" style="83" customWidth="1"/>
    <col min="3849" max="4085" width="8.85546875" style="83"/>
    <col min="4086" max="4086" width="34" style="83" customWidth="1"/>
    <col min="4087" max="4087" width="11.28515625" style="83" customWidth="1"/>
    <col min="4088" max="4088" width="11" style="83" customWidth="1"/>
    <col min="4089" max="4095" width="8.85546875" style="83"/>
    <col min="4096" max="4097" width="10.7109375" style="83" customWidth="1"/>
    <col min="4098" max="4098" width="8.85546875" style="83"/>
    <col min="4099" max="4099" width="11.5703125" style="83" customWidth="1"/>
    <col min="4100" max="4100" width="13.7109375" style="83" customWidth="1"/>
    <col min="4101" max="4104" width="9.28515625" style="83" customWidth="1"/>
    <col min="4105" max="4341" width="8.85546875" style="83"/>
    <col min="4342" max="4342" width="34" style="83" customWidth="1"/>
    <col min="4343" max="4343" width="11.28515625" style="83" customWidth="1"/>
    <col min="4344" max="4344" width="11" style="83" customWidth="1"/>
    <col min="4345" max="4351" width="8.85546875" style="83"/>
    <col min="4352" max="4353" width="10.7109375" style="83" customWidth="1"/>
    <col min="4354" max="4354" width="8.85546875" style="83"/>
    <col min="4355" max="4355" width="11.5703125" style="83" customWidth="1"/>
    <col min="4356" max="4356" width="13.7109375" style="83" customWidth="1"/>
    <col min="4357" max="4360" width="9.28515625" style="83" customWidth="1"/>
    <col min="4361" max="4597" width="8.85546875" style="83"/>
    <col min="4598" max="4598" width="34" style="83" customWidth="1"/>
    <col min="4599" max="4599" width="11.28515625" style="83" customWidth="1"/>
    <col min="4600" max="4600" width="11" style="83" customWidth="1"/>
    <col min="4601" max="4607" width="8.85546875" style="83"/>
    <col min="4608" max="4609" width="10.7109375" style="83" customWidth="1"/>
    <col min="4610" max="4610" width="8.85546875" style="83"/>
    <col min="4611" max="4611" width="11.5703125" style="83" customWidth="1"/>
    <col min="4612" max="4612" width="13.7109375" style="83" customWidth="1"/>
    <col min="4613" max="4616" width="9.28515625" style="83" customWidth="1"/>
    <col min="4617" max="4853" width="8.85546875" style="83"/>
    <col min="4854" max="4854" width="34" style="83" customWidth="1"/>
    <col min="4855" max="4855" width="11.28515625" style="83" customWidth="1"/>
    <col min="4856" max="4856" width="11" style="83" customWidth="1"/>
    <col min="4857" max="4863" width="8.85546875" style="83"/>
    <col min="4864" max="4865" width="10.7109375" style="83" customWidth="1"/>
    <col min="4866" max="4866" width="8.85546875" style="83"/>
    <col min="4867" max="4867" width="11.5703125" style="83" customWidth="1"/>
    <col min="4868" max="4868" width="13.7109375" style="83" customWidth="1"/>
    <col min="4869" max="4872" width="9.28515625" style="83" customWidth="1"/>
    <col min="4873" max="5109" width="8.85546875" style="83"/>
    <col min="5110" max="5110" width="34" style="83" customWidth="1"/>
    <col min="5111" max="5111" width="11.28515625" style="83" customWidth="1"/>
    <col min="5112" max="5112" width="11" style="83" customWidth="1"/>
    <col min="5113" max="5119" width="8.85546875" style="83"/>
    <col min="5120" max="5121" width="10.7109375" style="83" customWidth="1"/>
    <col min="5122" max="5122" width="8.85546875" style="83"/>
    <col min="5123" max="5123" width="11.5703125" style="83" customWidth="1"/>
    <col min="5124" max="5124" width="13.7109375" style="83" customWidth="1"/>
    <col min="5125" max="5128" width="9.28515625" style="83" customWidth="1"/>
    <col min="5129" max="5365" width="8.85546875" style="83"/>
    <col min="5366" max="5366" width="34" style="83" customWidth="1"/>
    <col min="5367" max="5367" width="11.28515625" style="83" customWidth="1"/>
    <col min="5368" max="5368" width="11" style="83" customWidth="1"/>
    <col min="5369" max="5375" width="8.85546875" style="83"/>
    <col min="5376" max="5377" width="10.7109375" style="83" customWidth="1"/>
    <col min="5378" max="5378" width="8.85546875" style="83"/>
    <col min="5379" max="5379" width="11.5703125" style="83" customWidth="1"/>
    <col min="5380" max="5380" width="13.7109375" style="83" customWidth="1"/>
    <col min="5381" max="5384" width="9.28515625" style="83" customWidth="1"/>
    <col min="5385" max="5621" width="8.85546875" style="83"/>
    <col min="5622" max="5622" width="34" style="83" customWidth="1"/>
    <col min="5623" max="5623" width="11.28515625" style="83" customWidth="1"/>
    <col min="5624" max="5624" width="11" style="83" customWidth="1"/>
    <col min="5625" max="5631" width="8.85546875" style="83"/>
    <col min="5632" max="5633" width="10.7109375" style="83" customWidth="1"/>
    <col min="5634" max="5634" width="8.85546875" style="83"/>
    <col min="5635" max="5635" width="11.5703125" style="83" customWidth="1"/>
    <col min="5636" max="5636" width="13.7109375" style="83" customWidth="1"/>
    <col min="5637" max="5640" width="9.28515625" style="83" customWidth="1"/>
    <col min="5641" max="5877" width="8.85546875" style="83"/>
    <col min="5878" max="5878" width="34" style="83" customWidth="1"/>
    <col min="5879" max="5879" width="11.28515625" style="83" customWidth="1"/>
    <col min="5880" max="5880" width="11" style="83" customWidth="1"/>
    <col min="5881" max="5887" width="8.85546875" style="83"/>
    <col min="5888" max="5889" width="10.7109375" style="83" customWidth="1"/>
    <col min="5890" max="5890" width="8.85546875" style="83"/>
    <col min="5891" max="5891" width="11.5703125" style="83" customWidth="1"/>
    <col min="5892" max="5892" width="13.7109375" style="83" customWidth="1"/>
    <col min="5893" max="5896" width="9.28515625" style="83" customWidth="1"/>
    <col min="5897" max="6133" width="8.85546875" style="83"/>
    <col min="6134" max="6134" width="34" style="83" customWidth="1"/>
    <col min="6135" max="6135" width="11.28515625" style="83" customWidth="1"/>
    <col min="6136" max="6136" width="11" style="83" customWidth="1"/>
    <col min="6137" max="6143" width="8.85546875" style="83"/>
    <col min="6144" max="6145" width="10.7109375" style="83" customWidth="1"/>
    <col min="6146" max="6146" width="8.85546875" style="83"/>
    <col min="6147" max="6147" width="11.5703125" style="83" customWidth="1"/>
    <col min="6148" max="6148" width="13.7109375" style="83" customWidth="1"/>
    <col min="6149" max="6152" width="9.28515625" style="83" customWidth="1"/>
    <col min="6153" max="6389" width="8.85546875" style="83"/>
    <col min="6390" max="6390" width="34" style="83" customWidth="1"/>
    <col min="6391" max="6391" width="11.28515625" style="83" customWidth="1"/>
    <col min="6392" max="6392" width="11" style="83" customWidth="1"/>
    <col min="6393" max="6399" width="8.85546875" style="83"/>
    <col min="6400" max="6401" width="10.7109375" style="83" customWidth="1"/>
    <col min="6402" max="6402" width="8.85546875" style="83"/>
    <col min="6403" max="6403" width="11.5703125" style="83" customWidth="1"/>
    <col min="6404" max="6404" width="13.7109375" style="83" customWidth="1"/>
    <col min="6405" max="6408" width="9.28515625" style="83" customWidth="1"/>
    <col min="6409" max="6645" width="8.85546875" style="83"/>
    <col min="6646" max="6646" width="34" style="83" customWidth="1"/>
    <col min="6647" max="6647" width="11.28515625" style="83" customWidth="1"/>
    <col min="6648" max="6648" width="11" style="83" customWidth="1"/>
    <col min="6649" max="6655" width="8.85546875" style="83"/>
    <col min="6656" max="6657" width="10.7109375" style="83" customWidth="1"/>
    <col min="6658" max="6658" width="8.85546875" style="83"/>
    <col min="6659" max="6659" width="11.5703125" style="83" customWidth="1"/>
    <col min="6660" max="6660" width="13.7109375" style="83" customWidth="1"/>
    <col min="6661" max="6664" width="9.28515625" style="83" customWidth="1"/>
    <col min="6665" max="6901" width="8.85546875" style="83"/>
    <col min="6902" max="6902" width="34" style="83" customWidth="1"/>
    <col min="6903" max="6903" width="11.28515625" style="83" customWidth="1"/>
    <col min="6904" max="6904" width="11" style="83" customWidth="1"/>
    <col min="6905" max="6911" width="8.85546875" style="83"/>
    <col min="6912" max="6913" width="10.7109375" style="83" customWidth="1"/>
    <col min="6914" max="6914" width="8.85546875" style="83"/>
    <col min="6915" max="6915" width="11.5703125" style="83" customWidth="1"/>
    <col min="6916" max="6916" width="13.7109375" style="83" customWidth="1"/>
    <col min="6917" max="6920" width="9.28515625" style="83" customWidth="1"/>
    <col min="6921" max="7157" width="8.85546875" style="83"/>
    <col min="7158" max="7158" width="34" style="83" customWidth="1"/>
    <col min="7159" max="7159" width="11.28515625" style="83" customWidth="1"/>
    <col min="7160" max="7160" width="11" style="83" customWidth="1"/>
    <col min="7161" max="7167" width="8.85546875" style="83"/>
    <col min="7168" max="7169" width="10.7109375" style="83" customWidth="1"/>
    <col min="7170" max="7170" width="8.85546875" style="83"/>
    <col min="7171" max="7171" width="11.5703125" style="83" customWidth="1"/>
    <col min="7172" max="7172" width="13.7109375" style="83" customWidth="1"/>
    <col min="7173" max="7176" width="9.28515625" style="83" customWidth="1"/>
    <col min="7177" max="7413" width="8.85546875" style="83"/>
    <col min="7414" max="7414" width="34" style="83" customWidth="1"/>
    <col min="7415" max="7415" width="11.28515625" style="83" customWidth="1"/>
    <col min="7416" max="7416" width="11" style="83" customWidth="1"/>
    <col min="7417" max="7423" width="8.85546875" style="83"/>
    <col min="7424" max="7425" width="10.7109375" style="83" customWidth="1"/>
    <col min="7426" max="7426" width="8.85546875" style="83"/>
    <col min="7427" max="7427" width="11.5703125" style="83" customWidth="1"/>
    <col min="7428" max="7428" width="13.7109375" style="83" customWidth="1"/>
    <col min="7429" max="7432" width="9.28515625" style="83" customWidth="1"/>
    <col min="7433" max="7669" width="8.85546875" style="83"/>
    <col min="7670" max="7670" width="34" style="83" customWidth="1"/>
    <col min="7671" max="7671" width="11.28515625" style="83" customWidth="1"/>
    <col min="7672" max="7672" width="11" style="83" customWidth="1"/>
    <col min="7673" max="7679" width="8.85546875" style="83"/>
    <col min="7680" max="7681" width="10.7109375" style="83" customWidth="1"/>
    <col min="7682" max="7682" width="8.85546875" style="83"/>
    <col min="7683" max="7683" width="11.5703125" style="83" customWidth="1"/>
    <col min="7684" max="7684" width="13.7109375" style="83" customWidth="1"/>
    <col min="7685" max="7688" width="9.28515625" style="83" customWidth="1"/>
    <col min="7689" max="7925" width="8.85546875" style="83"/>
    <col min="7926" max="7926" width="34" style="83" customWidth="1"/>
    <col min="7927" max="7927" width="11.28515625" style="83" customWidth="1"/>
    <col min="7928" max="7928" width="11" style="83" customWidth="1"/>
    <col min="7929" max="7935" width="8.85546875" style="83"/>
    <col min="7936" max="7937" width="10.7109375" style="83" customWidth="1"/>
    <col min="7938" max="7938" width="8.85546875" style="83"/>
    <col min="7939" max="7939" width="11.5703125" style="83" customWidth="1"/>
    <col min="7940" max="7940" width="13.7109375" style="83" customWidth="1"/>
    <col min="7941" max="7944" width="9.28515625" style="83" customWidth="1"/>
    <col min="7945" max="8181" width="8.85546875" style="83"/>
    <col min="8182" max="8182" width="34" style="83" customWidth="1"/>
    <col min="8183" max="8183" width="11.28515625" style="83" customWidth="1"/>
    <col min="8184" max="8184" width="11" style="83" customWidth="1"/>
    <col min="8185" max="8191" width="8.85546875" style="83"/>
    <col min="8192" max="8193" width="10.7109375" style="83" customWidth="1"/>
    <col min="8194" max="8194" width="8.85546875" style="83"/>
    <col min="8195" max="8195" width="11.5703125" style="83" customWidth="1"/>
    <col min="8196" max="8196" width="13.7109375" style="83" customWidth="1"/>
    <col min="8197" max="8200" width="9.28515625" style="83" customWidth="1"/>
    <col min="8201" max="8437" width="8.85546875" style="83"/>
    <col min="8438" max="8438" width="34" style="83" customWidth="1"/>
    <col min="8439" max="8439" width="11.28515625" style="83" customWidth="1"/>
    <col min="8440" max="8440" width="11" style="83" customWidth="1"/>
    <col min="8441" max="8447" width="8.85546875" style="83"/>
    <col min="8448" max="8449" width="10.7109375" style="83" customWidth="1"/>
    <col min="8450" max="8450" width="8.85546875" style="83"/>
    <col min="8451" max="8451" width="11.5703125" style="83" customWidth="1"/>
    <col min="8452" max="8452" width="13.7109375" style="83" customWidth="1"/>
    <col min="8453" max="8456" width="9.28515625" style="83" customWidth="1"/>
    <col min="8457" max="8693" width="8.85546875" style="83"/>
    <col min="8694" max="8694" width="34" style="83" customWidth="1"/>
    <col min="8695" max="8695" width="11.28515625" style="83" customWidth="1"/>
    <col min="8696" max="8696" width="11" style="83" customWidth="1"/>
    <col min="8697" max="8703" width="8.85546875" style="83"/>
    <col min="8704" max="8705" width="10.7109375" style="83" customWidth="1"/>
    <col min="8706" max="8706" width="8.85546875" style="83"/>
    <col min="8707" max="8707" width="11.5703125" style="83" customWidth="1"/>
    <col min="8708" max="8708" width="13.7109375" style="83" customWidth="1"/>
    <col min="8709" max="8712" width="9.28515625" style="83" customWidth="1"/>
    <col min="8713" max="8949" width="8.85546875" style="83"/>
    <col min="8950" max="8950" width="34" style="83" customWidth="1"/>
    <col min="8951" max="8951" width="11.28515625" style="83" customWidth="1"/>
    <col min="8952" max="8952" width="11" style="83" customWidth="1"/>
    <col min="8953" max="8959" width="8.85546875" style="83"/>
    <col min="8960" max="8961" width="10.7109375" style="83" customWidth="1"/>
    <col min="8962" max="8962" width="8.85546875" style="83"/>
    <col min="8963" max="8963" width="11.5703125" style="83" customWidth="1"/>
    <col min="8964" max="8964" width="13.7109375" style="83" customWidth="1"/>
    <col min="8965" max="8968" width="9.28515625" style="83" customWidth="1"/>
    <col min="8969" max="9205" width="8.85546875" style="83"/>
    <col min="9206" max="9206" width="34" style="83" customWidth="1"/>
    <col min="9207" max="9207" width="11.28515625" style="83" customWidth="1"/>
    <col min="9208" max="9208" width="11" style="83" customWidth="1"/>
    <col min="9209" max="9215" width="8.85546875" style="83"/>
    <col min="9216" max="9217" width="10.7109375" style="83" customWidth="1"/>
    <col min="9218" max="9218" width="8.85546875" style="83"/>
    <col min="9219" max="9219" width="11.5703125" style="83" customWidth="1"/>
    <col min="9220" max="9220" width="13.7109375" style="83" customWidth="1"/>
    <col min="9221" max="9224" width="9.28515625" style="83" customWidth="1"/>
    <col min="9225" max="9461" width="8.85546875" style="83"/>
    <col min="9462" max="9462" width="34" style="83" customWidth="1"/>
    <col min="9463" max="9463" width="11.28515625" style="83" customWidth="1"/>
    <col min="9464" max="9464" width="11" style="83" customWidth="1"/>
    <col min="9465" max="9471" width="8.85546875" style="83"/>
    <col min="9472" max="9473" width="10.7109375" style="83" customWidth="1"/>
    <col min="9474" max="9474" width="8.85546875" style="83"/>
    <col min="9475" max="9475" width="11.5703125" style="83" customWidth="1"/>
    <col min="9476" max="9476" width="13.7109375" style="83" customWidth="1"/>
    <col min="9477" max="9480" width="9.28515625" style="83" customWidth="1"/>
    <col min="9481" max="9717" width="8.85546875" style="83"/>
    <col min="9718" max="9718" width="34" style="83" customWidth="1"/>
    <col min="9719" max="9719" width="11.28515625" style="83" customWidth="1"/>
    <col min="9720" max="9720" width="11" style="83" customWidth="1"/>
    <col min="9721" max="9727" width="8.85546875" style="83"/>
    <col min="9728" max="9729" width="10.7109375" style="83" customWidth="1"/>
    <col min="9730" max="9730" width="8.85546875" style="83"/>
    <col min="9731" max="9731" width="11.5703125" style="83" customWidth="1"/>
    <col min="9732" max="9732" width="13.7109375" style="83" customWidth="1"/>
    <col min="9733" max="9736" width="9.28515625" style="83" customWidth="1"/>
    <col min="9737" max="9973" width="8.85546875" style="83"/>
    <col min="9974" max="9974" width="34" style="83" customWidth="1"/>
    <col min="9975" max="9975" width="11.28515625" style="83" customWidth="1"/>
    <col min="9976" max="9976" width="11" style="83" customWidth="1"/>
    <col min="9977" max="9983" width="8.85546875" style="83"/>
    <col min="9984" max="9985" width="10.7109375" style="83" customWidth="1"/>
    <col min="9986" max="9986" width="8.85546875" style="83"/>
    <col min="9987" max="9987" width="11.5703125" style="83" customWidth="1"/>
    <col min="9988" max="9988" width="13.7109375" style="83" customWidth="1"/>
    <col min="9989" max="9992" width="9.28515625" style="83" customWidth="1"/>
    <col min="9993" max="10229" width="8.85546875" style="83"/>
    <col min="10230" max="10230" width="34" style="83" customWidth="1"/>
    <col min="10231" max="10231" width="11.28515625" style="83" customWidth="1"/>
    <col min="10232" max="10232" width="11" style="83" customWidth="1"/>
    <col min="10233" max="10239" width="8.85546875" style="83"/>
    <col min="10240" max="10241" width="10.7109375" style="83" customWidth="1"/>
    <col min="10242" max="10242" width="8.85546875" style="83"/>
    <col min="10243" max="10243" width="11.5703125" style="83" customWidth="1"/>
    <col min="10244" max="10244" width="13.7109375" style="83" customWidth="1"/>
    <col min="10245" max="10248" width="9.28515625" style="83" customWidth="1"/>
    <col min="10249" max="10485" width="8.85546875" style="83"/>
    <col min="10486" max="10486" width="34" style="83" customWidth="1"/>
    <col min="10487" max="10487" width="11.28515625" style="83" customWidth="1"/>
    <col min="10488" max="10488" width="11" style="83" customWidth="1"/>
    <col min="10489" max="10495" width="8.85546875" style="83"/>
    <col min="10496" max="10497" width="10.7109375" style="83" customWidth="1"/>
    <col min="10498" max="10498" width="8.85546875" style="83"/>
    <col min="10499" max="10499" width="11.5703125" style="83" customWidth="1"/>
    <col min="10500" max="10500" width="13.7109375" style="83" customWidth="1"/>
    <col min="10501" max="10504" width="9.28515625" style="83" customWidth="1"/>
    <col min="10505" max="10741" width="8.85546875" style="83"/>
    <col min="10742" max="10742" width="34" style="83" customWidth="1"/>
    <col min="10743" max="10743" width="11.28515625" style="83" customWidth="1"/>
    <col min="10744" max="10744" width="11" style="83" customWidth="1"/>
    <col min="10745" max="10751" width="8.85546875" style="83"/>
    <col min="10752" max="10753" width="10.7109375" style="83" customWidth="1"/>
    <col min="10754" max="10754" width="8.85546875" style="83"/>
    <col min="10755" max="10755" width="11.5703125" style="83" customWidth="1"/>
    <col min="10756" max="10756" width="13.7109375" style="83" customWidth="1"/>
    <col min="10757" max="10760" width="9.28515625" style="83" customWidth="1"/>
    <col min="10761" max="10997" width="8.85546875" style="83"/>
    <col min="10998" max="10998" width="34" style="83" customWidth="1"/>
    <col min="10999" max="10999" width="11.28515625" style="83" customWidth="1"/>
    <col min="11000" max="11000" width="11" style="83" customWidth="1"/>
    <col min="11001" max="11007" width="8.85546875" style="83"/>
    <col min="11008" max="11009" width="10.7109375" style="83" customWidth="1"/>
    <col min="11010" max="11010" width="8.85546875" style="83"/>
    <col min="11011" max="11011" width="11.5703125" style="83" customWidth="1"/>
    <col min="11012" max="11012" width="13.7109375" style="83" customWidth="1"/>
    <col min="11013" max="11016" width="9.28515625" style="83" customWidth="1"/>
    <col min="11017" max="11253" width="8.85546875" style="83"/>
    <col min="11254" max="11254" width="34" style="83" customWidth="1"/>
    <col min="11255" max="11255" width="11.28515625" style="83" customWidth="1"/>
    <col min="11256" max="11256" width="11" style="83" customWidth="1"/>
    <col min="11257" max="11263" width="8.85546875" style="83"/>
    <col min="11264" max="11265" width="10.7109375" style="83" customWidth="1"/>
    <col min="11266" max="11266" width="8.85546875" style="83"/>
    <col min="11267" max="11267" width="11.5703125" style="83" customWidth="1"/>
    <col min="11268" max="11268" width="13.7109375" style="83" customWidth="1"/>
    <col min="11269" max="11272" width="9.28515625" style="83" customWidth="1"/>
    <col min="11273" max="11509" width="8.85546875" style="83"/>
    <col min="11510" max="11510" width="34" style="83" customWidth="1"/>
    <col min="11511" max="11511" width="11.28515625" style="83" customWidth="1"/>
    <col min="11512" max="11512" width="11" style="83" customWidth="1"/>
    <col min="11513" max="11519" width="8.85546875" style="83"/>
    <col min="11520" max="11521" width="10.7109375" style="83" customWidth="1"/>
    <col min="11522" max="11522" width="8.85546875" style="83"/>
    <col min="11523" max="11523" width="11.5703125" style="83" customWidth="1"/>
    <col min="11524" max="11524" width="13.7109375" style="83" customWidth="1"/>
    <col min="11525" max="11528" width="9.28515625" style="83" customWidth="1"/>
    <col min="11529" max="11765" width="8.85546875" style="83"/>
    <col min="11766" max="11766" width="34" style="83" customWidth="1"/>
    <col min="11767" max="11767" width="11.28515625" style="83" customWidth="1"/>
    <col min="11768" max="11768" width="11" style="83" customWidth="1"/>
    <col min="11769" max="11775" width="8.85546875" style="83"/>
    <col min="11776" max="11777" width="10.7109375" style="83" customWidth="1"/>
    <col min="11778" max="11778" width="8.85546875" style="83"/>
    <col min="11779" max="11779" width="11.5703125" style="83" customWidth="1"/>
    <col min="11780" max="11780" width="13.7109375" style="83" customWidth="1"/>
    <col min="11781" max="11784" width="9.28515625" style="83" customWidth="1"/>
    <col min="11785" max="12021" width="8.85546875" style="83"/>
    <col min="12022" max="12022" width="34" style="83" customWidth="1"/>
    <col min="12023" max="12023" width="11.28515625" style="83" customWidth="1"/>
    <col min="12024" max="12024" width="11" style="83" customWidth="1"/>
    <col min="12025" max="12031" width="8.85546875" style="83"/>
    <col min="12032" max="12033" width="10.7109375" style="83" customWidth="1"/>
    <col min="12034" max="12034" width="8.85546875" style="83"/>
    <col min="12035" max="12035" width="11.5703125" style="83" customWidth="1"/>
    <col min="12036" max="12036" width="13.7109375" style="83" customWidth="1"/>
    <col min="12037" max="12040" width="9.28515625" style="83" customWidth="1"/>
    <col min="12041" max="12277" width="8.85546875" style="83"/>
    <col min="12278" max="12278" width="34" style="83" customWidth="1"/>
    <col min="12279" max="12279" width="11.28515625" style="83" customWidth="1"/>
    <col min="12280" max="12280" width="11" style="83" customWidth="1"/>
    <col min="12281" max="12287" width="8.85546875" style="83"/>
    <col min="12288" max="12289" width="10.7109375" style="83" customWidth="1"/>
    <col min="12290" max="12290" width="8.85546875" style="83"/>
    <col min="12291" max="12291" width="11.5703125" style="83" customWidth="1"/>
    <col min="12292" max="12292" width="13.7109375" style="83" customWidth="1"/>
    <col min="12293" max="12296" width="9.28515625" style="83" customWidth="1"/>
    <col min="12297" max="12533" width="8.85546875" style="83"/>
    <col min="12534" max="12534" width="34" style="83" customWidth="1"/>
    <col min="12535" max="12535" width="11.28515625" style="83" customWidth="1"/>
    <col min="12536" max="12536" width="11" style="83" customWidth="1"/>
    <col min="12537" max="12543" width="8.85546875" style="83"/>
    <col min="12544" max="12545" width="10.7109375" style="83" customWidth="1"/>
    <col min="12546" max="12546" width="8.85546875" style="83"/>
    <col min="12547" max="12547" width="11.5703125" style="83" customWidth="1"/>
    <col min="12548" max="12548" width="13.7109375" style="83" customWidth="1"/>
    <col min="12549" max="12552" width="9.28515625" style="83" customWidth="1"/>
    <col min="12553" max="12789" width="8.85546875" style="83"/>
    <col min="12790" max="12790" width="34" style="83" customWidth="1"/>
    <col min="12791" max="12791" width="11.28515625" style="83" customWidth="1"/>
    <col min="12792" max="12792" width="11" style="83" customWidth="1"/>
    <col min="12793" max="12799" width="8.85546875" style="83"/>
    <col min="12800" max="12801" width="10.7109375" style="83" customWidth="1"/>
    <col min="12802" max="12802" width="8.85546875" style="83"/>
    <col min="12803" max="12803" width="11.5703125" style="83" customWidth="1"/>
    <col min="12804" max="12804" width="13.7109375" style="83" customWidth="1"/>
    <col min="12805" max="12808" width="9.28515625" style="83" customWidth="1"/>
    <col min="12809" max="13045" width="8.85546875" style="83"/>
    <col min="13046" max="13046" width="34" style="83" customWidth="1"/>
    <col min="13047" max="13047" width="11.28515625" style="83" customWidth="1"/>
    <col min="13048" max="13048" width="11" style="83" customWidth="1"/>
    <col min="13049" max="13055" width="8.85546875" style="83"/>
    <col min="13056" max="13057" width="10.7109375" style="83" customWidth="1"/>
    <col min="13058" max="13058" width="8.85546875" style="83"/>
    <col min="13059" max="13059" width="11.5703125" style="83" customWidth="1"/>
    <col min="13060" max="13060" width="13.7109375" style="83" customWidth="1"/>
    <col min="13061" max="13064" width="9.28515625" style="83" customWidth="1"/>
    <col min="13065" max="13301" width="8.85546875" style="83"/>
    <col min="13302" max="13302" width="34" style="83" customWidth="1"/>
    <col min="13303" max="13303" width="11.28515625" style="83" customWidth="1"/>
    <col min="13304" max="13304" width="11" style="83" customWidth="1"/>
    <col min="13305" max="13311" width="8.85546875" style="83"/>
    <col min="13312" max="13313" width="10.7109375" style="83" customWidth="1"/>
    <col min="13314" max="13314" width="8.85546875" style="83"/>
    <col min="13315" max="13315" width="11.5703125" style="83" customWidth="1"/>
    <col min="13316" max="13316" width="13.7109375" style="83" customWidth="1"/>
    <col min="13317" max="13320" width="9.28515625" style="83" customWidth="1"/>
    <col min="13321" max="13557" width="8.85546875" style="83"/>
    <col min="13558" max="13558" width="34" style="83" customWidth="1"/>
    <col min="13559" max="13559" width="11.28515625" style="83" customWidth="1"/>
    <col min="13560" max="13560" width="11" style="83" customWidth="1"/>
    <col min="13561" max="13567" width="8.85546875" style="83"/>
    <col min="13568" max="13569" width="10.7109375" style="83" customWidth="1"/>
    <col min="13570" max="13570" width="8.85546875" style="83"/>
    <col min="13571" max="13571" width="11.5703125" style="83" customWidth="1"/>
    <col min="13572" max="13572" width="13.7109375" style="83" customWidth="1"/>
    <col min="13573" max="13576" width="9.28515625" style="83" customWidth="1"/>
    <col min="13577" max="13813" width="8.85546875" style="83"/>
    <col min="13814" max="13814" width="34" style="83" customWidth="1"/>
    <col min="13815" max="13815" width="11.28515625" style="83" customWidth="1"/>
    <col min="13816" max="13816" width="11" style="83" customWidth="1"/>
    <col min="13817" max="13823" width="8.85546875" style="83"/>
    <col min="13824" max="13825" width="10.7109375" style="83" customWidth="1"/>
    <col min="13826" max="13826" width="8.85546875" style="83"/>
    <col min="13827" max="13827" width="11.5703125" style="83" customWidth="1"/>
    <col min="13828" max="13828" width="13.7109375" style="83" customWidth="1"/>
    <col min="13829" max="13832" width="9.28515625" style="83" customWidth="1"/>
    <col min="13833" max="14069" width="8.85546875" style="83"/>
    <col min="14070" max="14070" width="34" style="83" customWidth="1"/>
    <col min="14071" max="14071" width="11.28515625" style="83" customWidth="1"/>
    <col min="14072" max="14072" width="11" style="83" customWidth="1"/>
    <col min="14073" max="14079" width="8.85546875" style="83"/>
    <col min="14080" max="14081" width="10.7109375" style="83" customWidth="1"/>
    <col min="14082" max="14082" width="8.85546875" style="83"/>
    <col min="14083" max="14083" width="11.5703125" style="83" customWidth="1"/>
    <col min="14084" max="14084" width="13.7109375" style="83" customWidth="1"/>
    <col min="14085" max="14088" width="9.28515625" style="83" customWidth="1"/>
    <col min="14089" max="14325" width="8.85546875" style="83"/>
    <col min="14326" max="14326" width="34" style="83" customWidth="1"/>
    <col min="14327" max="14327" width="11.28515625" style="83" customWidth="1"/>
    <col min="14328" max="14328" width="11" style="83" customWidth="1"/>
    <col min="14329" max="14335" width="8.85546875" style="83"/>
    <col min="14336" max="14337" width="10.7109375" style="83" customWidth="1"/>
    <col min="14338" max="14338" width="8.85546875" style="83"/>
    <col min="14339" max="14339" width="11.5703125" style="83" customWidth="1"/>
    <col min="14340" max="14340" width="13.7109375" style="83" customWidth="1"/>
    <col min="14341" max="14344" width="9.28515625" style="83" customWidth="1"/>
    <col min="14345" max="14581" width="8.85546875" style="83"/>
    <col min="14582" max="14582" width="34" style="83" customWidth="1"/>
    <col min="14583" max="14583" width="11.28515625" style="83" customWidth="1"/>
    <col min="14584" max="14584" width="11" style="83" customWidth="1"/>
    <col min="14585" max="14591" width="8.85546875" style="83"/>
    <col min="14592" max="14593" width="10.7109375" style="83" customWidth="1"/>
    <col min="14594" max="14594" width="8.85546875" style="83"/>
    <col min="14595" max="14595" width="11.5703125" style="83" customWidth="1"/>
    <col min="14596" max="14596" width="13.7109375" style="83" customWidth="1"/>
    <col min="14597" max="14600" width="9.28515625" style="83" customWidth="1"/>
    <col min="14601" max="14837" width="8.85546875" style="83"/>
    <col min="14838" max="14838" width="34" style="83" customWidth="1"/>
    <col min="14839" max="14839" width="11.28515625" style="83" customWidth="1"/>
    <col min="14840" max="14840" width="11" style="83" customWidth="1"/>
    <col min="14841" max="14847" width="8.85546875" style="83"/>
    <col min="14848" max="14849" width="10.7109375" style="83" customWidth="1"/>
    <col min="14850" max="14850" width="8.85546875" style="83"/>
    <col min="14851" max="14851" width="11.5703125" style="83" customWidth="1"/>
    <col min="14852" max="14852" width="13.7109375" style="83" customWidth="1"/>
    <col min="14853" max="14856" width="9.28515625" style="83" customWidth="1"/>
    <col min="14857" max="15093" width="8.85546875" style="83"/>
    <col min="15094" max="15094" width="34" style="83" customWidth="1"/>
    <col min="15095" max="15095" width="11.28515625" style="83" customWidth="1"/>
    <col min="15096" max="15096" width="11" style="83" customWidth="1"/>
    <col min="15097" max="15103" width="8.85546875" style="83"/>
    <col min="15104" max="15105" width="10.7109375" style="83" customWidth="1"/>
    <col min="15106" max="15106" width="8.85546875" style="83"/>
    <col min="15107" max="15107" width="11.5703125" style="83" customWidth="1"/>
    <col min="15108" max="15108" width="13.7109375" style="83" customWidth="1"/>
    <col min="15109" max="15112" width="9.28515625" style="83" customWidth="1"/>
    <col min="15113" max="15349" width="8.85546875" style="83"/>
    <col min="15350" max="15350" width="34" style="83" customWidth="1"/>
    <col min="15351" max="15351" width="11.28515625" style="83" customWidth="1"/>
    <col min="15352" max="15352" width="11" style="83" customWidth="1"/>
    <col min="15353" max="15359" width="8.85546875" style="83"/>
    <col min="15360" max="15361" width="10.7109375" style="83" customWidth="1"/>
    <col min="15362" max="15362" width="8.85546875" style="83"/>
    <col min="15363" max="15363" width="11.5703125" style="83" customWidth="1"/>
    <col min="15364" max="15364" width="13.7109375" style="83" customWidth="1"/>
    <col min="15365" max="15368" width="9.28515625" style="83" customWidth="1"/>
    <col min="15369" max="15605" width="8.85546875" style="83"/>
    <col min="15606" max="15606" width="34" style="83" customWidth="1"/>
    <col min="15607" max="15607" width="11.28515625" style="83" customWidth="1"/>
    <col min="15608" max="15608" width="11" style="83" customWidth="1"/>
    <col min="15609" max="15615" width="8.85546875" style="83"/>
    <col min="15616" max="15617" width="10.7109375" style="83" customWidth="1"/>
    <col min="15618" max="15618" width="8.85546875" style="83"/>
    <col min="15619" max="15619" width="11.5703125" style="83" customWidth="1"/>
    <col min="15620" max="15620" width="13.7109375" style="83" customWidth="1"/>
    <col min="15621" max="15624" width="9.28515625" style="83" customWidth="1"/>
    <col min="15625" max="15861" width="8.85546875" style="83"/>
    <col min="15862" max="15862" width="34" style="83" customWidth="1"/>
    <col min="15863" max="15863" width="11.28515625" style="83" customWidth="1"/>
    <col min="15864" max="15864" width="11" style="83" customWidth="1"/>
    <col min="15865" max="15871" width="8.85546875" style="83"/>
    <col min="15872" max="15873" width="10.7109375" style="83" customWidth="1"/>
    <col min="15874" max="15874" width="8.85546875" style="83"/>
    <col min="15875" max="15875" width="11.5703125" style="83" customWidth="1"/>
    <col min="15876" max="15876" width="13.7109375" style="83" customWidth="1"/>
    <col min="15877" max="15880" width="9.28515625" style="83" customWidth="1"/>
    <col min="15881" max="16117" width="8.85546875" style="83"/>
    <col min="16118" max="16118" width="34" style="83" customWidth="1"/>
    <col min="16119" max="16119" width="11.28515625" style="83" customWidth="1"/>
    <col min="16120" max="16120" width="11" style="83" customWidth="1"/>
    <col min="16121" max="16127" width="8.85546875" style="83"/>
    <col min="16128" max="16129" width="10.7109375" style="83" customWidth="1"/>
    <col min="16130" max="16130" width="8.85546875" style="83"/>
    <col min="16131" max="16131" width="11.5703125" style="83" customWidth="1"/>
    <col min="16132" max="16132" width="13.7109375" style="83" customWidth="1"/>
    <col min="16133" max="16136" width="9.28515625" style="83" customWidth="1"/>
    <col min="16137" max="16377" width="8.85546875" style="83"/>
    <col min="16378" max="16384" width="8.85546875" style="83" customWidth="1"/>
  </cols>
  <sheetData>
    <row r="1" spans="1:15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161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7" t="s">
        <v>4</v>
      </c>
      <c r="B7" s="127">
        <f t="shared" ref="B7:B70" si="0">C7+D7+F7</f>
        <v>0</v>
      </c>
      <c r="C7" s="183"/>
      <c r="D7" s="129"/>
      <c r="E7" s="130"/>
      <c r="F7" s="131"/>
      <c r="G7" s="131"/>
      <c r="H7" s="183"/>
      <c r="I7" s="243"/>
      <c r="J7" s="244"/>
      <c r="K7" s="284"/>
      <c r="L7" s="131"/>
      <c r="M7" s="132"/>
      <c r="N7" s="132"/>
      <c r="O7" s="133"/>
    </row>
    <row r="8" spans="1:15" ht="15.75" x14ac:dyDescent="0.25">
      <c r="A8" s="82" t="s">
        <v>5</v>
      </c>
      <c r="B8" s="134">
        <f t="shared" si="0"/>
        <v>0</v>
      </c>
      <c r="C8" s="184"/>
      <c r="D8" s="135"/>
      <c r="E8" s="136"/>
      <c r="F8" s="137"/>
      <c r="G8" s="137"/>
      <c r="H8" s="184"/>
      <c r="I8" s="135"/>
      <c r="J8" s="136"/>
      <c r="K8" s="147"/>
      <c r="L8" s="137"/>
      <c r="M8" s="165"/>
      <c r="N8" s="165"/>
      <c r="O8" s="140"/>
    </row>
    <row r="9" spans="1:15" ht="15.75" x14ac:dyDescent="0.25">
      <c r="A9" s="82" t="s">
        <v>6</v>
      </c>
      <c r="B9" s="134">
        <f t="shared" si="0"/>
        <v>0</v>
      </c>
      <c r="C9" s="184"/>
      <c r="D9" s="135"/>
      <c r="E9" s="136"/>
      <c r="F9" s="137"/>
      <c r="G9" s="137"/>
      <c r="H9" s="184"/>
      <c r="I9" s="135"/>
      <c r="J9" s="136"/>
      <c r="K9" s="147"/>
      <c r="L9" s="137"/>
      <c r="M9" s="165"/>
      <c r="N9" s="165"/>
      <c r="O9" s="140"/>
    </row>
    <row r="10" spans="1:15" ht="15.75" x14ac:dyDescent="0.25">
      <c r="A10" s="82" t="s">
        <v>7</v>
      </c>
      <c r="B10" s="134">
        <f t="shared" si="0"/>
        <v>0</v>
      </c>
      <c r="C10" s="184"/>
      <c r="D10" s="135"/>
      <c r="E10" s="136"/>
      <c r="F10" s="137"/>
      <c r="G10" s="137"/>
      <c r="H10" s="184"/>
      <c r="I10" s="135"/>
      <c r="J10" s="136"/>
      <c r="K10" s="147"/>
      <c r="L10" s="137"/>
      <c r="M10" s="165"/>
      <c r="N10" s="165"/>
      <c r="O10" s="140"/>
    </row>
    <row r="11" spans="1:15" ht="15.75" x14ac:dyDescent="0.25">
      <c r="A11" s="82" t="s">
        <v>8</v>
      </c>
      <c r="B11" s="134">
        <f t="shared" si="0"/>
        <v>0</v>
      </c>
      <c r="C11" s="184"/>
      <c r="D11" s="135"/>
      <c r="E11" s="136"/>
      <c r="F11" s="137"/>
      <c r="G11" s="137"/>
      <c r="H11" s="184"/>
      <c r="I11" s="135"/>
      <c r="J11" s="136"/>
      <c r="K11" s="147"/>
      <c r="L11" s="137"/>
      <c r="M11" s="165"/>
      <c r="N11" s="165"/>
      <c r="O11" s="140"/>
    </row>
    <row r="12" spans="1:15" ht="15.75" x14ac:dyDescent="0.25">
      <c r="A12" s="82" t="s">
        <v>9</v>
      </c>
      <c r="B12" s="134">
        <f t="shared" si="0"/>
        <v>0</v>
      </c>
      <c r="C12" s="184"/>
      <c r="D12" s="135"/>
      <c r="E12" s="136"/>
      <c r="F12" s="137"/>
      <c r="G12" s="137"/>
      <c r="H12" s="184"/>
      <c r="I12" s="135"/>
      <c r="J12" s="136"/>
      <c r="K12" s="147"/>
      <c r="L12" s="137"/>
      <c r="M12" s="165"/>
      <c r="N12" s="165"/>
      <c r="O12" s="140"/>
    </row>
    <row r="13" spans="1:15" ht="15.75" x14ac:dyDescent="0.25">
      <c r="A13" s="82" t="s">
        <v>10</v>
      </c>
      <c r="B13" s="134">
        <f t="shared" si="0"/>
        <v>0</v>
      </c>
      <c r="C13" s="184"/>
      <c r="D13" s="135"/>
      <c r="E13" s="136"/>
      <c r="F13" s="137"/>
      <c r="G13" s="137"/>
      <c r="H13" s="184"/>
      <c r="I13" s="135"/>
      <c r="J13" s="136"/>
      <c r="K13" s="147"/>
      <c r="L13" s="137"/>
      <c r="M13" s="165"/>
      <c r="N13" s="165"/>
      <c r="O13" s="140"/>
    </row>
    <row r="14" spans="1:15" ht="14.45" customHeight="1" x14ac:dyDescent="0.25">
      <c r="A14" s="82" t="s">
        <v>11</v>
      </c>
      <c r="B14" s="134">
        <f t="shared" si="0"/>
        <v>0</v>
      </c>
      <c r="C14" s="184"/>
      <c r="D14" s="135"/>
      <c r="E14" s="136"/>
      <c r="F14" s="137"/>
      <c r="G14" s="137"/>
      <c r="H14" s="184"/>
      <c r="I14" s="135"/>
      <c r="J14" s="136"/>
      <c r="K14" s="147"/>
      <c r="L14" s="137"/>
      <c r="M14" s="165"/>
      <c r="N14" s="165"/>
      <c r="O14" s="140"/>
    </row>
    <row r="15" spans="1:15" ht="15.75" x14ac:dyDescent="0.25">
      <c r="A15" s="82" t="s">
        <v>12</v>
      </c>
      <c r="B15" s="134">
        <f t="shared" si="0"/>
        <v>0</v>
      </c>
      <c r="C15" s="184"/>
      <c r="D15" s="135"/>
      <c r="E15" s="136"/>
      <c r="F15" s="137"/>
      <c r="G15" s="137"/>
      <c r="H15" s="184"/>
      <c r="I15" s="135"/>
      <c r="J15" s="136"/>
      <c r="K15" s="147"/>
      <c r="L15" s="137"/>
      <c r="M15" s="165"/>
      <c r="N15" s="165"/>
      <c r="O15" s="140"/>
    </row>
    <row r="16" spans="1:15" ht="15.75" x14ac:dyDescent="0.25">
      <c r="A16" s="82" t="s">
        <v>13</v>
      </c>
      <c r="B16" s="134">
        <f t="shared" si="0"/>
        <v>0</v>
      </c>
      <c r="C16" s="184"/>
      <c r="D16" s="135"/>
      <c r="E16" s="136"/>
      <c r="F16" s="137"/>
      <c r="G16" s="137"/>
      <c r="H16" s="184"/>
      <c r="I16" s="135"/>
      <c r="J16" s="136"/>
      <c r="K16" s="147"/>
      <c r="L16" s="137"/>
      <c r="M16" s="165"/>
      <c r="N16" s="165"/>
      <c r="O16" s="140"/>
    </row>
    <row r="17" spans="1:15" ht="15.75" x14ac:dyDescent="0.25">
      <c r="A17" s="82" t="s">
        <v>14</v>
      </c>
      <c r="B17" s="134">
        <f t="shared" si="0"/>
        <v>0</v>
      </c>
      <c r="C17" s="184"/>
      <c r="D17" s="135"/>
      <c r="E17" s="136"/>
      <c r="F17" s="137"/>
      <c r="G17" s="137"/>
      <c r="H17" s="184"/>
      <c r="I17" s="135"/>
      <c r="J17" s="136"/>
      <c r="K17" s="147"/>
      <c r="L17" s="137"/>
      <c r="M17" s="165"/>
      <c r="N17" s="165"/>
      <c r="O17" s="140"/>
    </row>
    <row r="18" spans="1:15" ht="15.75" x14ac:dyDescent="0.25">
      <c r="A18" s="82" t="s">
        <v>15</v>
      </c>
      <c r="B18" s="134">
        <f t="shared" si="0"/>
        <v>0</v>
      </c>
      <c r="C18" s="184"/>
      <c r="D18" s="135"/>
      <c r="E18" s="136"/>
      <c r="F18" s="137"/>
      <c r="G18" s="137"/>
      <c r="H18" s="184"/>
      <c r="I18" s="135"/>
      <c r="J18" s="136"/>
      <c r="K18" s="147"/>
      <c r="L18" s="137"/>
      <c r="M18" s="165"/>
      <c r="N18" s="165"/>
      <c r="O18" s="140"/>
    </row>
    <row r="19" spans="1:15" ht="15.75" x14ac:dyDescent="0.25">
      <c r="A19" s="82" t="s">
        <v>16</v>
      </c>
      <c r="B19" s="134">
        <f t="shared" si="0"/>
        <v>0</v>
      </c>
      <c r="C19" s="184"/>
      <c r="D19" s="135"/>
      <c r="E19" s="136"/>
      <c r="F19" s="137"/>
      <c r="G19" s="137"/>
      <c r="H19" s="184"/>
      <c r="I19" s="135"/>
      <c r="J19" s="136"/>
      <c r="K19" s="147"/>
      <c r="L19" s="137"/>
      <c r="M19" s="165"/>
      <c r="N19" s="165"/>
      <c r="O19" s="140"/>
    </row>
    <row r="20" spans="1:15" ht="15.75" x14ac:dyDescent="0.25">
      <c r="A20" s="82" t="s">
        <v>17</v>
      </c>
      <c r="B20" s="134">
        <f t="shared" si="0"/>
        <v>0</v>
      </c>
      <c r="C20" s="184"/>
      <c r="D20" s="135"/>
      <c r="E20" s="136"/>
      <c r="F20" s="137"/>
      <c r="G20" s="137"/>
      <c r="H20" s="184"/>
      <c r="I20" s="135"/>
      <c r="J20" s="136"/>
      <c r="K20" s="147"/>
      <c r="L20" s="137"/>
      <c r="M20" s="165"/>
      <c r="N20" s="165"/>
      <c r="O20" s="140"/>
    </row>
    <row r="21" spans="1:15" ht="15.75" x14ac:dyDescent="0.25">
      <c r="A21" s="82" t="s">
        <v>18</v>
      </c>
      <c r="B21" s="134">
        <f t="shared" si="0"/>
        <v>0</v>
      </c>
      <c r="C21" s="184"/>
      <c r="D21" s="135"/>
      <c r="E21" s="136"/>
      <c r="F21" s="137"/>
      <c r="G21" s="137"/>
      <c r="H21" s="184"/>
      <c r="I21" s="135"/>
      <c r="J21" s="136"/>
      <c r="K21" s="147"/>
      <c r="L21" s="137"/>
      <c r="M21" s="165"/>
      <c r="N21" s="165"/>
      <c r="O21" s="140"/>
    </row>
    <row r="22" spans="1:15" ht="15.6" customHeight="1" x14ac:dyDescent="0.25">
      <c r="A22" s="82" t="s">
        <v>19</v>
      </c>
      <c r="B22" s="134">
        <f t="shared" si="0"/>
        <v>0</v>
      </c>
      <c r="C22" s="184"/>
      <c r="D22" s="135"/>
      <c r="E22" s="136"/>
      <c r="F22" s="137"/>
      <c r="G22" s="137"/>
      <c r="H22" s="184"/>
      <c r="I22" s="135"/>
      <c r="J22" s="136"/>
      <c r="K22" s="147"/>
      <c r="L22" s="137"/>
      <c r="M22" s="165"/>
      <c r="N22" s="165"/>
      <c r="O22" s="140"/>
    </row>
    <row r="23" spans="1:15" ht="15.75" x14ac:dyDescent="0.25">
      <c r="A23" s="82" t="s">
        <v>20</v>
      </c>
      <c r="B23" s="134">
        <f t="shared" si="0"/>
        <v>0</v>
      </c>
      <c r="C23" s="184"/>
      <c r="D23" s="135"/>
      <c r="E23" s="136"/>
      <c r="F23" s="137"/>
      <c r="G23" s="137"/>
      <c r="H23" s="184"/>
      <c r="I23" s="135"/>
      <c r="J23" s="136"/>
      <c r="K23" s="147"/>
      <c r="L23" s="137"/>
      <c r="M23" s="165"/>
      <c r="N23" s="165"/>
      <c r="O23" s="140"/>
    </row>
    <row r="24" spans="1:15" ht="15.75" x14ac:dyDescent="0.25">
      <c r="A24" s="82" t="s">
        <v>21</v>
      </c>
      <c r="B24" s="134">
        <f t="shared" si="0"/>
        <v>0</v>
      </c>
      <c r="C24" s="184"/>
      <c r="D24" s="135"/>
      <c r="E24" s="136"/>
      <c r="F24" s="137"/>
      <c r="G24" s="137"/>
      <c r="H24" s="184"/>
      <c r="I24" s="135"/>
      <c r="J24" s="136"/>
      <c r="K24" s="147"/>
      <c r="L24" s="137"/>
      <c r="M24" s="165"/>
      <c r="N24" s="165"/>
      <c r="O24" s="140"/>
    </row>
    <row r="25" spans="1:15" ht="15.6" customHeight="1" x14ac:dyDescent="0.25">
      <c r="A25" s="82" t="s">
        <v>22</v>
      </c>
      <c r="B25" s="134">
        <f t="shared" si="0"/>
        <v>0</v>
      </c>
      <c r="C25" s="184"/>
      <c r="D25" s="135"/>
      <c r="E25" s="136"/>
      <c r="F25" s="137"/>
      <c r="G25" s="137"/>
      <c r="H25" s="184"/>
      <c r="I25" s="135"/>
      <c r="J25" s="136"/>
      <c r="K25" s="147"/>
      <c r="L25" s="137"/>
      <c r="M25" s="165"/>
      <c r="N25" s="165"/>
      <c r="O25" s="140"/>
    </row>
    <row r="26" spans="1:15" ht="15.6" customHeight="1" x14ac:dyDescent="0.25">
      <c r="A26" s="82" t="s">
        <v>23</v>
      </c>
      <c r="B26" s="134">
        <f t="shared" si="0"/>
        <v>0</v>
      </c>
      <c r="C26" s="184"/>
      <c r="D26" s="135"/>
      <c r="E26" s="136"/>
      <c r="F26" s="137"/>
      <c r="G26" s="137"/>
      <c r="H26" s="184"/>
      <c r="I26" s="135"/>
      <c r="J26" s="136"/>
      <c r="K26" s="147"/>
      <c r="L26" s="137"/>
      <c r="M26" s="165"/>
      <c r="N26" s="165"/>
      <c r="O26" s="140"/>
    </row>
    <row r="27" spans="1:15" ht="15.6" customHeight="1" x14ac:dyDescent="0.25">
      <c r="A27" s="82" t="s">
        <v>24</v>
      </c>
      <c r="B27" s="134">
        <f t="shared" si="0"/>
        <v>0</v>
      </c>
      <c r="C27" s="184"/>
      <c r="D27" s="135"/>
      <c r="E27" s="136"/>
      <c r="F27" s="137"/>
      <c r="G27" s="137"/>
      <c r="H27" s="184"/>
      <c r="I27" s="135"/>
      <c r="J27" s="136"/>
      <c r="K27" s="147"/>
      <c r="L27" s="137"/>
      <c r="M27" s="165"/>
      <c r="N27" s="165"/>
      <c r="O27" s="140"/>
    </row>
    <row r="28" spans="1:15" ht="15.6" customHeight="1" x14ac:dyDescent="0.25">
      <c r="A28" s="82" t="s">
        <v>25</v>
      </c>
      <c r="B28" s="134">
        <f t="shared" si="0"/>
        <v>0</v>
      </c>
      <c r="C28" s="184"/>
      <c r="D28" s="135"/>
      <c r="E28" s="136"/>
      <c r="F28" s="137"/>
      <c r="G28" s="137"/>
      <c r="H28" s="184"/>
      <c r="I28" s="135"/>
      <c r="J28" s="136"/>
      <c r="K28" s="147"/>
      <c r="L28" s="137"/>
      <c r="M28" s="165"/>
      <c r="N28" s="165"/>
      <c r="O28" s="140"/>
    </row>
    <row r="29" spans="1:15" ht="15.6" customHeight="1" x14ac:dyDescent="0.25">
      <c r="A29" s="82" t="s">
        <v>26</v>
      </c>
      <c r="B29" s="134">
        <f t="shared" si="0"/>
        <v>0</v>
      </c>
      <c r="C29" s="184"/>
      <c r="D29" s="135"/>
      <c r="E29" s="136"/>
      <c r="F29" s="137"/>
      <c r="G29" s="137"/>
      <c r="H29" s="184"/>
      <c r="I29" s="135"/>
      <c r="J29" s="136"/>
      <c r="K29" s="147"/>
      <c r="L29" s="137"/>
      <c r="M29" s="165"/>
      <c r="N29" s="165"/>
      <c r="O29" s="140"/>
    </row>
    <row r="30" spans="1:15" ht="15.6" customHeight="1" x14ac:dyDescent="0.25">
      <c r="A30" s="82" t="s">
        <v>27</v>
      </c>
      <c r="B30" s="134">
        <f t="shared" si="0"/>
        <v>0</v>
      </c>
      <c r="C30" s="184"/>
      <c r="D30" s="135"/>
      <c r="E30" s="136"/>
      <c r="F30" s="137"/>
      <c r="G30" s="137"/>
      <c r="H30" s="184"/>
      <c r="I30" s="135"/>
      <c r="J30" s="136"/>
      <c r="K30" s="147"/>
      <c r="L30" s="137"/>
      <c r="M30" s="165"/>
      <c r="N30" s="165"/>
      <c r="O30" s="140"/>
    </row>
    <row r="31" spans="1:15" ht="15.6" customHeight="1" x14ac:dyDescent="0.25">
      <c r="A31" s="82" t="s">
        <v>28</v>
      </c>
      <c r="B31" s="134">
        <f t="shared" si="0"/>
        <v>0</v>
      </c>
      <c r="C31" s="184"/>
      <c r="D31" s="135"/>
      <c r="E31" s="136"/>
      <c r="F31" s="137"/>
      <c r="G31" s="137"/>
      <c r="H31" s="184"/>
      <c r="I31" s="135"/>
      <c r="J31" s="136"/>
      <c r="K31" s="147"/>
      <c r="L31" s="137"/>
      <c r="M31" s="165"/>
      <c r="N31" s="165"/>
      <c r="O31" s="140"/>
    </row>
    <row r="32" spans="1:15" ht="15.6" customHeight="1" x14ac:dyDescent="0.25">
      <c r="A32" s="82" t="s">
        <v>29</v>
      </c>
      <c r="B32" s="134">
        <f t="shared" si="0"/>
        <v>0</v>
      </c>
      <c r="C32" s="184"/>
      <c r="D32" s="135"/>
      <c r="E32" s="136"/>
      <c r="F32" s="137"/>
      <c r="G32" s="137"/>
      <c r="H32" s="184"/>
      <c r="I32" s="135"/>
      <c r="J32" s="136"/>
      <c r="K32" s="147"/>
      <c r="L32" s="137"/>
      <c r="M32" s="165"/>
      <c r="N32" s="165"/>
      <c r="O32" s="140"/>
    </row>
    <row r="33" spans="1:15" ht="17.45" customHeight="1" x14ac:dyDescent="0.25">
      <c r="A33" s="82" t="s">
        <v>30</v>
      </c>
      <c r="B33" s="134">
        <f t="shared" si="0"/>
        <v>0</v>
      </c>
      <c r="C33" s="184"/>
      <c r="D33" s="135"/>
      <c r="E33" s="136"/>
      <c r="F33" s="137"/>
      <c r="G33" s="137"/>
      <c r="H33" s="184"/>
      <c r="I33" s="135"/>
      <c r="J33" s="136"/>
      <c r="K33" s="147"/>
      <c r="L33" s="137"/>
      <c r="M33" s="165"/>
      <c r="N33" s="165"/>
      <c r="O33" s="140"/>
    </row>
    <row r="34" spans="1:15" ht="15.75" x14ac:dyDescent="0.25">
      <c r="A34" s="82" t="s">
        <v>31</v>
      </c>
      <c r="B34" s="134">
        <f t="shared" si="0"/>
        <v>0</v>
      </c>
      <c r="C34" s="184"/>
      <c r="D34" s="135"/>
      <c r="E34" s="136"/>
      <c r="F34" s="137"/>
      <c r="G34" s="137"/>
      <c r="H34" s="184"/>
      <c r="I34" s="135"/>
      <c r="J34" s="136"/>
      <c r="K34" s="147"/>
      <c r="L34" s="137"/>
      <c r="M34" s="165"/>
      <c r="N34" s="165"/>
      <c r="O34" s="140"/>
    </row>
    <row r="35" spans="1:15" ht="16.899999999999999" customHeight="1" x14ac:dyDescent="0.25">
      <c r="A35" s="82" t="s">
        <v>32</v>
      </c>
      <c r="B35" s="134">
        <f t="shared" si="0"/>
        <v>0</v>
      </c>
      <c r="C35" s="184"/>
      <c r="D35" s="135"/>
      <c r="E35" s="136"/>
      <c r="F35" s="137"/>
      <c r="G35" s="137"/>
      <c r="H35" s="184"/>
      <c r="I35" s="135"/>
      <c r="J35" s="136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185"/>
      <c r="D36" s="186"/>
      <c r="E36" s="143"/>
      <c r="F36" s="148"/>
      <c r="G36" s="148"/>
      <c r="H36" s="185"/>
      <c r="I36" s="186"/>
      <c r="J36" s="14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82" t="s">
        <v>34</v>
      </c>
      <c r="B37" s="134">
        <f t="shared" si="0"/>
        <v>0</v>
      </c>
      <c r="C37" s="184"/>
      <c r="D37" s="135"/>
      <c r="E37" s="136"/>
      <c r="F37" s="137"/>
      <c r="G37" s="137"/>
      <c r="H37" s="184"/>
      <c r="I37" s="135"/>
      <c r="J37" s="136"/>
      <c r="K37" s="188"/>
      <c r="L37" s="137"/>
      <c r="M37" s="165"/>
      <c r="N37" s="165"/>
      <c r="O37" s="140"/>
    </row>
    <row r="38" spans="1:15" ht="15.75" x14ac:dyDescent="0.25">
      <c r="A38" s="82" t="s">
        <v>35</v>
      </c>
      <c r="B38" s="134">
        <f t="shared" si="0"/>
        <v>0</v>
      </c>
      <c r="C38" s="184"/>
      <c r="D38" s="135"/>
      <c r="E38" s="136"/>
      <c r="F38" s="137"/>
      <c r="G38" s="137"/>
      <c r="H38" s="184"/>
      <c r="I38" s="135"/>
      <c r="J38" s="136"/>
      <c r="K38" s="147"/>
      <c r="L38" s="137"/>
      <c r="M38" s="165"/>
      <c r="N38" s="165"/>
      <c r="O38" s="140"/>
    </row>
    <row r="39" spans="1:15" ht="15.6" customHeight="1" x14ac:dyDescent="0.25">
      <c r="A39" s="82" t="s">
        <v>36</v>
      </c>
      <c r="B39" s="134">
        <f t="shared" si="0"/>
        <v>0</v>
      </c>
      <c r="C39" s="184"/>
      <c r="D39" s="135"/>
      <c r="E39" s="136"/>
      <c r="F39" s="137"/>
      <c r="G39" s="137"/>
      <c r="H39" s="184"/>
      <c r="I39" s="135"/>
      <c r="J39" s="136"/>
      <c r="K39" s="147"/>
      <c r="L39" s="137"/>
      <c r="M39" s="165"/>
      <c r="N39" s="165"/>
      <c r="O39" s="140"/>
    </row>
    <row r="40" spans="1:15" ht="15.6" customHeight="1" x14ac:dyDescent="0.25">
      <c r="A40" s="82" t="s">
        <v>37</v>
      </c>
      <c r="B40" s="134">
        <f t="shared" si="0"/>
        <v>0</v>
      </c>
      <c r="C40" s="184"/>
      <c r="D40" s="135"/>
      <c r="E40" s="136"/>
      <c r="F40" s="137"/>
      <c r="G40" s="137"/>
      <c r="H40" s="184"/>
      <c r="I40" s="135"/>
      <c r="J40" s="136"/>
      <c r="K40" s="147"/>
      <c r="L40" s="137"/>
      <c r="M40" s="165"/>
      <c r="N40" s="165"/>
      <c r="O40" s="140"/>
    </row>
    <row r="41" spans="1:15" ht="15.6" customHeight="1" x14ac:dyDescent="0.25">
      <c r="A41" s="82" t="s">
        <v>38</v>
      </c>
      <c r="B41" s="134">
        <f t="shared" si="0"/>
        <v>0</v>
      </c>
      <c r="C41" s="184"/>
      <c r="D41" s="135"/>
      <c r="E41" s="136"/>
      <c r="F41" s="137"/>
      <c r="G41" s="137"/>
      <c r="H41" s="184"/>
      <c r="I41" s="135"/>
      <c r="J41" s="136"/>
      <c r="K41" s="147"/>
      <c r="L41" s="137"/>
      <c r="M41" s="165"/>
      <c r="N41" s="165"/>
      <c r="O41" s="140"/>
    </row>
    <row r="42" spans="1:15" ht="15.6" customHeight="1" x14ac:dyDescent="0.25">
      <c r="A42" s="82" t="s">
        <v>39</v>
      </c>
      <c r="B42" s="134">
        <f t="shared" si="0"/>
        <v>0</v>
      </c>
      <c r="C42" s="184"/>
      <c r="D42" s="135"/>
      <c r="E42" s="136"/>
      <c r="F42" s="137"/>
      <c r="G42" s="137"/>
      <c r="H42" s="184"/>
      <c r="I42" s="135"/>
      <c r="J42" s="136"/>
      <c r="K42" s="147"/>
      <c r="L42" s="137"/>
      <c r="M42" s="165"/>
      <c r="N42" s="165"/>
      <c r="O42" s="140"/>
    </row>
    <row r="43" spans="1:15" ht="15.6" customHeight="1" x14ac:dyDescent="0.25">
      <c r="A43" s="82" t="s">
        <v>40</v>
      </c>
      <c r="B43" s="134">
        <f t="shared" si="0"/>
        <v>0</v>
      </c>
      <c r="C43" s="184"/>
      <c r="D43" s="135"/>
      <c r="E43" s="136"/>
      <c r="F43" s="137"/>
      <c r="G43" s="137"/>
      <c r="H43" s="184"/>
      <c r="I43" s="135"/>
      <c r="J43" s="136"/>
      <c r="K43" s="147"/>
      <c r="L43" s="137"/>
      <c r="M43" s="165"/>
      <c r="N43" s="165"/>
      <c r="O43" s="140"/>
    </row>
    <row r="44" spans="1:15" ht="15" customHeight="1" x14ac:dyDescent="0.25">
      <c r="A44" s="82" t="s">
        <v>41</v>
      </c>
      <c r="B44" s="134">
        <f t="shared" si="0"/>
        <v>0</v>
      </c>
      <c r="C44" s="184"/>
      <c r="D44" s="135"/>
      <c r="E44" s="136"/>
      <c r="F44" s="137"/>
      <c r="G44" s="137"/>
      <c r="H44" s="184"/>
      <c r="I44" s="135"/>
      <c r="J44" s="136"/>
      <c r="K44" s="147"/>
      <c r="L44" s="137"/>
      <c r="M44" s="165"/>
      <c r="N44" s="165"/>
      <c r="O44" s="140"/>
    </row>
    <row r="45" spans="1:15" ht="30.6" customHeight="1" x14ac:dyDescent="0.25">
      <c r="A45" s="54" t="s">
        <v>77</v>
      </c>
      <c r="B45" s="134">
        <f t="shared" si="0"/>
        <v>0</v>
      </c>
      <c r="C45" s="184"/>
      <c r="D45" s="135"/>
      <c r="E45" s="136"/>
      <c r="F45" s="137"/>
      <c r="G45" s="137"/>
      <c r="H45" s="184"/>
      <c r="I45" s="135"/>
      <c r="J45" s="136"/>
      <c r="K45" s="147"/>
      <c r="L45" s="137"/>
      <c r="M45" s="165"/>
      <c r="N45" s="165"/>
      <c r="O45" s="140"/>
    </row>
    <row r="46" spans="1:15" ht="15.6" customHeight="1" x14ac:dyDescent="0.25">
      <c r="A46" s="82" t="s">
        <v>42</v>
      </c>
      <c r="B46" s="134">
        <f t="shared" si="0"/>
        <v>0</v>
      </c>
      <c r="C46" s="184"/>
      <c r="D46" s="135"/>
      <c r="E46" s="136"/>
      <c r="F46" s="137"/>
      <c r="G46" s="137"/>
      <c r="H46" s="184"/>
      <c r="I46" s="135"/>
      <c r="J46" s="136"/>
      <c r="K46" s="147"/>
      <c r="L46" s="137"/>
      <c r="M46" s="165"/>
      <c r="N46" s="165"/>
      <c r="O46" s="140"/>
    </row>
    <row r="47" spans="1:15" ht="15.6" customHeight="1" x14ac:dyDescent="0.25">
      <c r="A47" s="82" t="s">
        <v>43</v>
      </c>
      <c r="B47" s="134">
        <f t="shared" si="0"/>
        <v>0</v>
      </c>
      <c r="C47" s="184"/>
      <c r="D47" s="135"/>
      <c r="E47" s="136"/>
      <c r="F47" s="137"/>
      <c r="G47" s="137"/>
      <c r="H47" s="184"/>
      <c r="I47" s="135"/>
      <c r="J47" s="136"/>
      <c r="K47" s="147"/>
      <c r="L47" s="137"/>
      <c r="M47" s="165"/>
      <c r="N47" s="165"/>
      <c r="O47" s="140"/>
    </row>
    <row r="48" spans="1:15" s="4" customFormat="1" ht="15.75" x14ac:dyDescent="0.25">
      <c r="A48" s="82" t="s">
        <v>44</v>
      </c>
      <c r="B48" s="134">
        <f t="shared" si="0"/>
        <v>0</v>
      </c>
      <c r="C48" s="184"/>
      <c r="D48" s="135"/>
      <c r="E48" s="136"/>
      <c r="F48" s="137"/>
      <c r="G48" s="137"/>
      <c r="H48" s="184"/>
      <c r="I48" s="135"/>
      <c r="J48" s="136"/>
      <c r="K48" s="147"/>
      <c r="L48" s="137"/>
      <c r="M48" s="165"/>
      <c r="N48" s="165"/>
      <c r="O48" s="140"/>
    </row>
    <row r="49" spans="1:15" ht="15.75" x14ac:dyDescent="0.25">
      <c r="A49" s="82" t="s">
        <v>45</v>
      </c>
      <c r="B49" s="134">
        <f t="shared" si="0"/>
        <v>0</v>
      </c>
      <c r="C49" s="184"/>
      <c r="D49" s="135"/>
      <c r="E49" s="136"/>
      <c r="F49" s="137"/>
      <c r="G49" s="137"/>
      <c r="H49" s="184"/>
      <c r="I49" s="135"/>
      <c r="J49" s="136"/>
      <c r="K49" s="147"/>
      <c r="L49" s="137"/>
      <c r="M49" s="165"/>
      <c r="N49" s="165"/>
      <c r="O49" s="140"/>
    </row>
    <row r="50" spans="1:15" ht="15.75" x14ac:dyDescent="0.25">
      <c r="A50" s="82" t="s">
        <v>46</v>
      </c>
      <c r="B50" s="134">
        <f t="shared" si="0"/>
        <v>0</v>
      </c>
      <c r="C50" s="184"/>
      <c r="D50" s="135"/>
      <c r="E50" s="136"/>
      <c r="F50" s="137"/>
      <c r="G50" s="137"/>
      <c r="H50" s="184"/>
      <c r="I50" s="135"/>
      <c r="J50" s="136"/>
      <c r="K50" s="147"/>
      <c r="L50" s="137"/>
      <c r="M50" s="165"/>
      <c r="N50" s="165"/>
      <c r="O50" s="140"/>
    </row>
    <row r="51" spans="1:15" ht="17.45" customHeight="1" x14ac:dyDescent="0.25">
      <c r="A51" s="82" t="s">
        <v>47</v>
      </c>
      <c r="B51" s="134">
        <f t="shared" si="0"/>
        <v>0</v>
      </c>
      <c r="C51" s="184"/>
      <c r="D51" s="135"/>
      <c r="E51" s="136"/>
      <c r="F51" s="137"/>
      <c r="G51" s="137"/>
      <c r="H51" s="184"/>
      <c r="I51" s="135"/>
      <c r="J51" s="136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185"/>
      <c r="D52" s="186"/>
      <c r="E52" s="143"/>
      <c r="F52" s="148"/>
      <c r="G52" s="148"/>
      <c r="H52" s="185"/>
      <c r="I52" s="186"/>
      <c r="J52" s="14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169"/>
      <c r="D53" s="188"/>
      <c r="E53" s="148"/>
      <c r="F53" s="148"/>
      <c r="G53" s="148"/>
      <c r="H53" s="169"/>
      <c r="I53" s="188"/>
      <c r="J53" s="148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169"/>
      <c r="D54" s="188"/>
      <c r="E54" s="148"/>
      <c r="F54" s="148"/>
      <c r="G54" s="148"/>
      <c r="H54" s="169"/>
      <c r="I54" s="188"/>
      <c r="J54" s="148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169"/>
      <c r="D55" s="188"/>
      <c r="E55" s="148"/>
      <c r="F55" s="148"/>
      <c r="G55" s="148"/>
      <c r="H55" s="169"/>
      <c r="I55" s="188"/>
      <c r="J55" s="148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82" t="s">
        <v>52</v>
      </c>
      <c r="B56" s="134">
        <f t="shared" si="0"/>
        <v>0</v>
      </c>
      <c r="C56" s="165"/>
      <c r="D56" s="147"/>
      <c r="E56" s="137"/>
      <c r="F56" s="137"/>
      <c r="G56" s="137"/>
      <c r="H56" s="165"/>
      <c r="I56" s="147"/>
      <c r="J56" s="137"/>
      <c r="K56" s="147"/>
      <c r="L56" s="137"/>
      <c r="M56" s="165"/>
      <c r="N56" s="165"/>
      <c r="O56" s="140"/>
    </row>
    <row r="57" spans="1:15" ht="15.75" x14ac:dyDescent="0.25">
      <c r="A57" s="82" t="s">
        <v>53</v>
      </c>
      <c r="B57" s="134">
        <f t="shared" si="0"/>
        <v>0</v>
      </c>
      <c r="C57" s="165"/>
      <c r="D57" s="147"/>
      <c r="E57" s="137"/>
      <c r="F57" s="137"/>
      <c r="G57" s="137"/>
      <c r="H57" s="165"/>
      <c r="I57" s="147"/>
      <c r="J57" s="137"/>
      <c r="K57" s="147"/>
      <c r="L57" s="137"/>
      <c r="M57" s="165"/>
      <c r="N57" s="165"/>
      <c r="O57" s="140"/>
    </row>
    <row r="58" spans="1:15" ht="15.75" x14ac:dyDescent="0.25">
      <c r="A58" s="82" t="s">
        <v>54</v>
      </c>
      <c r="B58" s="134">
        <f t="shared" si="0"/>
        <v>0</v>
      </c>
      <c r="C58" s="165"/>
      <c r="D58" s="147"/>
      <c r="E58" s="137"/>
      <c r="F58" s="137"/>
      <c r="G58" s="137"/>
      <c r="H58" s="165"/>
      <c r="I58" s="147"/>
      <c r="J58" s="137"/>
      <c r="K58" s="147"/>
      <c r="L58" s="137"/>
      <c r="M58" s="165"/>
      <c r="N58" s="165"/>
      <c r="O58" s="140"/>
    </row>
    <row r="59" spans="1:15" ht="16.149999999999999" customHeight="1" x14ac:dyDescent="0.25">
      <c r="A59" s="82" t="s">
        <v>55</v>
      </c>
      <c r="B59" s="134">
        <f t="shared" si="0"/>
        <v>0</v>
      </c>
      <c r="C59" s="165"/>
      <c r="D59" s="147"/>
      <c r="E59" s="137"/>
      <c r="F59" s="137"/>
      <c r="G59" s="137"/>
      <c r="H59" s="165"/>
      <c r="I59" s="147"/>
      <c r="J59" s="137"/>
      <c r="K59" s="147"/>
      <c r="L59" s="137"/>
      <c r="M59" s="165"/>
      <c r="N59" s="165"/>
      <c r="O59" s="140"/>
    </row>
    <row r="60" spans="1:15" ht="15.75" x14ac:dyDescent="0.25">
      <c r="A60" s="82" t="s">
        <v>56</v>
      </c>
      <c r="B60" s="134">
        <f t="shared" si="0"/>
        <v>0</v>
      </c>
      <c r="C60" s="165"/>
      <c r="D60" s="147"/>
      <c r="E60" s="137"/>
      <c r="F60" s="137"/>
      <c r="G60" s="137"/>
      <c r="H60" s="165"/>
      <c r="I60" s="147"/>
      <c r="J60" s="137"/>
      <c r="K60" s="147"/>
      <c r="L60" s="137"/>
      <c r="M60" s="165"/>
      <c r="N60" s="165"/>
      <c r="O60" s="140"/>
    </row>
    <row r="61" spans="1:15" ht="15.6" customHeight="1" x14ac:dyDescent="0.25">
      <c r="A61" s="82" t="s">
        <v>57</v>
      </c>
      <c r="B61" s="134">
        <f t="shared" si="0"/>
        <v>0</v>
      </c>
      <c r="C61" s="165"/>
      <c r="D61" s="147"/>
      <c r="E61" s="137"/>
      <c r="F61" s="137"/>
      <c r="G61" s="137"/>
      <c r="H61" s="165"/>
      <c r="I61" s="147"/>
      <c r="J61" s="137"/>
      <c r="K61" s="147"/>
      <c r="L61" s="137"/>
      <c r="M61" s="165"/>
      <c r="N61" s="165"/>
      <c r="O61" s="140"/>
    </row>
    <row r="62" spans="1:15" ht="31.5" customHeight="1" x14ac:dyDescent="0.25">
      <c r="A62" s="82" t="s">
        <v>58</v>
      </c>
      <c r="B62" s="134">
        <f t="shared" si="0"/>
        <v>0</v>
      </c>
      <c r="C62" s="165"/>
      <c r="D62" s="147"/>
      <c r="E62" s="137"/>
      <c r="F62" s="137"/>
      <c r="G62" s="137"/>
      <c r="H62" s="165"/>
      <c r="I62" s="147"/>
      <c r="J62" s="137"/>
      <c r="K62" s="147"/>
      <c r="L62" s="137"/>
      <c r="M62" s="165"/>
      <c r="N62" s="165"/>
      <c r="O62" s="140"/>
    </row>
    <row r="63" spans="1:15" ht="15.75" x14ac:dyDescent="0.25">
      <c r="A63" s="82" t="s">
        <v>59</v>
      </c>
      <c r="B63" s="134">
        <f t="shared" si="0"/>
        <v>0</v>
      </c>
      <c r="C63" s="165"/>
      <c r="D63" s="147"/>
      <c r="E63" s="137"/>
      <c r="F63" s="137"/>
      <c r="G63" s="137"/>
      <c r="H63" s="165"/>
      <c r="I63" s="147"/>
      <c r="J63" s="137"/>
      <c r="K63" s="147"/>
      <c r="L63" s="137"/>
      <c r="M63" s="165"/>
      <c r="N63" s="165"/>
      <c r="O63" s="140"/>
    </row>
    <row r="64" spans="1:15" ht="15.6" customHeight="1" x14ac:dyDescent="0.25">
      <c r="A64" s="82" t="s">
        <v>60</v>
      </c>
      <c r="B64" s="134">
        <f t="shared" si="0"/>
        <v>0</v>
      </c>
      <c r="C64" s="165"/>
      <c r="D64" s="188"/>
      <c r="E64" s="148"/>
      <c r="F64" s="137"/>
      <c r="G64" s="137"/>
      <c r="H64" s="165"/>
      <c r="I64" s="188"/>
      <c r="J64" s="148"/>
      <c r="K64" s="147"/>
      <c r="L64" s="137"/>
      <c r="M64" s="165"/>
      <c r="N64" s="165"/>
      <c r="O64" s="140"/>
    </row>
    <row r="65" spans="1:15" ht="15.75" x14ac:dyDescent="0.25">
      <c r="A65" s="82" t="s">
        <v>61</v>
      </c>
      <c r="B65" s="134">
        <f t="shared" si="0"/>
        <v>0</v>
      </c>
      <c r="C65" s="165"/>
      <c r="D65" s="147"/>
      <c r="E65" s="137"/>
      <c r="F65" s="137"/>
      <c r="G65" s="137"/>
      <c r="H65" s="165"/>
      <c r="I65" s="147"/>
      <c r="J65" s="137"/>
      <c r="K65" s="147"/>
      <c r="L65" s="137"/>
      <c r="M65" s="165"/>
      <c r="N65" s="165"/>
      <c r="O65" s="140"/>
    </row>
    <row r="66" spans="1:15" ht="15.75" x14ac:dyDescent="0.25">
      <c r="A66" s="82" t="s">
        <v>62</v>
      </c>
      <c r="B66" s="134">
        <f t="shared" si="0"/>
        <v>0</v>
      </c>
      <c r="C66" s="165"/>
      <c r="D66" s="147"/>
      <c r="E66" s="137"/>
      <c r="F66" s="137"/>
      <c r="G66" s="137"/>
      <c r="H66" s="165"/>
      <c r="I66" s="147"/>
      <c r="J66" s="137"/>
      <c r="K66" s="147"/>
      <c r="L66" s="137"/>
      <c r="M66" s="165"/>
      <c r="N66" s="165"/>
      <c r="O66" s="140"/>
    </row>
    <row r="67" spans="1:15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169"/>
      <c r="D68" s="188"/>
      <c r="E68" s="148"/>
      <c r="F68" s="148"/>
      <c r="G68" s="148"/>
      <c r="H68" s="169"/>
      <c r="I68" s="188"/>
      <c r="J68" s="148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82" t="s">
        <v>64</v>
      </c>
      <c r="B69" s="134">
        <f t="shared" si="0"/>
        <v>0</v>
      </c>
      <c r="C69" s="165"/>
      <c r="D69" s="147"/>
      <c r="E69" s="137"/>
      <c r="F69" s="137"/>
      <c r="G69" s="137"/>
      <c r="H69" s="165"/>
      <c r="I69" s="147"/>
      <c r="J69" s="137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151"/>
      <c r="F70" s="137"/>
      <c r="G70" s="151"/>
      <c r="H70" s="170"/>
      <c r="I70" s="170"/>
      <c r="J70" s="151"/>
      <c r="K70" s="170"/>
      <c r="L70" s="252"/>
      <c r="M70" s="170"/>
      <c r="N70" s="170"/>
      <c r="O70" s="171"/>
    </row>
    <row r="71" spans="1:15" ht="16.5" thickBot="1" x14ac:dyDescent="0.3">
      <c r="A71" s="37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0</v>
      </c>
      <c r="C75" s="157">
        <v>0</v>
      </c>
      <c r="D75" s="157">
        <v>0</v>
      </c>
      <c r="E75" s="157">
        <v>0</v>
      </c>
      <c r="F75" s="157">
        <v>0</v>
      </c>
      <c r="G75" s="157">
        <v>0</v>
      </c>
      <c r="H75" s="156">
        <v>0</v>
      </c>
      <c r="I75" s="156">
        <v>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B4:F5"/>
    <mergeCell ref="G4:G6"/>
    <mergeCell ref="H4:H6"/>
    <mergeCell ref="I4:I6"/>
    <mergeCell ref="J4:J6"/>
    <mergeCell ref="K4:K6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tabColor rgb="FF00B050"/>
    <pageSetUpPr fitToPage="1"/>
  </sheetPr>
  <dimension ref="A1:O79"/>
  <sheetViews>
    <sheetView zoomScale="75" zoomScaleNormal="75" workbookViewId="0">
      <pane ySplit="6" topLeftCell="A64" activePane="bottomLeft" state="frozen"/>
      <selection activeCell="A68" sqref="A68"/>
      <selection pane="bottomLeft" activeCell="A68" sqref="A68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7" width="16.5703125" style="4" customWidth="1"/>
    <col min="8" max="8" width="16.42578125" style="2" customWidth="1"/>
    <col min="9" max="9" width="16.140625" style="2" customWidth="1"/>
    <col min="10" max="10" width="14.28515625" style="2" customWidth="1"/>
    <col min="11" max="11" width="11.28515625" style="2" customWidth="1"/>
    <col min="12" max="12" width="11.42578125" style="2" customWidth="1"/>
    <col min="13" max="14" width="8.85546875" style="2"/>
    <col min="15" max="15" width="11.710937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x14ac:dyDescent="0.25">
      <c r="B1" s="417" t="s">
        <v>155</v>
      </c>
      <c r="C1" s="417"/>
      <c r="D1" s="417"/>
      <c r="E1" s="417"/>
      <c r="F1" s="417"/>
      <c r="G1" s="417"/>
      <c r="H1" s="417"/>
      <c r="I1" s="417"/>
      <c r="J1" s="417"/>
      <c r="K1" s="417"/>
    </row>
    <row r="2" spans="1:15" x14ac:dyDescent="0.25">
      <c r="B2" s="417"/>
      <c r="C2" s="417"/>
      <c r="D2" s="417"/>
      <c r="E2" s="417"/>
      <c r="F2" s="417"/>
      <c r="G2" s="417"/>
      <c r="H2" s="417"/>
      <c r="I2" s="417"/>
      <c r="J2" s="417"/>
      <c r="K2" s="417"/>
    </row>
    <row r="3" spans="1:15" ht="16.5" thickBot="1" x14ac:dyDescent="0.3">
      <c r="A3" s="3" t="s">
        <v>123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7" t="s">
        <v>4</v>
      </c>
      <c r="B7" s="127">
        <f t="shared" ref="B7:B70" si="0">C7+D7+F7</f>
        <v>0</v>
      </c>
      <c r="C7" s="183"/>
      <c r="D7" s="129"/>
      <c r="E7" s="130"/>
      <c r="F7" s="131"/>
      <c r="G7" s="131"/>
      <c r="H7" s="183"/>
      <c r="I7" s="243"/>
      <c r="J7" s="244"/>
      <c r="K7" s="284"/>
      <c r="L7" s="131"/>
      <c r="M7" s="132"/>
      <c r="N7" s="132"/>
      <c r="O7" s="133"/>
    </row>
    <row r="8" spans="1:15" ht="15.75" x14ac:dyDescent="0.25">
      <c r="A8" s="35" t="s">
        <v>5</v>
      </c>
      <c r="B8" s="134">
        <f t="shared" si="0"/>
        <v>0</v>
      </c>
      <c r="C8" s="184"/>
      <c r="D8" s="135"/>
      <c r="E8" s="136"/>
      <c r="F8" s="137"/>
      <c r="G8" s="137"/>
      <c r="H8" s="184"/>
      <c r="I8" s="135"/>
      <c r="J8" s="136"/>
      <c r="K8" s="147"/>
      <c r="L8" s="137"/>
      <c r="M8" s="165"/>
      <c r="N8" s="165"/>
      <c r="O8" s="140"/>
    </row>
    <row r="9" spans="1:15" ht="15.75" x14ac:dyDescent="0.25">
      <c r="A9" s="35" t="s">
        <v>6</v>
      </c>
      <c r="B9" s="134">
        <f t="shared" si="0"/>
        <v>0</v>
      </c>
      <c r="C9" s="184"/>
      <c r="D9" s="135"/>
      <c r="E9" s="136"/>
      <c r="F9" s="137"/>
      <c r="G9" s="137"/>
      <c r="H9" s="184"/>
      <c r="I9" s="135"/>
      <c r="J9" s="136"/>
      <c r="K9" s="147"/>
      <c r="L9" s="137"/>
      <c r="M9" s="165"/>
      <c r="N9" s="165"/>
      <c r="O9" s="140"/>
    </row>
    <row r="10" spans="1:15" ht="15.75" x14ac:dyDescent="0.25">
      <c r="A10" s="35" t="s">
        <v>7</v>
      </c>
      <c r="B10" s="134">
        <f t="shared" si="0"/>
        <v>0</v>
      </c>
      <c r="C10" s="184"/>
      <c r="D10" s="135"/>
      <c r="E10" s="136"/>
      <c r="F10" s="137"/>
      <c r="G10" s="137"/>
      <c r="H10" s="184"/>
      <c r="I10" s="135"/>
      <c r="J10" s="136"/>
      <c r="K10" s="147"/>
      <c r="L10" s="137"/>
      <c r="M10" s="165"/>
      <c r="N10" s="165"/>
      <c r="O10" s="140"/>
    </row>
    <row r="11" spans="1:15" ht="15.75" x14ac:dyDescent="0.25">
      <c r="A11" s="35" t="s">
        <v>8</v>
      </c>
      <c r="B11" s="134">
        <f t="shared" si="0"/>
        <v>0</v>
      </c>
      <c r="C11" s="184"/>
      <c r="D11" s="135"/>
      <c r="E11" s="136"/>
      <c r="F11" s="137"/>
      <c r="G11" s="137"/>
      <c r="H11" s="184"/>
      <c r="I11" s="135"/>
      <c r="J11" s="136"/>
      <c r="K11" s="147"/>
      <c r="L11" s="137"/>
      <c r="M11" s="165"/>
      <c r="N11" s="165"/>
      <c r="O11" s="140"/>
    </row>
    <row r="12" spans="1:15" ht="15.75" x14ac:dyDescent="0.25">
      <c r="A12" s="35" t="s">
        <v>9</v>
      </c>
      <c r="B12" s="134">
        <f t="shared" si="0"/>
        <v>0</v>
      </c>
      <c r="C12" s="184"/>
      <c r="D12" s="135"/>
      <c r="E12" s="136"/>
      <c r="F12" s="137"/>
      <c r="G12" s="137"/>
      <c r="H12" s="184"/>
      <c r="I12" s="135"/>
      <c r="J12" s="136"/>
      <c r="K12" s="147"/>
      <c r="L12" s="137"/>
      <c r="M12" s="165"/>
      <c r="N12" s="165"/>
      <c r="O12" s="140"/>
    </row>
    <row r="13" spans="1:15" ht="15.75" x14ac:dyDescent="0.25">
      <c r="A13" s="35" t="s">
        <v>10</v>
      </c>
      <c r="B13" s="134">
        <f t="shared" si="0"/>
        <v>0</v>
      </c>
      <c r="C13" s="184"/>
      <c r="D13" s="135"/>
      <c r="E13" s="136"/>
      <c r="F13" s="137"/>
      <c r="G13" s="137"/>
      <c r="H13" s="184"/>
      <c r="I13" s="135"/>
      <c r="J13" s="136"/>
      <c r="K13" s="147"/>
      <c r="L13" s="137"/>
      <c r="M13" s="165"/>
      <c r="N13" s="165"/>
      <c r="O13" s="140"/>
    </row>
    <row r="14" spans="1:15" ht="14.45" customHeight="1" x14ac:dyDescent="0.25">
      <c r="A14" s="35" t="s">
        <v>11</v>
      </c>
      <c r="B14" s="134">
        <f t="shared" si="0"/>
        <v>0</v>
      </c>
      <c r="C14" s="184"/>
      <c r="D14" s="135"/>
      <c r="E14" s="136"/>
      <c r="F14" s="137"/>
      <c r="G14" s="137"/>
      <c r="H14" s="184"/>
      <c r="I14" s="135"/>
      <c r="J14" s="136"/>
      <c r="K14" s="147"/>
      <c r="L14" s="137"/>
      <c r="M14" s="165"/>
      <c r="N14" s="165"/>
      <c r="O14" s="140"/>
    </row>
    <row r="15" spans="1:15" ht="15.75" x14ac:dyDescent="0.25">
      <c r="A15" s="35" t="s">
        <v>12</v>
      </c>
      <c r="B15" s="134">
        <f t="shared" si="0"/>
        <v>0</v>
      </c>
      <c r="C15" s="184"/>
      <c r="D15" s="135"/>
      <c r="E15" s="136"/>
      <c r="F15" s="137"/>
      <c r="G15" s="137"/>
      <c r="H15" s="184"/>
      <c r="I15" s="135"/>
      <c r="J15" s="136"/>
      <c r="K15" s="147"/>
      <c r="L15" s="137"/>
      <c r="M15" s="165"/>
      <c r="N15" s="165"/>
      <c r="O15" s="140"/>
    </row>
    <row r="16" spans="1:15" ht="15.75" x14ac:dyDescent="0.25">
      <c r="A16" s="35" t="s">
        <v>13</v>
      </c>
      <c r="B16" s="134">
        <f t="shared" si="0"/>
        <v>0</v>
      </c>
      <c r="C16" s="184"/>
      <c r="D16" s="135"/>
      <c r="E16" s="136"/>
      <c r="F16" s="137"/>
      <c r="G16" s="137"/>
      <c r="H16" s="184"/>
      <c r="I16" s="135"/>
      <c r="J16" s="136"/>
      <c r="K16" s="147"/>
      <c r="L16" s="137"/>
      <c r="M16" s="165"/>
      <c r="N16" s="165"/>
      <c r="O16" s="140"/>
    </row>
    <row r="17" spans="1:15" ht="15.75" x14ac:dyDescent="0.25">
      <c r="A17" s="35" t="s">
        <v>14</v>
      </c>
      <c r="B17" s="134">
        <f t="shared" si="0"/>
        <v>0</v>
      </c>
      <c r="C17" s="184"/>
      <c r="D17" s="135"/>
      <c r="E17" s="136"/>
      <c r="F17" s="137"/>
      <c r="G17" s="137"/>
      <c r="H17" s="184"/>
      <c r="I17" s="135"/>
      <c r="J17" s="136"/>
      <c r="K17" s="147"/>
      <c r="L17" s="137"/>
      <c r="M17" s="165"/>
      <c r="N17" s="165"/>
      <c r="O17" s="140"/>
    </row>
    <row r="18" spans="1:15" ht="15.75" x14ac:dyDescent="0.25">
      <c r="A18" s="35" t="s">
        <v>15</v>
      </c>
      <c r="B18" s="134">
        <f t="shared" si="0"/>
        <v>0</v>
      </c>
      <c r="C18" s="184"/>
      <c r="D18" s="135"/>
      <c r="E18" s="136"/>
      <c r="F18" s="137"/>
      <c r="G18" s="137"/>
      <c r="H18" s="184"/>
      <c r="I18" s="135"/>
      <c r="J18" s="136"/>
      <c r="K18" s="147"/>
      <c r="L18" s="137"/>
      <c r="M18" s="165"/>
      <c r="N18" s="165"/>
      <c r="O18" s="140"/>
    </row>
    <row r="19" spans="1:15" ht="15.75" x14ac:dyDescent="0.25">
      <c r="A19" s="35" t="s">
        <v>16</v>
      </c>
      <c r="B19" s="134">
        <f t="shared" si="0"/>
        <v>0</v>
      </c>
      <c r="C19" s="184"/>
      <c r="D19" s="135"/>
      <c r="E19" s="136"/>
      <c r="F19" s="137"/>
      <c r="G19" s="137"/>
      <c r="H19" s="184"/>
      <c r="I19" s="135"/>
      <c r="J19" s="136"/>
      <c r="K19" s="147"/>
      <c r="L19" s="137"/>
      <c r="M19" s="165"/>
      <c r="N19" s="165"/>
      <c r="O19" s="140"/>
    </row>
    <row r="20" spans="1:15" ht="15.75" x14ac:dyDescent="0.25">
      <c r="A20" s="35" t="s">
        <v>17</v>
      </c>
      <c r="B20" s="134">
        <f t="shared" si="0"/>
        <v>0</v>
      </c>
      <c r="C20" s="184"/>
      <c r="D20" s="135"/>
      <c r="E20" s="136"/>
      <c r="F20" s="137"/>
      <c r="G20" s="137"/>
      <c r="H20" s="184"/>
      <c r="I20" s="135"/>
      <c r="J20" s="136"/>
      <c r="K20" s="147"/>
      <c r="L20" s="137"/>
      <c r="M20" s="165"/>
      <c r="N20" s="165"/>
      <c r="O20" s="140"/>
    </row>
    <row r="21" spans="1:15" ht="15.75" x14ac:dyDescent="0.25">
      <c r="A21" s="35" t="s">
        <v>18</v>
      </c>
      <c r="B21" s="134">
        <f t="shared" si="0"/>
        <v>0</v>
      </c>
      <c r="C21" s="184"/>
      <c r="D21" s="135"/>
      <c r="E21" s="136"/>
      <c r="F21" s="137"/>
      <c r="G21" s="137"/>
      <c r="H21" s="184"/>
      <c r="I21" s="135"/>
      <c r="J21" s="136"/>
      <c r="K21" s="147"/>
      <c r="L21" s="137"/>
      <c r="M21" s="165"/>
      <c r="N21" s="165"/>
      <c r="O21" s="140"/>
    </row>
    <row r="22" spans="1:15" ht="15.6" customHeight="1" x14ac:dyDescent="0.25">
      <c r="A22" s="35" t="s">
        <v>19</v>
      </c>
      <c r="B22" s="134">
        <f t="shared" si="0"/>
        <v>0</v>
      </c>
      <c r="C22" s="184"/>
      <c r="D22" s="135"/>
      <c r="E22" s="136"/>
      <c r="F22" s="137"/>
      <c r="G22" s="137"/>
      <c r="H22" s="184"/>
      <c r="I22" s="135"/>
      <c r="J22" s="136"/>
      <c r="K22" s="147"/>
      <c r="L22" s="137"/>
      <c r="M22" s="165"/>
      <c r="N22" s="165"/>
      <c r="O22" s="140"/>
    </row>
    <row r="23" spans="1:15" ht="15.75" x14ac:dyDescent="0.25">
      <c r="A23" s="35" t="s">
        <v>20</v>
      </c>
      <c r="B23" s="134">
        <f t="shared" si="0"/>
        <v>0</v>
      </c>
      <c r="C23" s="184"/>
      <c r="D23" s="135"/>
      <c r="E23" s="136"/>
      <c r="F23" s="137"/>
      <c r="G23" s="137"/>
      <c r="H23" s="184"/>
      <c r="I23" s="135"/>
      <c r="J23" s="136"/>
      <c r="K23" s="147"/>
      <c r="L23" s="137"/>
      <c r="M23" s="165"/>
      <c r="N23" s="165"/>
      <c r="O23" s="140"/>
    </row>
    <row r="24" spans="1:15" ht="15.75" x14ac:dyDescent="0.25">
      <c r="A24" s="35" t="s">
        <v>21</v>
      </c>
      <c r="B24" s="134">
        <f t="shared" si="0"/>
        <v>0</v>
      </c>
      <c r="C24" s="184"/>
      <c r="D24" s="135"/>
      <c r="E24" s="136"/>
      <c r="F24" s="137"/>
      <c r="G24" s="137"/>
      <c r="H24" s="184"/>
      <c r="I24" s="135"/>
      <c r="J24" s="136"/>
      <c r="K24" s="147"/>
      <c r="L24" s="137"/>
      <c r="M24" s="165"/>
      <c r="N24" s="165"/>
      <c r="O24" s="140"/>
    </row>
    <row r="25" spans="1:15" ht="15.6" customHeight="1" x14ac:dyDescent="0.25">
      <c r="A25" s="35" t="s">
        <v>22</v>
      </c>
      <c r="B25" s="134">
        <f t="shared" si="0"/>
        <v>0</v>
      </c>
      <c r="C25" s="184"/>
      <c r="D25" s="135"/>
      <c r="E25" s="136"/>
      <c r="F25" s="137"/>
      <c r="G25" s="137"/>
      <c r="H25" s="184"/>
      <c r="I25" s="135"/>
      <c r="J25" s="136"/>
      <c r="K25" s="147"/>
      <c r="L25" s="137"/>
      <c r="M25" s="165"/>
      <c r="N25" s="165"/>
      <c r="O25" s="140"/>
    </row>
    <row r="26" spans="1:15" ht="15.6" customHeight="1" x14ac:dyDescent="0.25">
      <c r="A26" s="35" t="s">
        <v>23</v>
      </c>
      <c r="B26" s="134">
        <f t="shared" si="0"/>
        <v>0</v>
      </c>
      <c r="C26" s="184"/>
      <c r="D26" s="135"/>
      <c r="E26" s="136"/>
      <c r="F26" s="137"/>
      <c r="G26" s="137"/>
      <c r="H26" s="184"/>
      <c r="I26" s="135"/>
      <c r="J26" s="136"/>
      <c r="K26" s="147"/>
      <c r="L26" s="137"/>
      <c r="M26" s="165"/>
      <c r="N26" s="165"/>
      <c r="O26" s="140"/>
    </row>
    <row r="27" spans="1:15" ht="15.6" customHeight="1" x14ac:dyDescent="0.25">
      <c r="A27" s="35" t="s">
        <v>24</v>
      </c>
      <c r="B27" s="134">
        <f t="shared" si="0"/>
        <v>0</v>
      </c>
      <c r="C27" s="184"/>
      <c r="D27" s="135"/>
      <c r="E27" s="136"/>
      <c r="F27" s="137"/>
      <c r="G27" s="137"/>
      <c r="H27" s="184"/>
      <c r="I27" s="135"/>
      <c r="J27" s="136"/>
      <c r="K27" s="147"/>
      <c r="L27" s="137"/>
      <c r="M27" s="165"/>
      <c r="N27" s="165"/>
      <c r="O27" s="140"/>
    </row>
    <row r="28" spans="1:15" ht="15.6" customHeight="1" x14ac:dyDescent="0.25">
      <c r="A28" s="35" t="s">
        <v>25</v>
      </c>
      <c r="B28" s="134">
        <f t="shared" si="0"/>
        <v>0</v>
      </c>
      <c r="C28" s="184"/>
      <c r="D28" s="135"/>
      <c r="E28" s="136"/>
      <c r="F28" s="137"/>
      <c r="G28" s="137"/>
      <c r="H28" s="184"/>
      <c r="I28" s="135"/>
      <c r="J28" s="136"/>
      <c r="K28" s="147"/>
      <c r="L28" s="137"/>
      <c r="M28" s="165"/>
      <c r="N28" s="165"/>
      <c r="O28" s="140"/>
    </row>
    <row r="29" spans="1:15" ht="15.6" customHeight="1" x14ac:dyDescent="0.25">
      <c r="A29" s="35" t="s">
        <v>26</v>
      </c>
      <c r="B29" s="134">
        <f t="shared" si="0"/>
        <v>0</v>
      </c>
      <c r="C29" s="184"/>
      <c r="D29" s="135"/>
      <c r="E29" s="136"/>
      <c r="F29" s="137"/>
      <c r="G29" s="137"/>
      <c r="H29" s="184"/>
      <c r="I29" s="135"/>
      <c r="J29" s="136"/>
      <c r="K29" s="147"/>
      <c r="L29" s="137"/>
      <c r="M29" s="165"/>
      <c r="N29" s="165"/>
      <c r="O29" s="140"/>
    </row>
    <row r="30" spans="1:15" ht="15.6" customHeight="1" x14ac:dyDescent="0.25">
      <c r="A30" s="35" t="s">
        <v>27</v>
      </c>
      <c r="B30" s="134">
        <f t="shared" si="0"/>
        <v>0</v>
      </c>
      <c r="C30" s="184"/>
      <c r="D30" s="135"/>
      <c r="E30" s="136"/>
      <c r="F30" s="137"/>
      <c r="G30" s="137"/>
      <c r="H30" s="184"/>
      <c r="I30" s="135"/>
      <c r="J30" s="136"/>
      <c r="K30" s="147"/>
      <c r="L30" s="137"/>
      <c r="M30" s="165"/>
      <c r="N30" s="165"/>
      <c r="O30" s="140"/>
    </row>
    <row r="31" spans="1:15" ht="15.6" customHeight="1" x14ac:dyDescent="0.25">
      <c r="A31" s="35" t="s">
        <v>28</v>
      </c>
      <c r="B31" s="134">
        <f t="shared" si="0"/>
        <v>0</v>
      </c>
      <c r="C31" s="184"/>
      <c r="D31" s="135"/>
      <c r="E31" s="136"/>
      <c r="F31" s="137"/>
      <c r="G31" s="137"/>
      <c r="H31" s="184"/>
      <c r="I31" s="135"/>
      <c r="J31" s="136"/>
      <c r="K31" s="147"/>
      <c r="L31" s="137"/>
      <c r="M31" s="165"/>
      <c r="N31" s="165"/>
      <c r="O31" s="140"/>
    </row>
    <row r="32" spans="1:15" ht="15.6" customHeight="1" x14ac:dyDescent="0.25">
      <c r="A32" s="35" t="s">
        <v>29</v>
      </c>
      <c r="B32" s="134">
        <f t="shared" si="0"/>
        <v>0</v>
      </c>
      <c r="C32" s="184"/>
      <c r="D32" s="135"/>
      <c r="E32" s="136"/>
      <c r="F32" s="137"/>
      <c r="G32" s="137"/>
      <c r="H32" s="184"/>
      <c r="I32" s="135"/>
      <c r="J32" s="136"/>
      <c r="K32" s="147"/>
      <c r="L32" s="137"/>
      <c r="M32" s="165"/>
      <c r="N32" s="165"/>
      <c r="O32" s="140"/>
    </row>
    <row r="33" spans="1:15" ht="17.45" customHeight="1" x14ac:dyDescent="0.25">
      <c r="A33" s="35" t="s">
        <v>30</v>
      </c>
      <c r="B33" s="134">
        <f t="shared" si="0"/>
        <v>0</v>
      </c>
      <c r="C33" s="184"/>
      <c r="D33" s="135"/>
      <c r="E33" s="136"/>
      <c r="F33" s="137"/>
      <c r="G33" s="137"/>
      <c r="H33" s="184"/>
      <c r="I33" s="135"/>
      <c r="J33" s="136"/>
      <c r="K33" s="147"/>
      <c r="L33" s="137"/>
      <c r="M33" s="165"/>
      <c r="N33" s="165"/>
      <c r="O33" s="140"/>
    </row>
    <row r="34" spans="1:15" ht="15.75" x14ac:dyDescent="0.25">
      <c r="A34" s="35" t="s">
        <v>31</v>
      </c>
      <c r="B34" s="134">
        <f t="shared" si="0"/>
        <v>0</v>
      </c>
      <c r="C34" s="184"/>
      <c r="D34" s="135"/>
      <c r="E34" s="136"/>
      <c r="F34" s="137"/>
      <c r="G34" s="137"/>
      <c r="H34" s="184"/>
      <c r="I34" s="135"/>
      <c r="J34" s="136"/>
      <c r="K34" s="147"/>
      <c r="L34" s="137"/>
      <c r="M34" s="165"/>
      <c r="N34" s="165"/>
      <c r="O34" s="140"/>
    </row>
    <row r="35" spans="1:15" ht="16.899999999999999" customHeight="1" x14ac:dyDescent="0.25">
      <c r="A35" s="35" t="s">
        <v>32</v>
      </c>
      <c r="B35" s="134">
        <f t="shared" si="0"/>
        <v>0</v>
      </c>
      <c r="C35" s="184"/>
      <c r="D35" s="135"/>
      <c r="E35" s="136"/>
      <c r="F35" s="137"/>
      <c r="G35" s="137"/>
      <c r="H35" s="184"/>
      <c r="I35" s="135"/>
      <c r="J35" s="136"/>
      <c r="K35" s="147"/>
      <c r="L35" s="137"/>
      <c r="M35" s="165"/>
      <c r="N35" s="165"/>
      <c r="O35" s="140"/>
    </row>
    <row r="36" spans="1:15" s="18" customFormat="1" ht="15.6" customHeight="1" x14ac:dyDescent="0.25">
      <c r="A36" s="52" t="s">
        <v>33</v>
      </c>
      <c r="B36" s="134">
        <f t="shared" si="0"/>
        <v>0</v>
      </c>
      <c r="C36" s="185"/>
      <c r="D36" s="186"/>
      <c r="E36" s="143"/>
      <c r="F36" s="148"/>
      <c r="G36" s="148"/>
      <c r="H36" s="185"/>
      <c r="I36" s="186"/>
      <c r="J36" s="143"/>
      <c r="K36" s="276">
        <f t="shared" ref="K36" si="1">ROUND(((B36+H36)*4)+I36*9.4,2)</f>
        <v>0</v>
      </c>
      <c r="L36" s="148"/>
      <c r="M36" s="169"/>
      <c r="N36" s="169"/>
      <c r="O36" s="146"/>
    </row>
    <row r="37" spans="1:15" ht="15.6" customHeight="1" x14ac:dyDescent="0.25">
      <c r="A37" s="35" t="s">
        <v>34</v>
      </c>
      <c r="B37" s="134">
        <f t="shared" si="0"/>
        <v>0</v>
      </c>
      <c r="C37" s="184"/>
      <c r="D37" s="135"/>
      <c r="E37" s="136"/>
      <c r="F37" s="137"/>
      <c r="G37" s="137"/>
      <c r="H37" s="184"/>
      <c r="I37" s="135"/>
      <c r="J37" s="136"/>
      <c r="K37" s="188"/>
      <c r="L37" s="137"/>
      <c r="M37" s="165"/>
      <c r="N37" s="165"/>
      <c r="O37" s="140"/>
    </row>
    <row r="38" spans="1:15" ht="15.75" x14ac:dyDescent="0.25">
      <c r="A38" s="35" t="s">
        <v>35</v>
      </c>
      <c r="B38" s="134">
        <f t="shared" si="0"/>
        <v>0</v>
      </c>
      <c r="C38" s="184"/>
      <c r="D38" s="135"/>
      <c r="E38" s="136"/>
      <c r="F38" s="137"/>
      <c r="G38" s="137"/>
      <c r="H38" s="184"/>
      <c r="I38" s="135"/>
      <c r="J38" s="136"/>
      <c r="K38" s="147"/>
      <c r="L38" s="137"/>
      <c r="M38" s="165"/>
      <c r="N38" s="165"/>
      <c r="O38" s="140"/>
    </row>
    <row r="39" spans="1:15" ht="15.6" customHeight="1" x14ac:dyDescent="0.25">
      <c r="A39" s="35" t="s">
        <v>36</v>
      </c>
      <c r="B39" s="134">
        <f t="shared" si="0"/>
        <v>0</v>
      </c>
      <c r="C39" s="184"/>
      <c r="D39" s="135"/>
      <c r="E39" s="136"/>
      <c r="F39" s="137"/>
      <c r="G39" s="137"/>
      <c r="H39" s="184"/>
      <c r="I39" s="135"/>
      <c r="J39" s="136"/>
      <c r="K39" s="147"/>
      <c r="L39" s="137"/>
      <c r="M39" s="165"/>
      <c r="N39" s="165"/>
      <c r="O39" s="140"/>
    </row>
    <row r="40" spans="1:15" ht="15.6" customHeight="1" x14ac:dyDescent="0.25">
      <c r="A40" s="35" t="s">
        <v>37</v>
      </c>
      <c r="B40" s="134">
        <f t="shared" si="0"/>
        <v>0</v>
      </c>
      <c r="C40" s="184"/>
      <c r="D40" s="135"/>
      <c r="E40" s="136"/>
      <c r="F40" s="137"/>
      <c r="G40" s="137"/>
      <c r="H40" s="184"/>
      <c r="I40" s="135"/>
      <c r="J40" s="136"/>
      <c r="K40" s="147"/>
      <c r="L40" s="137"/>
      <c r="M40" s="165"/>
      <c r="N40" s="165"/>
      <c r="O40" s="140"/>
    </row>
    <row r="41" spans="1:15" ht="15.6" customHeight="1" x14ac:dyDescent="0.25">
      <c r="A41" s="35" t="s">
        <v>38</v>
      </c>
      <c r="B41" s="134">
        <f t="shared" si="0"/>
        <v>0</v>
      </c>
      <c r="C41" s="184"/>
      <c r="D41" s="135"/>
      <c r="E41" s="136"/>
      <c r="F41" s="137"/>
      <c r="G41" s="137"/>
      <c r="H41" s="184"/>
      <c r="I41" s="135"/>
      <c r="J41" s="136"/>
      <c r="K41" s="147"/>
      <c r="L41" s="137"/>
      <c r="M41" s="165"/>
      <c r="N41" s="165"/>
      <c r="O41" s="140"/>
    </row>
    <row r="42" spans="1:15" ht="15.6" customHeight="1" x14ac:dyDescent="0.25">
      <c r="A42" s="35" t="s">
        <v>39</v>
      </c>
      <c r="B42" s="134">
        <f t="shared" si="0"/>
        <v>0</v>
      </c>
      <c r="C42" s="184"/>
      <c r="D42" s="135"/>
      <c r="E42" s="136"/>
      <c r="F42" s="137"/>
      <c r="G42" s="137"/>
      <c r="H42" s="184"/>
      <c r="I42" s="135"/>
      <c r="J42" s="136"/>
      <c r="K42" s="147"/>
      <c r="L42" s="137"/>
      <c r="M42" s="165"/>
      <c r="N42" s="165"/>
      <c r="O42" s="140"/>
    </row>
    <row r="43" spans="1:15" ht="15.6" customHeight="1" x14ac:dyDescent="0.25">
      <c r="A43" s="35" t="s">
        <v>40</v>
      </c>
      <c r="B43" s="134">
        <f t="shared" si="0"/>
        <v>0</v>
      </c>
      <c r="C43" s="184"/>
      <c r="D43" s="135"/>
      <c r="E43" s="136"/>
      <c r="F43" s="137"/>
      <c r="G43" s="137"/>
      <c r="H43" s="184"/>
      <c r="I43" s="135"/>
      <c r="J43" s="136"/>
      <c r="K43" s="147"/>
      <c r="L43" s="137"/>
      <c r="M43" s="165"/>
      <c r="N43" s="165"/>
      <c r="O43" s="140"/>
    </row>
    <row r="44" spans="1:15" ht="15" customHeight="1" x14ac:dyDescent="0.25">
      <c r="A44" s="35" t="s">
        <v>41</v>
      </c>
      <c r="B44" s="134">
        <f t="shared" si="0"/>
        <v>0</v>
      </c>
      <c r="C44" s="184"/>
      <c r="D44" s="135"/>
      <c r="E44" s="136"/>
      <c r="F44" s="137"/>
      <c r="G44" s="137"/>
      <c r="H44" s="184"/>
      <c r="I44" s="135"/>
      <c r="J44" s="136"/>
      <c r="K44" s="147"/>
      <c r="L44" s="137"/>
      <c r="M44" s="165"/>
      <c r="N44" s="165"/>
      <c r="O44" s="140"/>
    </row>
    <row r="45" spans="1:15" s="83" customFormat="1" ht="30.6" customHeight="1" x14ac:dyDescent="0.25">
      <c r="A45" s="54" t="s">
        <v>77</v>
      </c>
      <c r="B45" s="134">
        <f t="shared" si="0"/>
        <v>0</v>
      </c>
      <c r="C45" s="184"/>
      <c r="D45" s="135"/>
      <c r="E45" s="136"/>
      <c r="F45" s="137"/>
      <c r="G45" s="137"/>
      <c r="H45" s="184"/>
      <c r="I45" s="135"/>
      <c r="J45" s="136"/>
      <c r="K45" s="147"/>
      <c r="L45" s="137"/>
      <c r="M45" s="165"/>
      <c r="N45" s="165"/>
      <c r="O45" s="140"/>
    </row>
    <row r="46" spans="1:15" ht="15.6" customHeight="1" x14ac:dyDescent="0.25">
      <c r="A46" s="35" t="s">
        <v>42</v>
      </c>
      <c r="B46" s="134">
        <f t="shared" si="0"/>
        <v>0</v>
      </c>
      <c r="C46" s="184"/>
      <c r="D46" s="135"/>
      <c r="E46" s="136"/>
      <c r="F46" s="137"/>
      <c r="G46" s="137"/>
      <c r="H46" s="184"/>
      <c r="I46" s="135"/>
      <c r="J46" s="136"/>
      <c r="K46" s="147"/>
      <c r="L46" s="137"/>
      <c r="M46" s="165"/>
      <c r="N46" s="165"/>
      <c r="O46" s="140"/>
    </row>
    <row r="47" spans="1:15" ht="15.6" customHeight="1" x14ac:dyDescent="0.25">
      <c r="A47" s="35" t="s">
        <v>43</v>
      </c>
      <c r="B47" s="134">
        <f t="shared" si="0"/>
        <v>0</v>
      </c>
      <c r="C47" s="184"/>
      <c r="D47" s="135"/>
      <c r="E47" s="136"/>
      <c r="F47" s="137"/>
      <c r="G47" s="137"/>
      <c r="H47" s="184"/>
      <c r="I47" s="135"/>
      <c r="J47" s="136"/>
      <c r="K47" s="147"/>
      <c r="L47" s="137"/>
      <c r="M47" s="165"/>
      <c r="N47" s="165"/>
      <c r="O47" s="140"/>
    </row>
    <row r="48" spans="1:15" s="4" customFormat="1" ht="15.75" x14ac:dyDescent="0.25">
      <c r="A48" s="35" t="s">
        <v>44</v>
      </c>
      <c r="B48" s="134">
        <f t="shared" si="0"/>
        <v>0</v>
      </c>
      <c r="C48" s="184"/>
      <c r="D48" s="135"/>
      <c r="E48" s="136"/>
      <c r="F48" s="137"/>
      <c r="G48" s="137"/>
      <c r="H48" s="184"/>
      <c r="I48" s="135"/>
      <c r="J48" s="136"/>
      <c r="K48" s="147"/>
      <c r="L48" s="137"/>
      <c r="M48" s="165"/>
      <c r="N48" s="165"/>
      <c r="O48" s="140"/>
    </row>
    <row r="49" spans="1:15" ht="15.75" x14ac:dyDescent="0.25">
      <c r="A49" s="35" t="s">
        <v>45</v>
      </c>
      <c r="B49" s="134">
        <f t="shared" si="0"/>
        <v>0</v>
      </c>
      <c r="C49" s="184"/>
      <c r="D49" s="135"/>
      <c r="E49" s="136"/>
      <c r="F49" s="137"/>
      <c r="G49" s="137"/>
      <c r="H49" s="184"/>
      <c r="I49" s="135"/>
      <c r="J49" s="136"/>
      <c r="K49" s="147"/>
      <c r="L49" s="137"/>
      <c r="M49" s="165"/>
      <c r="N49" s="165"/>
      <c r="O49" s="140"/>
    </row>
    <row r="50" spans="1:15" ht="15.75" x14ac:dyDescent="0.25">
      <c r="A50" s="35" t="s">
        <v>46</v>
      </c>
      <c r="B50" s="134">
        <f t="shared" si="0"/>
        <v>0</v>
      </c>
      <c r="C50" s="184"/>
      <c r="D50" s="135"/>
      <c r="E50" s="136"/>
      <c r="F50" s="137"/>
      <c r="G50" s="137"/>
      <c r="H50" s="184"/>
      <c r="I50" s="135"/>
      <c r="J50" s="136"/>
      <c r="K50" s="147"/>
      <c r="L50" s="137"/>
      <c r="M50" s="165"/>
      <c r="N50" s="165"/>
      <c r="O50" s="140"/>
    </row>
    <row r="51" spans="1:15" ht="17.45" customHeight="1" x14ac:dyDescent="0.25">
      <c r="A51" s="35" t="s">
        <v>47</v>
      </c>
      <c r="B51" s="134">
        <f t="shared" si="0"/>
        <v>0</v>
      </c>
      <c r="C51" s="184"/>
      <c r="D51" s="135"/>
      <c r="E51" s="136"/>
      <c r="F51" s="137"/>
      <c r="G51" s="137"/>
      <c r="H51" s="184"/>
      <c r="I51" s="135"/>
      <c r="J51" s="136"/>
      <c r="K51" s="147"/>
      <c r="L51" s="137"/>
      <c r="M51" s="165"/>
      <c r="N51" s="165"/>
      <c r="O51" s="140"/>
    </row>
    <row r="52" spans="1:15" s="18" customFormat="1" ht="15" customHeight="1" x14ac:dyDescent="0.25">
      <c r="A52" s="52" t="s">
        <v>48</v>
      </c>
      <c r="B52" s="134">
        <f t="shared" si="0"/>
        <v>0</v>
      </c>
      <c r="C52" s="185"/>
      <c r="D52" s="186"/>
      <c r="E52" s="143"/>
      <c r="F52" s="148"/>
      <c r="G52" s="148"/>
      <c r="H52" s="185"/>
      <c r="I52" s="186"/>
      <c r="J52" s="143"/>
      <c r="K52" s="276">
        <f t="shared" ref="K52:K55" si="2">ROUND(((B52+H52)*4)+I52*9.4,2)</f>
        <v>0</v>
      </c>
      <c r="L52" s="148"/>
      <c r="M52" s="169"/>
      <c r="N52" s="169"/>
      <c r="O52" s="146"/>
    </row>
    <row r="53" spans="1:15" s="18" customFormat="1" ht="15.75" x14ac:dyDescent="0.25">
      <c r="A53" s="52" t="s">
        <v>49</v>
      </c>
      <c r="B53" s="134">
        <f t="shared" si="0"/>
        <v>0</v>
      </c>
      <c r="C53" s="169"/>
      <c r="D53" s="188"/>
      <c r="E53" s="148"/>
      <c r="F53" s="148"/>
      <c r="G53" s="148"/>
      <c r="H53" s="169"/>
      <c r="I53" s="188"/>
      <c r="J53" s="148"/>
      <c r="K53" s="276">
        <f t="shared" si="2"/>
        <v>0</v>
      </c>
      <c r="L53" s="148"/>
      <c r="M53" s="169"/>
      <c r="N53" s="169"/>
      <c r="O53" s="146"/>
    </row>
    <row r="54" spans="1:15" s="18" customFormat="1" ht="15.75" x14ac:dyDescent="0.25">
      <c r="A54" s="52" t="s">
        <v>50</v>
      </c>
      <c r="B54" s="134">
        <f t="shared" si="0"/>
        <v>0</v>
      </c>
      <c r="C54" s="169"/>
      <c r="D54" s="188"/>
      <c r="E54" s="148"/>
      <c r="F54" s="148"/>
      <c r="G54" s="148"/>
      <c r="H54" s="169"/>
      <c r="I54" s="188"/>
      <c r="J54" s="148"/>
      <c r="K54" s="276">
        <f t="shared" si="2"/>
        <v>0</v>
      </c>
      <c r="L54" s="148"/>
      <c r="M54" s="169"/>
      <c r="N54" s="169"/>
      <c r="O54" s="146"/>
    </row>
    <row r="55" spans="1:15" s="18" customFormat="1" ht="15.75" x14ac:dyDescent="0.25">
      <c r="A55" s="52" t="s">
        <v>51</v>
      </c>
      <c r="B55" s="134">
        <f t="shared" si="0"/>
        <v>0</v>
      </c>
      <c r="C55" s="169"/>
      <c r="D55" s="188"/>
      <c r="E55" s="148"/>
      <c r="F55" s="148"/>
      <c r="G55" s="148"/>
      <c r="H55" s="169"/>
      <c r="I55" s="188"/>
      <c r="J55" s="148"/>
      <c r="K55" s="276">
        <f t="shared" si="2"/>
        <v>0</v>
      </c>
      <c r="L55" s="148"/>
      <c r="M55" s="169"/>
      <c r="N55" s="169"/>
      <c r="O55" s="146"/>
    </row>
    <row r="56" spans="1:15" ht="15.75" x14ac:dyDescent="0.25">
      <c r="A56" s="35" t="s">
        <v>52</v>
      </c>
      <c r="B56" s="134">
        <f t="shared" si="0"/>
        <v>0</v>
      </c>
      <c r="C56" s="165"/>
      <c r="D56" s="147"/>
      <c r="E56" s="137"/>
      <c r="F56" s="137"/>
      <c r="G56" s="137"/>
      <c r="H56" s="165"/>
      <c r="I56" s="147"/>
      <c r="J56" s="137"/>
      <c r="K56" s="147"/>
      <c r="L56" s="137"/>
      <c r="M56" s="165"/>
      <c r="N56" s="165"/>
      <c r="O56" s="140"/>
    </row>
    <row r="57" spans="1:15" ht="15.75" x14ac:dyDescent="0.25">
      <c r="A57" s="35" t="s">
        <v>53</v>
      </c>
      <c r="B57" s="134">
        <f t="shared" si="0"/>
        <v>0</v>
      </c>
      <c r="C57" s="165"/>
      <c r="D57" s="147"/>
      <c r="E57" s="137"/>
      <c r="F57" s="137"/>
      <c r="G57" s="137"/>
      <c r="H57" s="165"/>
      <c r="I57" s="147"/>
      <c r="J57" s="137"/>
      <c r="K57" s="147"/>
      <c r="L57" s="137"/>
      <c r="M57" s="165"/>
      <c r="N57" s="165"/>
      <c r="O57" s="140"/>
    </row>
    <row r="58" spans="1:15" ht="15.75" x14ac:dyDescent="0.25">
      <c r="A58" s="35" t="s">
        <v>54</v>
      </c>
      <c r="B58" s="134">
        <f t="shared" si="0"/>
        <v>0</v>
      </c>
      <c r="C58" s="165"/>
      <c r="D58" s="147"/>
      <c r="E58" s="137"/>
      <c r="F58" s="137"/>
      <c r="G58" s="137"/>
      <c r="H58" s="165"/>
      <c r="I58" s="147"/>
      <c r="J58" s="137"/>
      <c r="K58" s="147"/>
      <c r="L58" s="137"/>
      <c r="M58" s="165"/>
      <c r="N58" s="165"/>
      <c r="O58" s="140"/>
    </row>
    <row r="59" spans="1:15" ht="16.149999999999999" customHeight="1" x14ac:dyDescent="0.25">
      <c r="A59" s="35" t="s">
        <v>55</v>
      </c>
      <c r="B59" s="134">
        <f t="shared" si="0"/>
        <v>0</v>
      </c>
      <c r="C59" s="165"/>
      <c r="D59" s="147"/>
      <c r="E59" s="137"/>
      <c r="F59" s="137"/>
      <c r="G59" s="137"/>
      <c r="H59" s="165"/>
      <c r="I59" s="147"/>
      <c r="J59" s="137"/>
      <c r="K59" s="147"/>
      <c r="L59" s="137"/>
      <c r="M59" s="165"/>
      <c r="N59" s="165"/>
      <c r="O59" s="140"/>
    </row>
    <row r="60" spans="1:15" ht="15.75" x14ac:dyDescent="0.25">
      <c r="A60" s="35" t="s">
        <v>56</v>
      </c>
      <c r="B60" s="134">
        <f t="shared" si="0"/>
        <v>0</v>
      </c>
      <c r="C60" s="165"/>
      <c r="D60" s="147"/>
      <c r="E60" s="137"/>
      <c r="F60" s="137"/>
      <c r="G60" s="137"/>
      <c r="H60" s="165"/>
      <c r="I60" s="147"/>
      <c r="J60" s="137"/>
      <c r="K60" s="147"/>
      <c r="L60" s="137"/>
      <c r="M60" s="165"/>
      <c r="N60" s="165"/>
      <c r="O60" s="140"/>
    </row>
    <row r="61" spans="1:15" ht="15.6" customHeight="1" x14ac:dyDescent="0.25">
      <c r="A61" s="35" t="s">
        <v>57</v>
      </c>
      <c r="B61" s="134">
        <f t="shared" si="0"/>
        <v>0</v>
      </c>
      <c r="C61" s="165"/>
      <c r="D61" s="147"/>
      <c r="E61" s="137"/>
      <c r="F61" s="137"/>
      <c r="G61" s="137"/>
      <c r="H61" s="165"/>
      <c r="I61" s="147"/>
      <c r="J61" s="137"/>
      <c r="K61" s="147"/>
      <c r="L61" s="137"/>
      <c r="M61" s="165"/>
      <c r="N61" s="165"/>
      <c r="O61" s="140"/>
    </row>
    <row r="62" spans="1:15" ht="31.5" customHeight="1" x14ac:dyDescent="0.25">
      <c r="A62" s="35" t="s">
        <v>58</v>
      </c>
      <c r="B62" s="134">
        <f t="shared" si="0"/>
        <v>0</v>
      </c>
      <c r="C62" s="165"/>
      <c r="D62" s="147"/>
      <c r="E62" s="137"/>
      <c r="F62" s="137"/>
      <c r="G62" s="137"/>
      <c r="H62" s="165"/>
      <c r="I62" s="147"/>
      <c r="J62" s="137"/>
      <c r="K62" s="147"/>
      <c r="L62" s="137"/>
      <c r="M62" s="165"/>
      <c r="N62" s="165"/>
      <c r="O62" s="140"/>
    </row>
    <row r="63" spans="1:15" ht="15.75" x14ac:dyDescent="0.25">
      <c r="A63" s="35" t="s">
        <v>59</v>
      </c>
      <c r="B63" s="134">
        <f t="shared" si="0"/>
        <v>0</v>
      </c>
      <c r="C63" s="165"/>
      <c r="D63" s="147"/>
      <c r="E63" s="137"/>
      <c r="F63" s="137"/>
      <c r="G63" s="137"/>
      <c r="H63" s="165"/>
      <c r="I63" s="147"/>
      <c r="J63" s="137"/>
      <c r="K63" s="147"/>
      <c r="L63" s="137"/>
      <c r="M63" s="165"/>
      <c r="N63" s="165"/>
      <c r="O63" s="140"/>
    </row>
    <row r="64" spans="1:15" ht="15.6" customHeight="1" x14ac:dyDescent="0.25">
      <c r="A64" s="35" t="s">
        <v>60</v>
      </c>
      <c r="B64" s="134">
        <f t="shared" si="0"/>
        <v>0</v>
      </c>
      <c r="C64" s="165"/>
      <c r="D64" s="188"/>
      <c r="E64" s="148"/>
      <c r="F64" s="137"/>
      <c r="G64" s="137"/>
      <c r="H64" s="165"/>
      <c r="I64" s="188"/>
      <c r="J64" s="148"/>
      <c r="K64" s="147"/>
      <c r="L64" s="137"/>
      <c r="M64" s="165"/>
      <c r="N64" s="165"/>
      <c r="O64" s="140"/>
    </row>
    <row r="65" spans="1:15" ht="15.75" x14ac:dyDescent="0.25">
      <c r="A65" s="35" t="s">
        <v>61</v>
      </c>
      <c r="B65" s="134">
        <f t="shared" si="0"/>
        <v>0</v>
      </c>
      <c r="C65" s="165"/>
      <c r="D65" s="147"/>
      <c r="E65" s="137"/>
      <c r="F65" s="137"/>
      <c r="G65" s="137"/>
      <c r="H65" s="165"/>
      <c r="I65" s="147"/>
      <c r="J65" s="137"/>
      <c r="K65" s="147"/>
      <c r="L65" s="137"/>
      <c r="M65" s="165"/>
      <c r="N65" s="165"/>
      <c r="O65" s="140"/>
    </row>
    <row r="66" spans="1:15" ht="15.75" x14ac:dyDescent="0.25">
      <c r="A66" s="35" t="s">
        <v>62</v>
      </c>
      <c r="B66" s="134">
        <f t="shared" si="0"/>
        <v>0</v>
      </c>
      <c r="C66" s="165"/>
      <c r="D66" s="147"/>
      <c r="E66" s="137"/>
      <c r="F66" s="137"/>
      <c r="G66" s="137"/>
      <c r="H66" s="165"/>
      <c r="I66" s="147"/>
      <c r="J66" s="137"/>
      <c r="K66" s="147"/>
      <c r="L66" s="137"/>
      <c r="M66" s="165"/>
      <c r="N66" s="165"/>
      <c r="O66" s="140"/>
    </row>
    <row r="67" spans="1:15" s="83" customFormat="1" ht="19.5" customHeight="1" x14ac:dyDescent="0.25">
      <c r="A67" s="82" t="s">
        <v>163</v>
      </c>
      <c r="B67" s="134"/>
      <c r="C67" s="147"/>
      <c r="D67" s="147"/>
      <c r="E67" s="137"/>
      <c r="F67" s="137"/>
      <c r="G67" s="137"/>
      <c r="H67" s="147"/>
      <c r="I67" s="147"/>
      <c r="J67" s="137"/>
      <c r="K67" s="147"/>
      <c r="L67" s="137"/>
      <c r="M67" s="147"/>
      <c r="N67" s="147"/>
      <c r="O67" s="140"/>
    </row>
    <row r="68" spans="1:15" s="18" customFormat="1" ht="15.75" x14ac:dyDescent="0.25">
      <c r="A68" s="52" t="s">
        <v>63</v>
      </c>
      <c r="B68" s="134">
        <f t="shared" si="0"/>
        <v>0</v>
      </c>
      <c r="C68" s="169"/>
      <c r="D68" s="188"/>
      <c r="E68" s="148"/>
      <c r="F68" s="148"/>
      <c r="G68" s="148"/>
      <c r="H68" s="169"/>
      <c r="I68" s="188"/>
      <c r="J68" s="148"/>
      <c r="K68" s="276">
        <f t="shared" ref="K68" si="3">ROUND(((B68+H68)*4)+I68*9.4,2)</f>
        <v>0</v>
      </c>
      <c r="L68" s="148"/>
      <c r="M68" s="169"/>
      <c r="N68" s="169"/>
      <c r="O68" s="146"/>
    </row>
    <row r="69" spans="1:15" ht="15.75" x14ac:dyDescent="0.25">
      <c r="A69" s="35" t="s">
        <v>64</v>
      </c>
      <c r="B69" s="134">
        <f t="shared" si="0"/>
        <v>0</v>
      </c>
      <c r="C69" s="165"/>
      <c r="D69" s="147"/>
      <c r="E69" s="137"/>
      <c r="F69" s="137"/>
      <c r="G69" s="137"/>
      <c r="H69" s="165"/>
      <c r="I69" s="147"/>
      <c r="J69" s="137"/>
      <c r="K69" s="147"/>
      <c r="L69" s="137"/>
      <c r="M69" s="165"/>
      <c r="N69" s="165"/>
      <c r="O69" s="140"/>
    </row>
    <row r="70" spans="1:15" ht="16.5" thickBot="1" x14ac:dyDescent="0.3">
      <c r="A70" s="36" t="s">
        <v>65</v>
      </c>
      <c r="B70" s="127">
        <f t="shared" si="0"/>
        <v>0</v>
      </c>
      <c r="C70" s="170"/>
      <c r="D70" s="170"/>
      <c r="E70" s="151"/>
      <c r="F70" s="137"/>
      <c r="G70" s="151"/>
      <c r="H70" s="170"/>
      <c r="I70" s="170"/>
      <c r="J70" s="151"/>
      <c r="K70" s="170"/>
      <c r="L70" s="252"/>
      <c r="M70" s="170"/>
      <c r="N70" s="170"/>
      <c r="O70" s="171"/>
    </row>
    <row r="71" spans="1:15" ht="16.5" thickBot="1" x14ac:dyDescent="0.3">
      <c r="A71" s="37" t="s">
        <v>66</v>
      </c>
      <c r="B71" s="153">
        <f t="shared" ref="B71:O71" si="4">SUM(B7:B70)</f>
        <v>0</v>
      </c>
      <c r="C71" s="153">
        <f t="shared" si="4"/>
        <v>0</v>
      </c>
      <c r="D71" s="153">
        <f t="shared" si="4"/>
        <v>0</v>
      </c>
      <c r="E71" s="153">
        <f t="shared" si="4"/>
        <v>0</v>
      </c>
      <c r="F71" s="153">
        <f t="shared" si="4"/>
        <v>0</v>
      </c>
      <c r="G71" s="153">
        <f t="shared" si="4"/>
        <v>0</v>
      </c>
      <c r="H71" s="153">
        <f t="shared" si="4"/>
        <v>0</v>
      </c>
      <c r="I71" s="153">
        <f t="shared" si="4"/>
        <v>0</v>
      </c>
      <c r="J71" s="153">
        <f t="shared" si="4"/>
        <v>0</v>
      </c>
      <c r="K71" s="278">
        <f t="shared" si="4"/>
        <v>0</v>
      </c>
      <c r="L71" s="154">
        <f t="shared" si="4"/>
        <v>0</v>
      </c>
      <c r="M71" s="154">
        <f t="shared" si="4"/>
        <v>0</v>
      </c>
      <c r="N71" s="154">
        <f t="shared" si="4"/>
        <v>0</v>
      </c>
      <c r="O71" s="155">
        <f t="shared" si="4"/>
        <v>0</v>
      </c>
    </row>
    <row r="72" spans="1:15" ht="22.9" customHeight="1" x14ac:dyDescent="0.25">
      <c r="A72" s="76"/>
      <c r="B72" s="157"/>
      <c r="C72" s="157"/>
      <c r="D72" s="157"/>
      <c r="E72" s="157"/>
      <c r="F72" s="157"/>
      <c r="G72" s="157"/>
      <c r="H72" s="156"/>
      <c r="I72" s="156"/>
      <c r="J72" s="156"/>
      <c r="K72" s="156"/>
      <c r="L72" s="156"/>
      <c r="M72" s="156"/>
      <c r="N72" s="156"/>
      <c r="O72" s="156"/>
    </row>
    <row r="73" spans="1:15" ht="15.75" x14ac:dyDescent="0.25">
      <c r="B73" s="159"/>
      <c r="C73" s="159"/>
      <c r="D73" s="159"/>
      <c r="E73" s="159"/>
      <c r="F73" s="159"/>
      <c r="G73" s="159"/>
      <c r="H73" s="158"/>
      <c r="I73" s="158"/>
      <c r="J73" s="158"/>
      <c r="K73" s="158"/>
      <c r="L73" s="158"/>
      <c r="M73" s="158"/>
      <c r="N73" s="158"/>
      <c r="O73" s="158"/>
    </row>
    <row r="74" spans="1:15" ht="15.75" x14ac:dyDescent="0.25"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22.15" customHeight="1" x14ac:dyDescent="0.3">
      <c r="A75" s="86" t="s">
        <v>157</v>
      </c>
      <c r="B75" s="157">
        <f>C75+D75+F75</f>
        <v>0</v>
      </c>
      <c r="C75" s="157">
        <v>0</v>
      </c>
      <c r="D75" s="157">
        <v>0</v>
      </c>
      <c r="E75" s="157">
        <v>0</v>
      </c>
      <c r="F75" s="157">
        <v>0</v>
      </c>
      <c r="G75" s="157">
        <v>0</v>
      </c>
      <c r="H75" s="156">
        <v>0</v>
      </c>
      <c r="I75" s="156">
        <v>0</v>
      </c>
      <c r="J75" s="156">
        <v>0</v>
      </c>
      <c r="K75" s="156"/>
      <c r="L75" s="156"/>
      <c r="M75" s="156"/>
      <c r="N75" s="156"/>
      <c r="O75" s="156"/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15.75" x14ac:dyDescent="0.25">
      <c r="B77" s="159">
        <f>B71-B75</f>
        <v>0</v>
      </c>
      <c r="C77" s="159">
        <f t="shared" ref="C77:O77" si="5">C71-C75</f>
        <v>0</v>
      </c>
      <c r="D77" s="159">
        <f t="shared" si="5"/>
        <v>0</v>
      </c>
      <c r="E77" s="159">
        <f t="shared" si="5"/>
        <v>0</v>
      </c>
      <c r="F77" s="159">
        <f t="shared" si="5"/>
        <v>0</v>
      </c>
      <c r="G77" s="159">
        <f t="shared" si="5"/>
        <v>0</v>
      </c>
      <c r="H77" s="159">
        <f t="shared" si="5"/>
        <v>0</v>
      </c>
      <c r="I77" s="159">
        <f t="shared" si="5"/>
        <v>0</v>
      </c>
      <c r="J77" s="159">
        <f t="shared" si="5"/>
        <v>0</v>
      </c>
      <c r="K77" s="159">
        <f t="shared" si="5"/>
        <v>0</v>
      </c>
      <c r="L77" s="159">
        <f t="shared" si="5"/>
        <v>0</v>
      </c>
      <c r="M77" s="159">
        <f t="shared" si="5"/>
        <v>0</v>
      </c>
      <c r="N77" s="159">
        <f t="shared" si="5"/>
        <v>0</v>
      </c>
      <c r="O77" s="159">
        <f t="shared" si="5"/>
        <v>0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>
    <tabColor theme="3" tint="0.59999389629810485"/>
    <pageSetUpPr fitToPage="1"/>
  </sheetPr>
  <dimension ref="A1:O81"/>
  <sheetViews>
    <sheetView tabSelected="1" zoomScale="75" zoomScaleNormal="75" zoomScaleSheetLayoutView="75" workbookViewId="0">
      <pane ySplit="6" topLeftCell="A7" activePane="bottomLeft" state="frozen"/>
      <selection activeCell="A68" sqref="A68"/>
      <selection pane="bottomLeft" activeCell="B3" sqref="B3"/>
    </sheetView>
  </sheetViews>
  <sheetFormatPr defaultColWidth="8.85546875" defaultRowHeight="15" x14ac:dyDescent="0.2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.85546875" style="4" customWidth="1"/>
    <col min="6" max="7" width="15.7109375" style="4" customWidth="1"/>
    <col min="8" max="8" width="13.28515625" style="2" customWidth="1"/>
    <col min="9" max="9" width="15" style="2" customWidth="1"/>
    <col min="10" max="10" width="14.28515625" style="2" customWidth="1"/>
    <col min="11" max="11" width="18" style="2" customWidth="1"/>
    <col min="12" max="12" width="11.42578125" style="2" customWidth="1"/>
    <col min="13" max="14" width="8.85546875" style="2"/>
    <col min="15" max="15" width="11.7109375" style="2" customWidth="1"/>
    <col min="16" max="243" width="8.85546875" style="2"/>
    <col min="244" max="244" width="34" style="2" customWidth="1"/>
    <col min="245" max="245" width="11.28515625" style="2" customWidth="1"/>
    <col min="246" max="246" width="11" style="2" customWidth="1"/>
    <col min="247" max="253" width="8.85546875" style="2"/>
    <col min="254" max="255" width="10.7109375" style="2" customWidth="1"/>
    <col min="256" max="256" width="8.85546875" style="2"/>
    <col min="257" max="257" width="11.5703125" style="2" customWidth="1"/>
    <col min="258" max="258" width="13.7109375" style="2" customWidth="1"/>
    <col min="259" max="262" width="9.28515625" style="2" customWidth="1"/>
    <col min="263" max="499" width="8.85546875" style="2"/>
    <col min="500" max="500" width="34" style="2" customWidth="1"/>
    <col min="501" max="501" width="11.28515625" style="2" customWidth="1"/>
    <col min="502" max="502" width="11" style="2" customWidth="1"/>
    <col min="503" max="509" width="8.85546875" style="2"/>
    <col min="510" max="511" width="10.7109375" style="2" customWidth="1"/>
    <col min="512" max="512" width="8.85546875" style="2"/>
    <col min="513" max="513" width="11.5703125" style="2" customWidth="1"/>
    <col min="514" max="514" width="13.7109375" style="2" customWidth="1"/>
    <col min="515" max="518" width="9.28515625" style="2" customWidth="1"/>
    <col min="519" max="755" width="8.85546875" style="2"/>
    <col min="756" max="756" width="34" style="2" customWidth="1"/>
    <col min="757" max="757" width="11.28515625" style="2" customWidth="1"/>
    <col min="758" max="758" width="11" style="2" customWidth="1"/>
    <col min="759" max="765" width="8.85546875" style="2"/>
    <col min="766" max="767" width="10.7109375" style="2" customWidth="1"/>
    <col min="768" max="768" width="8.85546875" style="2"/>
    <col min="769" max="769" width="11.5703125" style="2" customWidth="1"/>
    <col min="770" max="770" width="13.7109375" style="2" customWidth="1"/>
    <col min="771" max="774" width="9.28515625" style="2" customWidth="1"/>
    <col min="775" max="1011" width="8.85546875" style="2"/>
    <col min="1012" max="1012" width="34" style="2" customWidth="1"/>
    <col min="1013" max="1013" width="11.28515625" style="2" customWidth="1"/>
    <col min="1014" max="1014" width="11" style="2" customWidth="1"/>
    <col min="1015" max="1021" width="8.85546875" style="2"/>
    <col min="1022" max="1023" width="10.7109375" style="2" customWidth="1"/>
    <col min="1024" max="1024" width="8.85546875" style="2"/>
    <col min="1025" max="1025" width="11.5703125" style="2" customWidth="1"/>
    <col min="1026" max="1026" width="13.7109375" style="2" customWidth="1"/>
    <col min="1027" max="1030" width="9.28515625" style="2" customWidth="1"/>
    <col min="1031" max="1267" width="8.85546875" style="2"/>
    <col min="1268" max="1268" width="34" style="2" customWidth="1"/>
    <col min="1269" max="1269" width="11.28515625" style="2" customWidth="1"/>
    <col min="1270" max="1270" width="11" style="2" customWidth="1"/>
    <col min="1271" max="1277" width="8.85546875" style="2"/>
    <col min="1278" max="1279" width="10.7109375" style="2" customWidth="1"/>
    <col min="1280" max="1280" width="8.85546875" style="2"/>
    <col min="1281" max="1281" width="11.5703125" style="2" customWidth="1"/>
    <col min="1282" max="1282" width="13.7109375" style="2" customWidth="1"/>
    <col min="1283" max="1286" width="9.28515625" style="2" customWidth="1"/>
    <col min="1287" max="1523" width="8.85546875" style="2"/>
    <col min="1524" max="1524" width="34" style="2" customWidth="1"/>
    <col min="1525" max="1525" width="11.28515625" style="2" customWidth="1"/>
    <col min="1526" max="1526" width="11" style="2" customWidth="1"/>
    <col min="1527" max="1533" width="8.85546875" style="2"/>
    <col min="1534" max="1535" width="10.7109375" style="2" customWidth="1"/>
    <col min="1536" max="1536" width="8.85546875" style="2"/>
    <col min="1537" max="1537" width="11.5703125" style="2" customWidth="1"/>
    <col min="1538" max="1538" width="13.7109375" style="2" customWidth="1"/>
    <col min="1539" max="1542" width="9.28515625" style="2" customWidth="1"/>
    <col min="1543" max="1779" width="8.85546875" style="2"/>
    <col min="1780" max="1780" width="34" style="2" customWidth="1"/>
    <col min="1781" max="1781" width="11.28515625" style="2" customWidth="1"/>
    <col min="1782" max="1782" width="11" style="2" customWidth="1"/>
    <col min="1783" max="1789" width="8.85546875" style="2"/>
    <col min="1790" max="1791" width="10.7109375" style="2" customWidth="1"/>
    <col min="1792" max="1792" width="8.85546875" style="2"/>
    <col min="1793" max="1793" width="11.5703125" style="2" customWidth="1"/>
    <col min="1794" max="1794" width="13.7109375" style="2" customWidth="1"/>
    <col min="1795" max="1798" width="9.28515625" style="2" customWidth="1"/>
    <col min="1799" max="2035" width="8.85546875" style="2"/>
    <col min="2036" max="2036" width="34" style="2" customWidth="1"/>
    <col min="2037" max="2037" width="11.28515625" style="2" customWidth="1"/>
    <col min="2038" max="2038" width="11" style="2" customWidth="1"/>
    <col min="2039" max="2045" width="8.85546875" style="2"/>
    <col min="2046" max="2047" width="10.7109375" style="2" customWidth="1"/>
    <col min="2048" max="2048" width="8.85546875" style="2"/>
    <col min="2049" max="2049" width="11.5703125" style="2" customWidth="1"/>
    <col min="2050" max="2050" width="13.7109375" style="2" customWidth="1"/>
    <col min="2051" max="2054" width="9.28515625" style="2" customWidth="1"/>
    <col min="2055" max="2291" width="8.85546875" style="2"/>
    <col min="2292" max="2292" width="34" style="2" customWidth="1"/>
    <col min="2293" max="2293" width="11.28515625" style="2" customWidth="1"/>
    <col min="2294" max="2294" width="11" style="2" customWidth="1"/>
    <col min="2295" max="2301" width="8.85546875" style="2"/>
    <col min="2302" max="2303" width="10.7109375" style="2" customWidth="1"/>
    <col min="2304" max="2304" width="8.85546875" style="2"/>
    <col min="2305" max="2305" width="11.5703125" style="2" customWidth="1"/>
    <col min="2306" max="2306" width="13.7109375" style="2" customWidth="1"/>
    <col min="2307" max="2310" width="9.28515625" style="2" customWidth="1"/>
    <col min="2311" max="2547" width="8.85546875" style="2"/>
    <col min="2548" max="2548" width="34" style="2" customWidth="1"/>
    <col min="2549" max="2549" width="11.28515625" style="2" customWidth="1"/>
    <col min="2550" max="2550" width="11" style="2" customWidth="1"/>
    <col min="2551" max="2557" width="8.85546875" style="2"/>
    <col min="2558" max="2559" width="10.7109375" style="2" customWidth="1"/>
    <col min="2560" max="2560" width="8.85546875" style="2"/>
    <col min="2561" max="2561" width="11.5703125" style="2" customWidth="1"/>
    <col min="2562" max="2562" width="13.7109375" style="2" customWidth="1"/>
    <col min="2563" max="2566" width="9.28515625" style="2" customWidth="1"/>
    <col min="2567" max="2803" width="8.85546875" style="2"/>
    <col min="2804" max="2804" width="34" style="2" customWidth="1"/>
    <col min="2805" max="2805" width="11.28515625" style="2" customWidth="1"/>
    <col min="2806" max="2806" width="11" style="2" customWidth="1"/>
    <col min="2807" max="2813" width="8.85546875" style="2"/>
    <col min="2814" max="2815" width="10.7109375" style="2" customWidth="1"/>
    <col min="2816" max="2816" width="8.85546875" style="2"/>
    <col min="2817" max="2817" width="11.5703125" style="2" customWidth="1"/>
    <col min="2818" max="2818" width="13.7109375" style="2" customWidth="1"/>
    <col min="2819" max="2822" width="9.28515625" style="2" customWidth="1"/>
    <col min="2823" max="3059" width="8.85546875" style="2"/>
    <col min="3060" max="3060" width="34" style="2" customWidth="1"/>
    <col min="3061" max="3061" width="11.28515625" style="2" customWidth="1"/>
    <col min="3062" max="3062" width="11" style="2" customWidth="1"/>
    <col min="3063" max="3069" width="8.85546875" style="2"/>
    <col min="3070" max="3071" width="10.7109375" style="2" customWidth="1"/>
    <col min="3072" max="3072" width="8.85546875" style="2"/>
    <col min="3073" max="3073" width="11.5703125" style="2" customWidth="1"/>
    <col min="3074" max="3074" width="13.7109375" style="2" customWidth="1"/>
    <col min="3075" max="3078" width="9.28515625" style="2" customWidth="1"/>
    <col min="3079" max="3315" width="8.85546875" style="2"/>
    <col min="3316" max="3316" width="34" style="2" customWidth="1"/>
    <col min="3317" max="3317" width="11.28515625" style="2" customWidth="1"/>
    <col min="3318" max="3318" width="11" style="2" customWidth="1"/>
    <col min="3319" max="3325" width="8.85546875" style="2"/>
    <col min="3326" max="3327" width="10.7109375" style="2" customWidth="1"/>
    <col min="3328" max="3328" width="8.85546875" style="2"/>
    <col min="3329" max="3329" width="11.5703125" style="2" customWidth="1"/>
    <col min="3330" max="3330" width="13.7109375" style="2" customWidth="1"/>
    <col min="3331" max="3334" width="9.28515625" style="2" customWidth="1"/>
    <col min="3335" max="3571" width="8.85546875" style="2"/>
    <col min="3572" max="3572" width="34" style="2" customWidth="1"/>
    <col min="3573" max="3573" width="11.28515625" style="2" customWidth="1"/>
    <col min="3574" max="3574" width="11" style="2" customWidth="1"/>
    <col min="3575" max="3581" width="8.85546875" style="2"/>
    <col min="3582" max="3583" width="10.7109375" style="2" customWidth="1"/>
    <col min="3584" max="3584" width="8.85546875" style="2"/>
    <col min="3585" max="3585" width="11.5703125" style="2" customWidth="1"/>
    <col min="3586" max="3586" width="13.7109375" style="2" customWidth="1"/>
    <col min="3587" max="3590" width="9.28515625" style="2" customWidth="1"/>
    <col min="3591" max="3827" width="8.85546875" style="2"/>
    <col min="3828" max="3828" width="34" style="2" customWidth="1"/>
    <col min="3829" max="3829" width="11.28515625" style="2" customWidth="1"/>
    <col min="3830" max="3830" width="11" style="2" customWidth="1"/>
    <col min="3831" max="3837" width="8.85546875" style="2"/>
    <col min="3838" max="3839" width="10.7109375" style="2" customWidth="1"/>
    <col min="3840" max="3840" width="8.85546875" style="2"/>
    <col min="3841" max="3841" width="11.5703125" style="2" customWidth="1"/>
    <col min="3842" max="3842" width="13.7109375" style="2" customWidth="1"/>
    <col min="3843" max="3846" width="9.28515625" style="2" customWidth="1"/>
    <col min="3847" max="4083" width="8.85546875" style="2"/>
    <col min="4084" max="4084" width="34" style="2" customWidth="1"/>
    <col min="4085" max="4085" width="11.28515625" style="2" customWidth="1"/>
    <col min="4086" max="4086" width="11" style="2" customWidth="1"/>
    <col min="4087" max="4093" width="8.85546875" style="2"/>
    <col min="4094" max="4095" width="10.7109375" style="2" customWidth="1"/>
    <col min="4096" max="4096" width="8.85546875" style="2"/>
    <col min="4097" max="4097" width="11.5703125" style="2" customWidth="1"/>
    <col min="4098" max="4098" width="13.7109375" style="2" customWidth="1"/>
    <col min="4099" max="4102" width="9.28515625" style="2" customWidth="1"/>
    <col min="4103" max="4339" width="8.85546875" style="2"/>
    <col min="4340" max="4340" width="34" style="2" customWidth="1"/>
    <col min="4341" max="4341" width="11.28515625" style="2" customWidth="1"/>
    <col min="4342" max="4342" width="11" style="2" customWidth="1"/>
    <col min="4343" max="4349" width="8.85546875" style="2"/>
    <col min="4350" max="4351" width="10.7109375" style="2" customWidth="1"/>
    <col min="4352" max="4352" width="8.85546875" style="2"/>
    <col min="4353" max="4353" width="11.5703125" style="2" customWidth="1"/>
    <col min="4354" max="4354" width="13.7109375" style="2" customWidth="1"/>
    <col min="4355" max="4358" width="9.28515625" style="2" customWidth="1"/>
    <col min="4359" max="4595" width="8.85546875" style="2"/>
    <col min="4596" max="4596" width="34" style="2" customWidth="1"/>
    <col min="4597" max="4597" width="11.28515625" style="2" customWidth="1"/>
    <col min="4598" max="4598" width="11" style="2" customWidth="1"/>
    <col min="4599" max="4605" width="8.85546875" style="2"/>
    <col min="4606" max="4607" width="10.7109375" style="2" customWidth="1"/>
    <col min="4608" max="4608" width="8.85546875" style="2"/>
    <col min="4609" max="4609" width="11.5703125" style="2" customWidth="1"/>
    <col min="4610" max="4610" width="13.7109375" style="2" customWidth="1"/>
    <col min="4611" max="4614" width="9.28515625" style="2" customWidth="1"/>
    <col min="4615" max="4851" width="8.85546875" style="2"/>
    <col min="4852" max="4852" width="34" style="2" customWidth="1"/>
    <col min="4853" max="4853" width="11.28515625" style="2" customWidth="1"/>
    <col min="4854" max="4854" width="11" style="2" customWidth="1"/>
    <col min="4855" max="4861" width="8.85546875" style="2"/>
    <col min="4862" max="4863" width="10.7109375" style="2" customWidth="1"/>
    <col min="4864" max="4864" width="8.85546875" style="2"/>
    <col min="4865" max="4865" width="11.5703125" style="2" customWidth="1"/>
    <col min="4866" max="4866" width="13.7109375" style="2" customWidth="1"/>
    <col min="4867" max="4870" width="9.28515625" style="2" customWidth="1"/>
    <col min="4871" max="5107" width="8.85546875" style="2"/>
    <col min="5108" max="5108" width="34" style="2" customWidth="1"/>
    <col min="5109" max="5109" width="11.28515625" style="2" customWidth="1"/>
    <col min="5110" max="5110" width="11" style="2" customWidth="1"/>
    <col min="5111" max="5117" width="8.85546875" style="2"/>
    <col min="5118" max="5119" width="10.7109375" style="2" customWidth="1"/>
    <col min="5120" max="5120" width="8.85546875" style="2"/>
    <col min="5121" max="5121" width="11.5703125" style="2" customWidth="1"/>
    <col min="5122" max="5122" width="13.7109375" style="2" customWidth="1"/>
    <col min="5123" max="5126" width="9.28515625" style="2" customWidth="1"/>
    <col min="5127" max="5363" width="8.85546875" style="2"/>
    <col min="5364" max="5364" width="34" style="2" customWidth="1"/>
    <col min="5365" max="5365" width="11.28515625" style="2" customWidth="1"/>
    <col min="5366" max="5366" width="11" style="2" customWidth="1"/>
    <col min="5367" max="5373" width="8.85546875" style="2"/>
    <col min="5374" max="5375" width="10.7109375" style="2" customWidth="1"/>
    <col min="5376" max="5376" width="8.85546875" style="2"/>
    <col min="5377" max="5377" width="11.5703125" style="2" customWidth="1"/>
    <col min="5378" max="5378" width="13.7109375" style="2" customWidth="1"/>
    <col min="5379" max="5382" width="9.28515625" style="2" customWidth="1"/>
    <col min="5383" max="5619" width="8.85546875" style="2"/>
    <col min="5620" max="5620" width="34" style="2" customWidth="1"/>
    <col min="5621" max="5621" width="11.28515625" style="2" customWidth="1"/>
    <col min="5622" max="5622" width="11" style="2" customWidth="1"/>
    <col min="5623" max="5629" width="8.85546875" style="2"/>
    <col min="5630" max="5631" width="10.7109375" style="2" customWidth="1"/>
    <col min="5632" max="5632" width="8.85546875" style="2"/>
    <col min="5633" max="5633" width="11.5703125" style="2" customWidth="1"/>
    <col min="5634" max="5634" width="13.7109375" style="2" customWidth="1"/>
    <col min="5635" max="5638" width="9.28515625" style="2" customWidth="1"/>
    <col min="5639" max="5875" width="8.85546875" style="2"/>
    <col min="5876" max="5876" width="34" style="2" customWidth="1"/>
    <col min="5877" max="5877" width="11.28515625" style="2" customWidth="1"/>
    <col min="5878" max="5878" width="11" style="2" customWidth="1"/>
    <col min="5879" max="5885" width="8.85546875" style="2"/>
    <col min="5886" max="5887" width="10.7109375" style="2" customWidth="1"/>
    <col min="5888" max="5888" width="8.85546875" style="2"/>
    <col min="5889" max="5889" width="11.5703125" style="2" customWidth="1"/>
    <col min="5890" max="5890" width="13.7109375" style="2" customWidth="1"/>
    <col min="5891" max="5894" width="9.28515625" style="2" customWidth="1"/>
    <col min="5895" max="6131" width="8.85546875" style="2"/>
    <col min="6132" max="6132" width="34" style="2" customWidth="1"/>
    <col min="6133" max="6133" width="11.28515625" style="2" customWidth="1"/>
    <col min="6134" max="6134" width="11" style="2" customWidth="1"/>
    <col min="6135" max="6141" width="8.85546875" style="2"/>
    <col min="6142" max="6143" width="10.7109375" style="2" customWidth="1"/>
    <col min="6144" max="6144" width="8.85546875" style="2"/>
    <col min="6145" max="6145" width="11.5703125" style="2" customWidth="1"/>
    <col min="6146" max="6146" width="13.7109375" style="2" customWidth="1"/>
    <col min="6147" max="6150" width="9.28515625" style="2" customWidth="1"/>
    <col min="6151" max="6387" width="8.85546875" style="2"/>
    <col min="6388" max="6388" width="34" style="2" customWidth="1"/>
    <col min="6389" max="6389" width="11.28515625" style="2" customWidth="1"/>
    <col min="6390" max="6390" width="11" style="2" customWidth="1"/>
    <col min="6391" max="6397" width="8.85546875" style="2"/>
    <col min="6398" max="6399" width="10.7109375" style="2" customWidth="1"/>
    <col min="6400" max="6400" width="8.85546875" style="2"/>
    <col min="6401" max="6401" width="11.5703125" style="2" customWidth="1"/>
    <col min="6402" max="6402" width="13.7109375" style="2" customWidth="1"/>
    <col min="6403" max="6406" width="9.28515625" style="2" customWidth="1"/>
    <col min="6407" max="6643" width="8.85546875" style="2"/>
    <col min="6644" max="6644" width="34" style="2" customWidth="1"/>
    <col min="6645" max="6645" width="11.28515625" style="2" customWidth="1"/>
    <col min="6646" max="6646" width="11" style="2" customWidth="1"/>
    <col min="6647" max="6653" width="8.85546875" style="2"/>
    <col min="6654" max="6655" width="10.7109375" style="2" customWidth="1"/>
    <col min="6656" max="6656" width="8.85546875" style="2"/>
    <col min="6657" max="6657" width="11.5703125" style="2" customWidth="1"/>
    <col min="6658" max="6658" width="13.7109375" style="2" customWidth="1"/>
    <col min="6659" max="6662" width="9.28515625" style="2" customWidth="1"/>
    <col min="6663" max="6899" width="8.85546875" style="2"/>
    <col min="6900" max="6900" width="34" style="2" customWidth="1"/>
    <col min="6901" max="6901" width="11.28515625" style="2" customWidth="1"/>
    <col min="6902" max="6902" width="11" style="2" customWidth="1"/>
    <col min="6903" max="6909" width="8.85546875" style="2"/>
    <col min="6910" max="6911" width="10.7109375" style="2" customWidth="1"/>
    <col min="6912" max="6912" width="8.85546875" style="2"/>
    <col min="6913" max="6913" width="11.5703125" style="2" customWidth="1"/>
    <col min="6914" max="6914" width="13.7109375" style="2" customWidth="1"/>
    <col min="6915" max="6918" width="9.28515625" style="2" customWidth="1"/>
    <col min="6919" max="7155" width="8.85546875" style="2"/>
    <col min="7156" max="7156" width="34" style="2" customWidth="1"/>
    <col min="7157" max="7157" width="11.28515625" style="2" customWidth="1"/>
    <col min="7158" max="7158" width="11" style="2" customWidth="1"/>
    <col min="7159" max="7165" width="8.85546875" style="2"/>
    <col min="7166" max="7167" width="10.7109375" style="2" customWidth="1"/>
    <col min="7168" max="7168" width="8.85546875" style="2"/>
    <col min="7169" max="7169" width="11.5703125" style="2" customWidth="1"/>
    <col min="7170" max="7170" width="13.7109375" style="2" customWidth="1"/>
    <col min="7171" max="7174" width="9.28515625" style="2" customWidth="1"/>
    <col min="7175" max="7411" width="8.85546875" style="2"/>
    <col min="7412" max="7412" width="34" style="2" customWidth="1"/>
    <col min="7413" max="7413" width="11.28515625" style="2" customWidth="1"/>
    <col min="7414" max="7414" width="11" style="2" customWidth="1"/>
    <col min="7415" max="7421" width="8.85546875" style="2"/>
    <col min="7422" max="7423" width="10.7109375" style="2" customWidth="1"/>
    <col min="7424" max="7424" width="8.85546875" style="2"/>
    <col min="7425" max="7425" width="11.5703125" style="2" customWidth="1"/>
    <col min="7426" max="7426" width="13.7109375" style="2" customWidth="1"/>
    <col min="7427" max="7430" width="9.28515625" style="2" customWidth="1"/>
    <col min="7431" max="7667" width="8.85546875" style="2"/>
    <col min="7668" max="7668" width="34" style="2" customWidth="1"/>
    <col min="7669" max="7669" width="11.28515625" style="2" customWidth="1"/>
    <col min="7670" max="7670" width="11" style="2" customWidth="1"/>
    <col min="7671" max="7677" width="8.85546875" style="2"/>
    <col min="7678" max="7679" width="10.7109375" style="2" customWidth="1"/>
    <col min="7680" max="7680" width="8.85546875" style="2"/>
    <col min="7681" max="7681" width="11.5703125" style="2" customWidth="1"/>
    <col min="7682" max="7682" width="13.7109375" style="2" customWidth="1"/>
    <col min="7683" max="7686" width="9.28515625" style="2" customWidth="1"/>
    <col min="7687" max="7923" width="8.85546875" style="2"/>
    <col min="7924" max="7924" width="34" style="2" customWidth="1"/>
    <col min="7925" max="7925" width="11.28515625" style="2" customWidth="1"/>
    <col min="7926" max="7926" width="11" style="2" customWidth="1"/>
    <col min="7927" max="7933" width="8.85546875" style="2"/>
    <col min="7934" max="7935" width="10.7109375" style="2" customWidth="1"/>
    <col min="7936" max="7936" width="8.85546875" style="2"/>
    <col min="7937" max="7937" width="11.5703125" style="2" customWidth="1"/>
    <col min="7938" max="7938" width="13.7109375" style="2" customWidth="1"/>
    <col min="7939" max="7942" width="9.28515625" style="2" customWidth="1"/>
    <col min="7943" max="8179" width="8.85546875" style="2"/>
    <col min="8180" max="8180" width="34" style="2" customWidth="1"/>
    <col min="8181" max="8181" width="11.28515625" style="2" customWidth="1"/>
    <col min="8182" max="8182" width="11" style="2" customWidth="1"/>
    <col min="8183" max="8189" width="8.85546875" style="2"/>
    <col min="8190" max="8191" width="10.7109375" style="2" customWidth="1"/>
    <col min="8192" max="8192" width="8.85546875" style="2"/>
    <col min="8193" max="8193" width="11.5703125" style="2" customWidth="1"/>
    <col min="8194" max="8194" width="13.7109375" style="2" customWidth="1"/>
    <col min="8195" max="8198" width="9.28515625" style="2" customWidth="1"/>
    <col min="8199" max="8435" width="8.85546875" style="2"/>
    <col min="8436" max="8436" width="34" style="2" customWidth="1"/>
    <col min="8437" max="8437" width="11.28515625" style="2" customWidth="1"/>
    <col min="8438" max="8438" width="11" style="2" customWidth="1"/>
    <col min="8439" max="8445" width="8.85546875" style="2"/>
    <col min="8446" max="8447" width="10.7109375" style="2" customWidth="1"/>
    <col min="8448" max="8448" width="8.85546875" style="2"/>
    <col min="8449" max="8449" width="11.5703125" style="2" customWidth="1"/>
    <col min="8450" max="8450" width="13.7109375" style="2" customWidth="1"/>
    <col min="8451" max="8454" width="9.28515625" style="2" customWidth="1"/>
    <col min="8455" max="8691" width="8.85546875" style="2"/>
    <col min="8692" max="8692" width="34" style="2" customWidth="1"/>
    <col min="8693" max="8693" width="11.28515625" style="2" customWidth="1"/>
    <col min="8694" max="8694" width="11" style="2" customWidth="1"/>
    <col min="8695" max="8701" width="8.85546875" style="2"/>
    <col min="8702" max="8703" width="10.7109375" style="2" customWidth="1"/>
    <col min="8704" max="8704" width="8.85546875" style="2"/>
    <col min="8705" max="8705" width="11.5703125" style="2" customWidth="1"/>
    <col min="8706" max="8706" width="13.7109375" style="2" customWidth="1"/>
    <col min="8707" max="8710" width="9.28515625" style="2" customWidth="1"/>
    <col min="8711" max="8947" width="8.85546875" style="2"/>
    <col min="8948" max="8948" width="34" style="2" customWidth="1"/>
    <col min="8949" max="8949" width="11.28515625" style="2" customWidth="1"/>
    <col min="8950" max="8950" width="11" style="2" customWidth="1"/>
    <col min="8951" max="8957" width="8.85546875" style="2"/>
    <col min="8958" max="8959" width="10.7109375" style="2" customWidth="1"/>
    <col min="8960" max="8960" width="8.85546875" style="2"/>
    <col min="8961" max="8961" width="11.5703125" style="2" customWidth="1"/>
    <col min="8962" max="8962" width="13.7109375" style="2" customWidth="1"/>
    <col min="8963" max="8966" width="9.28515625" style="2" customWidth="1"/>
    <col min="8967" max="9203" width="8.85546875" style="2"/>
    <col min="9204" max="9204" width="34" style="2" customWidth="1"/>
    <col min="9205" max="9205" width="11.28515625" style="2" customWidth="1"/>
    <col min="9206" max="9206" width="11" style="2" customWidth="1"/>
    <col min="9207" max="9213" width="8.85546875" style="2"/>
    <col min="9214" max="9215" width="10.7109375" style="2" customWidth="1"/>
    <col min="9216" max="9216" width="8.85546875" style="2"/>
    <col min="9217" max="9217" width="11.5703125" style="2" customWidth="1"/>
    <col min="9218" max="9218" width="13.7109375" style="2" customWidth="1"/>
    <col min="9219" max="9222" width="9.28515625" style="2" customWidth="1"/>
    <col min="9223" max="9459" width="8.85546875" style="2"/>
    <col min="9460" max="9460" width="34" style="2" customWidth="1"/>
    <col min="9461" max="9461" width="11.28515625" style="2" customWidth="1"/>
    <col min="9462" max="9462" width="11" style="2" customWidth="1"/>
    <col min="9463" max="9469" width="8.85546875" style="2"/>
    <col min="9470" max="9471" width="10.7109375" style="2" customWidth="1"/>
    <col min="9472" max="9472" width="8.85546875" style="2"/>
    <col min="9473" max="9473" width="11.5703125" style="2" customWidth="1"/>
    <col min="9474" max="9474" width="13.7109375" style="2" customWidth="1"/>
    <col min="9475" max="9478" width="9.28515625" style="2" customWidth="1"/>
    <col min="9479" max="9715" width="8.85546875" style="2"/>
    <col min="9716" max="9716" width="34" style="2" customWidth="1"/>
    <col min="9717" max="9717" width="11.28515625" style="2" customWidth="1"/>
    <col min="9718" max="9718" width="11" style="2" customWidth="1"/>
    <col min="9719" max="9725" width="8.85546875" style="2"/>
    <col min="9726" max="9727" width="10.7109375" style="2" customWidth="1"/>
    <col min="9728" max="9728" width="8.85546875" style="2"/>
    <col min="9729" max="9729" width="11.5703125" style="2" customWidth="1"/>
    <col min="9730" max="9730" width="13.7109375" style="2" customWidth="1"/>
    <col min="9731" max="9734" width="9.28515625" style="2" customWidth="1"/>
    <col min="9735" max="9971" width="8.85546875" style="2"/>
    <col min="9972" max="9972" width="34" style="2" customWidth="1"/>
    <col min="9973" max="9973" width="11.28515625" style="2" customWidth="1"/>
    <col min="9974" max="9974" width="11" style="2" customWidth="1"/>
    <col min="9975" max="9981" width="8.85546875" style="2"/>
    <col min="9982" max="9983" width="10.7109375" style="2" customWidth="1"/>
    <col min="9984" max="9984" width="8.85546875" style="2"/>
    <col min="9985" max="9985" width="11.5703125" style="2" customWidth="1"/>
    <col min="9986" max="9986" width="13.7109375" style="2" customWidth="1"/>
    <col min="9987" max="9990" width="9.28515625" style="2" customWidth="1"/>
    <col min="9991" max="10227" width="8.85546875" style="2"/>
    <col min="10228" max="10228" width="34" style="2" customWidth="1"/>
    <col min="10229" max="10229" width="11.28515625" style="2" customWidth="1"/>
    <col min="10230" max="10230" width="11" style="2" customWidth="1"/>
    <col min="10231" max="10237" width="8.85546875" style="2"/>
    <col min="10238" max="10239" width="10.7109375" style="2" customWidth="1"/>
    <col min="10240" max="10240" width="8.85546875" style="2"/>
    <col min="10241" max="10241" width="11.5703125" style="2" customWidth="1"/>
    <col min="10242" max="10242" width="13.7109375" style="2" customWidth="1"/>
    <col min="10243" max="10246" width="9.28515625" style="2" customWidth="1"/>
    <col min="10247" max="10483" width="8.85546875" style="2"/>
    <col min="10484" max="10484" width="34" style="2" customWidth="1"/>
    <col min="10485" max="10485" width="11.28515625" style="2" customWidth="1"/>
    <col min="10486" max="10486" width="11" style="2" customWidth="1"/>
    <col min="10487" max="10493" width="8.85546875" style="2"/>
    <col min="10494" max="10495" width="10.7109375" style="2" customWidth="1"/>
    <col min="10496" max="10496" width="8.85546875" style="2"/>
    <col min="10497" max="10497" width="11.5703125" style="2" customWidth="1"/>
    <col min="10498" max="10498" width="13.7109375" style="2" customWidth="1"/>
    <col min="10499" max="10502" width="9.28515625" style="2" customWidth="1"/>
    <col min="10503" max="10739" width="8.85546875" style="2"/>
    <col min="10740" max="10740" width="34" style="2" customWidth="1"/>
    <col min="10741" max="10741" width="11.28515625" style="2" customWidth="1"/>
    <col min="10742" max="10742" width="11" style="2" customWidth="1"/>
    <col min="10743" max="10749" width="8.85546875" style="2"/>
    <col min="10750" max="10751" width="10.7109375" style="2" customWidth="1"/>
    <col min="10752" max="10752" width="8.85546875" style="2"/>
    <col min="10753" max="10753" width="11.5703125" style="2" customWidth="1"/>
    <col min="10754" max="10754" width="13.7109375" style="2" customWidth="1"/>
    <col min="10755" max="10758" width="9.28515625" style="2" customWidth="1"/>
    <col min="10759" max="10995" width="8.85546875" style="2"/>
    <col min="10996" max="10996" width="34" style="2" customWidth="1"/>
    <col min="10997" max="10997" width="11.28515625" style="2" customWidth="1"/>
    <col min="10998" max="10998" width="11" style="2" customWidth="1"/>
    <col min="10999" max="11005" width="8.85546875" style="2"/>
    <col min="11006" max="11007" width="10.7109375" style="2" customWidth="1"/>
    <col min="11008" max="11008" width="8.85546875" style="2"/>
    <col min="11009" max="11009" width="11.5703125" style="2" customWidth="1"/>
    <col min="11010" max="11010" width="13.7109375" style="2" customWidth="1"/>
    <col min="11011" max="11014" width="9.28515625" style="2" customWidth="1"/>
    <col min="11015" max="11251" width="8.85546875" style="2"/>
    <col min="11252" max="11252" width="34" style="2" customWidth="1"/>
    <col min="11253" max="11253" width="11.28515625" style="2" customWidth="1"/>
    <col min="11254" max="11254" width="11" style="2" customWidth="1"/>
    <col min="11255" max="11261" width="8.85546875" style="2"/>
    <col min="11262" max="11263" width="10.7109375" style="2" customWidth="1"/>
    <col min="11264" max="11264" width="8.85546875" style="2"/>
    <col min="11265" max="11265" width="11.5703125" style="2" customWidth="1"/>
    <col min="11266" max="11266" width="13.7109375" style="2" customWidth="1"/>
    <col min="11267" max="11270" width="9.28515625" style="2" customWidth="1"/>
    <col min="11271" max="11507" width="8.85546875" style="2"/>
    <col min="11508" max="11508" width="34" style="2" customWidth="1"/>
    <col min="11509" max="11509" width="11.28515625" style="2" customWidth="1"/>
    <col min="11510" max="11510" width="11" style="2" customWidth="1"/>
    <col min="11511" max="11517" width="8.85546875" style="2"/>
    <col min="11518" max="11519" width="10.7109375" style="2" customWidth="1"/>
    <col min="11520" max="11520" width="8.85546875" style="2"/>
    <col min="11521" max="11521" width="11.5703125" style="2" customWidth="1"/>
    <col min="11522" max="11522" width="13.7109375" style="2" customWidth="1"/>
    <col min="11523" max="11526" width="9.28515625" style="2" customWidth="1"/>
    <col min="11527" max="11763" width="8.85546875" style="2"/>
    <col min="11764" max="11764" width="34" style="2" customWidth="1"/>
    <col min="11765" max="11765" width="11.28515625" style="2" customWidth="1"/>
    <col min="11766" max="11766" width="11" style="2" customWidth="1"/>
    <col min="11767" max="11773" width="8.85546875" style="2"/>
    <col min="11774" max="11775" width="10.7109375" style="2" customWidth="1"/>
    <col min="11776" max="11776" width="8.85546875" style="2"/>
    <col min="11777" max="11777" width="11.5703125" style="2" customWidth="1"/>
    <col min="11778" max="11778" width="13.7109375" style="2" customWidth="1"/>
    <col min="11779" max="11782" width="9.28515625" style="2" customWidth="1"/>
    <col min="11783" max="12019" width="8.85546875" style="2"/>
    <col min="12020" max="12020" width="34" style="2" customWidth="1"/>
    <col min="12021" max="12021" width="11.28515625" style="2" customWidth="1"/>
    <col min="12022" max="12022" width="11" style="2" customWidth="1"/>
    <col min="12023" max="12029" width="8.85546875" style="2"/>
    <col min="12030" max="12031" width="10.7109375" style="2" customWidth="1"/>
    <col min="12032" max="12032" width="8.85546875" style="2"/>
    <col min="12033" max="12033" width="11.5703125" style="2" customWidth="1"/>
    <col min="12034" max="12034" width="13.7109375" style="2" customWidth="1"/>
    <col min="12035" max="12038" width="9.28515625" style="2" customWidth="1"/>
    <col min="12039" max="12275" width="8.85546875" style="2"/>
    <col min="12276" max="12276" width="34" style="2" customWidth="1"/>
    <col min="12277" max="12277" width="11.28515625" style="2" customWidth="1"/>
    <col min="12278" max="12278" width="11" style="2" customWidth="1"/>
    <col min="12279" max="12285" width="8.85546875" style="2"/>
    <col min="12286" max="12287" width="10.7109375" style="2" customWidth="1"/>
    <col min="12288" max="12288" width="8.85546875" style="2"/>
    <col min="12289" max="12289" width="11.5703125" style="2" customWidth="1"/>
    <col min="12290" max="12290" width="13.7109375" style="2" customWidth="1"/>
    <col min="12291" max="12294" width="9.28515625" style="2" customWidth="1"/>
    <col min="12295" max="12531" width="8.85546875" style="2"/>
    <col min="12532" max="12532" width="34" style="2" customWidth="1"/>
    <col min="12533" max="12533" width="11.28515625" style="2" customWidth="1"/>
    <col min="12534" max="12534" width="11" style="2" customWidth="1"/>
    <col min="12535" max="12541" width="8.85546875" style="2"/>
    <col min="12542" max="12543" width="10.7109375" style="2" customWidth="1"/>
    <col min="12544" max="12544" width="8.85546875" style="2"/>
    <col min="12545" max="12545" width="11.5703125" style="2" customWidth="1"/>
    <col min="12546" max="12546" width="13.7109375" style="2" customWidth="1"/>
    <col min="12547" max="12550" width="9.28515625" style="2" customWidth="1"/>
    <col min="12551" max="12787" width="8.85546875" style="2"/>
    <col min="12788" max="12788" width="34" style="2" customWidth="1"/>
    <col min="12789" max="12789" width="11.28515625" style="2" customWidth="1"/>
    <col min="12790" max="12790" width="11" style="2" customWidth="1"/>
    <col min="12791" max="12797" width="8.85546875" style="2"/>
    <col min="12798" max="12799" width="10.7109375" style="2" customWidth="1"/>
    <col min="12800" max="12800" width="8.85546875" style="2"/>
    <col min="12801" max="12801" width="11.5703125" style="2" customWidth="1"/>
    <col min="12802" max="12802" width="13.7109375" style="2" customWidth="1"/>
    <col min="12803" max="12806" width="9.28515625" style="2" customWidth="1"/>
    <col min="12807" max="13043" width="8.85546875" style="2"/>
    <col min="13044" max="13044" width="34" style="2" customWidth="1"/>
    <col min="13045" max="13045" width="11.28515625" style="2" customWidth="1"/>
    <col min="13046" max="13046" width="11" style="2" customWidth="1"/>
    <col min="13047" max="13053" width="8.85546875" style="2"/>
    <col min="13054" max="13055" width="10.7109375" style="2" customWidth="1"/>
    <col min="13056" max="13056" width="8.85546875" style="2"/>
    <col min="13057" max="13057" width="11.5703125" style="2" customWidth="1"/>
    <col min="13058" max="13058" width="13.7109375" style="2" customWidth="1"/>
    <col min="13059" max="13062" width="9.28515625" style="2" customWidth="1"/>
    <col min="13063" max="13299" width="8.85546875" style="2"/>
    <col min="13300" max="13300" width="34" style="2" customWidth="1"/>
    <col min="13301" max="13301" width="11.28515625" style="2" customWidth="1"/>
    <col min="13302" max="13302" width="11" style="2" customWidth="1"/>
    <col min="13303" max="13309" width="8.85546875" style="2"/>
    <col min="13310" max="13311" width="10.7109375" style="2" customWidth="1"/>
    <col min="13312" max="13312" width="8.85546875" style="2"/>
    <col min="13313" max="13313" width="11.5703125" style="2" customWidth="1"/>
    <col min="13314" max="13314" width="13.7109375" style="2" customWidth="1"/>
    <col min="13315" max="13318" width="9.28515625" style="2" customWidth="1"/>
    <col min="13319" max="13555" width="8.85546875" style="2"/>
    <col min="13556" max="13556" width="34" style="2" customWidth="1"/>
    <col min="13557" max="13557" width="11.28515625" style="2" customWidth="1"/>
    <col min="13558" max="13558" width="11" style="2" customWidth="1"/>
    <col min="13559" max="13565" width="8.85546875" style="2"/>
    <col min="13566" max="13567" width="10.7109375" style="2" customWidth="1"/>
    <col min="13568" max="13568" width="8.85546875" style="2"/>
    <col min="13569" max="13569" width="11.5703125" style="2" customWidth="1"/>
    <col min="13570" max="13570" width="13.7109375" style="2" customWidth="1"/>
    <col min="13571" max="13574" width="9.28515625" style="2" customWidth="1"/>
    <col min="13575" max="13811" width="8.85546875" style="2"/>
    <col min="13812" max="13812" width="34" style="2" customWidth="1"/>
    <col min="13813" max="13813" width="11.28515625" style="2" customWidth="1"/>
    <col min="13814" max="13814" width="11" style="2" customWidth="1"/>
    <col min="13815" max="13821" width="8.85546875" style="2"/>
    <col min="13822" max="13823" width="10.7109375" style="2" customWidth="1"/>
    <col min="13824" max="13824" width="8.85546875" style="2"/>
    <col min="13825" max="13825" width="11.5703125" style="2" customWidth="1"/>
    <col min="13826" max="13826" width="13.7109375" style="2" customWidth="1"/>
    <col min="13827" max="13830" width="9.28515625" style="2" customWidth="1"/>
    <col min="13831" max="14067" width="8.85546875" style="2"/>
    <col min="14068" max="14068" width="34" style="2" customWidth="1"/>
    <col min="14069" max="14069" width="11.28515625" style="2" customWidth="1"/>
    <col min="14070" max="14070" width="11" style="2" customWidth="1"/>
    <col min="14071" max="14077" width="8.85546875" style="2"/>
    <col min="14078" max="14079" width="10.7109375" style="2" customWidth="1"/>
    <col min="14080" max="14080" width="8.85546875" style="2"/>
    <col min="14081" max="14081" width="11.5703125" style="2" customWidth="1"/>
    <col min="14082" max="14082" width="13.7109375" style="2" customWidth="1"/>
    <col min="14083" max="14086" width="9.28515625" style="2" customWidth="1"/>
    <col min="14087" max="14323" width="8.85546875" style="2"/>
    <col min="14324" max="14324" width="34" style="2" customWidth="1"/>
    <col min="14325" max="14325" width="11.28515625" style="2" customWidth="1"/>
    <col min="14326" max="14326" width="11" style="2" customWidth="1"/>
    <col min="14327" max="14333" width="8.85546875" style="2"/>
    <col min="14334" max="14335" width="10.7109375" style="2" customWidth="1"/>
    <col min="14336" max="14336" width="8.85546875" style="2"/>
    <col min="14337" max="14337" width="11.5703125" style="2" customWidth="1"/>
    <col min="14338" max="14338" width="13.7109375" style="2" customWidth="1"/>
    <col min="14339" max="14342" width="9.28515625" style="2" customWidth="1"/>
    <col min="14343" max="14579" width="8.85546875" style="2"/>
    <col min="14580" max="14580" width="34" style="2" customWidth="1"/>
    <col min="14581" max="14581" width="11.28515625" style="2" customWidth="1"/>
    <col min="14582" max="14582" width="11" style="2" customWidth="1"/>
    <col min="14583" max="14589" width="8.85546875" style="2"/>
    <col min="14590" max="14591" width="10.7109375" style="2" customWidth="1"/>
    <col min="14592" max="14592" width="8.85546875" style="2"/>
    <col min="14593" max="14593" width="11.5703125" style="2" customWidth="1"/>
    <col min="14594" max="14594" width="13.7109375" style="2" customWidth="1"/>
    <col min="14595" max="14598" width="9.28515625" style="2" customWidth="1"/>
    <col min="14599" max="14835" width="8.85546875" style="2"/>
    <col min="14836" max="14836" width="34" style="2" customWidth="1"/>
    <col min="14837" max="14837" width="11.28515625" style="2" customWidth="1"/>
    <col min="14838" max="14838" width="11" style="2" customWidth="1"/>
    <col min="14839" max="14845" width="8.85546875" style="2"/>
    <col min="14846" max="14847" width="10.7109375" style="2" customWidth="1"/>
    <col min="14848" max="14848" width="8.85546875" style="2"/>
    <col min="14849" max="14849" width="11.5703125" style="2" customWidth="1"/>
    <col min="14850" max="14850" width="13.7109375" style="2" customWidth="1"/>
    <col min="14851" max="14854" width="9.28515625" style="2" customWidth="1"/>
    <col min="14855" max="15091" width="8.85546875" style="2"/>
    <col min="15092" max="15092" width="34" style="2" customWidth="1"/>
    <col min="15093" max="15093" width="11.28515625" style="2" customWidth="1"/>
    <col min="15094" max="15094" width="11" style="2" customWidth="1"/>
    <col min="15095" max="15101" width="8.85546875" style="2"/>
    <col min="15102" max="15103" width="10.7109375" style="2" customWidth="1"/>
    <col min="15104" max="15104" width="8.85546875" style="2"/>
    <col min="15105" max="15105" width="11.5703125" style="2" customWidth="1"/>
    <col min="15106" max="15106" width="13.7109375" style="2" customWidth="1"/>
    <col min="15107" max="15110" width="9.28515625" style="2" customWidth="1"/>
    <col min="15111" max="15347" width="8.85546875" style="2"/>
    <col min="15348" max="15348" width="34" style="2" customWidth="1"/>
    <col min="15349" max="15349" width="11.28515625" style="2" customWidth="1"/>
    <col min="15350" max="15350" width="11" style="2" customWidth="1"/>
    <col min="15351" max="15357" width="8.85546875" style="2"/>
    <col min="15358" max="15359" width="10.7109375" style="2" customWidth="1"/>
    <col min="15360" max="15360" width="8.85546875" style="2"/>
    <col min="15361" max="15361" width="11.5703125" style="2" customWidth="1"/>
    <col min="15362" max="15362" width="13.7109375" style="2" customWidth="1"/>
    <col min="15363" max="15366" width="9.28515625" style="2" customWidth="1"/>
    <col min="15367" max="15603" width="8.85546875" style="2"/>
    <col min="15604" max="15604" width="34" style="2" customWidth="1"/>
    <col min="15605" max="15605" width="11.28515625" style="2" customWidth="1"/>
    <col min="15606" max="15606" width="11" style="2" customWidth="1"/>
    <col min="15607" max="15613" width="8.85546875" style="2"/>
    <col min="15614" max="15615" width="10.7109375" style="2" customWidth="1"/>
    <col min="15616" max="15616" width="8.85546875" style="2"/>
    <col min="15617" max="15617" width="11.5703125" style="2" customWidth="1"/>
    <col min="15618" max="15618" width="13.7109375" style="2" customWidth="1"/>
    <col min="15619" max="15622" width="9.28515625" style="2" customWidth="1"/>
    <col min="15623" max="15859" width="8.85546875" style="2"/>
    <col min="15860" max="15860" width="34" style="2" customWidth="1"/>
    <col min="15861" max="15861" width="11.28515625" style="2" customWidth="1"/>
    <col min="15862" max="15862" width="11" style="2" customWidth="1"/>
    <col min="15863" max="15869" width="8.85546875" style="2"/>
    <col min="15870" max="15871" width="10.7109375" style="2" customWidth="1"/>
    <col min="15872" max="15872" width="8.85546875" style="2"/>
    <col min="15873" max="15873" width="11.5703125" style="2" customWidth="1"/>
    <col min="15874" max="15874" width="13.7109375" style="2" customWidth="1"/>
    <col min="15875" max="15878" width="9.28515625" style="2" customWidth="1"/>
    <col min="15879" max="16115" width="8.85546875" style="2"/>
    <col min="16116" max="16116" width="34" style="2" customWidth="1"/>
    <col min="16117" max="16117" width="11.28515625" style="2" customWidth="1"/>
    <col min="16118" max="16118" width="11" style="2" customWidth="1"/>
    <col min="16119" max="16125" width="8.85546875" style="2"/>
    <col min="16126" max="16127" width="10.7109375" style="2" customWidth="1"/>
    <col min="16128" max="16128" width="8.85546875" style="2"/>
    <col min="16129" max="16129" width="11.5703125" style="2" customWidth="1"/>
    <col min="16130" max="16130" width="13.7109375" style="2" customWidth="1"/>
    <col min="16131" max="16134" width="9.28515625" style="2" customWidth="1"/>
    <col min="16135" max="16375" width="8.85546875" style="2"/>
    <col min="16376" max="16384" width="8.85546875" style="2" customWidth="1"/>
  </cols>
  <sheetData>
    <row r="1" spans="1:15" ht="18.75" customHeight="1" x14ac:dyDescent="0.25">
      <c r="A1" s="416"/>
      <c r="B1" s="439" t="s">
        <v>155</v>
      </c>
      <c r="C1" s="439"/>
      <c r="D1" s="439"/>
      <c r="E1" s="439"/>
      <c r="F1" s="439"/>
      <c r="G1" s="439"/>
      <c r="H1" s="439"/>
      <c r="I1" s="439"/>
      <c r="J1" s="439"/>
      <c r="K1" s="439"/>
    </row>
    <row r="2" spans="1:15" ht="15" customHeight="1" x14ac:dyDescent="0.25">
      <c r="A2" s="416"/>
      <c r="B2" s="439"/>
      <c r="C2" s="439"/>
      <c r="D2" s="439"/>
      <c r="E2" s="439"/>
      <c r="F2" s="439"/>
      <c r="G2" s="439"/>
      <c r="H2" s="439"/>
      <c r="I2" s="439"/>
      <c r="J2" s="439"/>
      <c r="K2" s="439"/>
    </row>
    <row r="3" spans="1:15" ht="24.6" customHeight="1" thickBot="1" x14ac:dyDescent="0.3">
      <c r="A3" s="30" t="s">
        <v>74</v>
      </c>
      <c r="B3" s="1"/>
      <c r="C3" s="1"/>
      <c r="D3" s="1"/>
      <c r="E3" s="1"/>
      <c r="F3" s="1"/>
      <c r="G3" s="1"/>
    </row>
    <row r="4" spans="1:15" ht="32.450000000000003" customHeight="1" thickBot="1" x14ac:dyDescent="0.3">
      <c r="A4" s="418" t="s">
        <v>0</v>
      </c>
      <c r="B4" s="427" t="s">
        <v>127</v>
      </c>
      <c r="C4" s="428"/>
      <c r="D4" s="428"/>
      <c r="E4" s="428"/>
      <c r="F4" s="429"/>
      <c r="G4" s="433" t="s">
        <v>156</v>
      </c>
      <c r="H4" s="421" t="s">
        <v>1</v>
      </c>
      <c r="I4" s="421" t="s">
        <v>2</v>
      </c>
      <c r="J4" s="433" t="s">
        <v>152</v>
      </c>
      <c r="K4" s="424" t="s">
        <v>3</v>
      </c>
      <c r="L4" s="409" t="s">
        <v>147</v>
      </c>
      <c r="M4" s="410"/>
      <c r="N4" s="410"/>
      <c r="O4" s="411"/>
    </row>
    <row r="5" spans="1:15" ht="24" customHeight="1" thickBot="1" x14ac:dyDescent="0.3">
      <c r="A5" s="419"/>
      <c r="B5" s="430"/>
      <c r="C5" s="431"/>
      <c r="D5" s="431"/>
      <c r="E5" s="431"/>
      <c r="F5" s="432"/>
      <c r="G5" s="434"/>
      <c r="H5" s="422"/>
      <c r="I5" s="422"/>
      <c r="J5" s="434"/>
      <c r="K5" s="425"/>
      <c r="L5" s="412" t="s">
        <v>145</v>
      </c>
      <c r="M5" s="413"/>
      <c r="N5" s="414" t="s">
        <v>146</v>
      </c>
      <c r="O5" s="415"/>
    </row>
    <row r="6" spans="1:15" ht="100.9" customHeight="1" thickBot="1" x14ac:dyDescent="0.3">
      <c r="A6" s="420"/>
      <c r="B6" s="113" t="s">
        <v>128</v>
      </c>
      <c r="C6" s="115" t="s">
        <v>129</v>
      </c>
      <c r="D6" s="115" t="s">
        <v>130</v>
      </c>
      <c r="E6" s="115" t="s">
        <v>151</v>
      </c>
      <c r="F6" s="115" t="s">
        <v>131</v>
      </c>
      <c r="G6" s="435"/>
      <c r="H6" s="423"/>
      <c r="I6" s="423"/>
      <c r="J6" s="435"/>
      <c r="K6" s="426"/>
      <c r="L6" s="115" t="s">
        <v>131</v>
      </c>
      <c r="M6" s="119" t="s">
        <v>2</v>
      </c>
      <c r="N6" s="115" t="s">
        <v>131</v>
      </c>
      <c r="O6" s="119" t="s">
        <v>2</v>
      </c>
    </row>
    <row r="7" spans="1:15" ht="15.75" x14ac:dyDescent="0.25">
      <c r="A7" s="57" t="s">
        <v>4</v>
      </c>
      <c r="B7" s="162">
        <f>C7+D7+F7</f>
        <v>187333</v>
      </c>
      <c r="C7" s="163">
        <f>SUM('ВЛандех:Белая Роза'!C7)</f>
        <v>15</v>
      </c>
      <c r="D7" s="127">
        <f>SUM('ВЛандех:Белая Роза'!D7)</f>
        <v>0</v>
      </c>
      <c r="E7" s="127">
        <f>SUM('ВЛандех:Белая Роза'!E7)</f>
        <v>0</v>
      </c>
      <c r="F7" s="131">
        <f>SUM('ВЛандех:Белая Роза'!F7)</f>
        <v>187318</v>
      </c>
      <c r="G7" s="163">
        <f>SUM('ВЛандех:Белая Роза'!G7)</f>
        <v>3094</v>
      </c>
      <c r="H7" s="163">
        <f>SUM('ВЛандех:Белая Роза'!H7)</f>
        <v>25</v>
      </c>
      <c r="I7" s="281">
        <f>SUM('ВЛандех:Белая Роза'!I7)</f>
        <v>112474</v>
      </c>
      <c r="J7" s="281">
        <f>SUM('ВЛандех:Белая Роза'!J7)</f>
        <v>0</v>
      </c>
      <c r="K7" s="284"/>
      <c r="L7" s="131">
        <f>SUM('ВЛандех:Белая Роза'!L7)</f>
        <v>1325</v>
      </c>
      <c r="M7" s="132">
        <f>SUM('ВЛандех:Белая Роза'!M7)</f>
        <v>0</v>
      </c>
      <c r="N7" s="132">
        <f>SUM('ВЛандех:Белая Роза'!N7)</f>
        <v>32803</v>
      </c>
      <c r="O7" s="133">
        <f>SUM('ВЛандех:Белая Роза'!O7)</f>
        <v>28254</v>
      </c>
    </row>
    <row r="8" spans="1:15" ht="15.75" x14ac:dyDescent="0.25">
      <c r="A8" s="21" t="s">
        <v>5</v>
      </c>
      <c r="B8" s="164">
        <f t="shared" ref="B8:B70" si="0">C8+D8+F8</f>
        <v>4161</v>
      </c>
      <c r="C8" s="163">
        <f>SUM('ВЛандех:Белая Роза'!C8)</f>
        <v>0</v>
      </c>
      <c r="D8" s="127">
        <f>SUM('ВЛандех:Белая Роза'!D8)</f>
        <v>0</v>
      </c>
      <c r="E8" s="127">
        <f>SUM('ВЛандех:Белая Роза'!E8)</f>
        <v>0</v>
      </c>
      <c r="F8" s="131">
        <f>SUM('ВЛандех:Белая Роза'!F8)</f>
        <v>4161</v>
      </c>
      <c r="G8" s="163">
        <f>SUM('ВЛандех:Белая Роза'!G8)</f>
        <v>0</v>
      </c>
      <c r="H8" s="163">
        <f>SUM('ВЛандех:Белая Роза'!H8)</f>
        <v>0</v>
      </c>
      <c r="I8" s="127">
        <f>SUM('ВЛандех:Белая Роза'!I8)</f>
        <v>9474</v>
      </c>
      <c r="J8" s="127">
        <f>SUM('ВЛандех:Белая Роза'!J8)</f>
        <v>0</v>
      </c>
      <c r="K8" s="147"/>
      <c r="L8" s="137">
        <f>SUM('ВЛандех:Белая Роза'!L8)</f>
        <v>0</v>
      </c>
      <c r="M8" s="165">
        <f>SUM('ВЛандех:Белая Роза'!M8)</f>
        <v>0</v>
      </c>
      <c r="N8" s="165">
        <f>SUM('ВЛандех:Белая Роза'!N8)</f>
        <v>0</v>
      </c>
      <c r="O8" s="140">
        <f>SUM('ВЛандех:Белая Роза'!O8)</f>
        <v>0</v>
      </c>
    </row>
    <row r="9" spans="1:15" ht="15.75" x14ac:dyDescent="0.25">
      <c r="A9" s="21" t="s">
        <v>6</v>
      </c>
      <c r="B9" s="164">
        <f t="shared" si="0"/>
        <v>16686</v>
      </c>
      <c r="C9" s="163">
        <f>SUM('ВЛандех:Белая Роза'!C9)</f>
        <v>0</v>
      </c>
      <c r="D9" s="127">
        <f>SUM('ВЛандех:Белая Роза'!D9)</f>
        <v>0</v>
      </c>
      <c r="E9" s="127">
        <f>SUM('ВЛандех:Белая Роза'!E9)</f>
        <v>0</v>
      </c>
      <c r="F9" s="131">
        <f>SUM('ВЛандех:Белая Роза'!F9)</f>
        <v>16686</v>
      </c>
      <c r="G9" s="163">
        <f>SUM('ВЛандех:Белая Роза'!G9)</f>
        <v>0</v>
      </c>
      <c r="H9" s="163">
        <f>SUM('ВЛандех:Белая Роза'!H9)</f>
        <v>0</v>
      </c>
      <c r="I9" s="127">
        <f>SUM('ВЛандех:Белая Роза'!I9)</f>
        <v>3350</v>
      </c>
      <c r="J9" s="127">
        <f>SUM('ВЛандех:Белая Роза'!J9)</f>
        <v>0</v>
      </c>
      <c r="K9" s="147"/>
      <c r="L9" s="137">
        <f>SUM('ВЛандех:Белая Роза'!L9)</f>
        <v>0</v>
      </c>
      <c r="M9" s="165">
        <f>SUM('ВЛандех:Белая Роза'!M9)</f>
        <v>0</v>
      </c>
      <c r="N9" s="165">
        <f>SUM('ВЛандех:Белая Роза'!N9)</f>
        <v>0</v>
      </c>
      <c r="O9" s="140">
        <f>SUM('ВЛандех:Белая Роза'!O9)</f>
        <v>0</v>
      </c>
    </row>
    <row r="10" spans="1:15" ht="15.75" x14ac:dyDescent="0.25">
      <c r="A10" s="21" t="s">
        <v>7</v>
      </c>
      <c r="B10" s="164">
        <f t="shared" si="0"/>
        <v>8594</v>
      </c>
      <c r="C10" s="163">
        <f>SUM('ВЛандех:Белая Роза'!C10)</f>
        <v>0</v>
      </c>
      <c r="D10" s="127">
        <f>SUM('ВЛандех:Белая Роза'!D10)</f>
        <v>0</v>
      </c>
      <c r="E10" s="127">
        <f>SUM('ВЛандех:Белая Роза'!E10)</f>
        <v>0</v>
      </c>
      <c r="F10" s="131">
        <f>SUM('ВЛандех:Белая Роза'!F10)</f>
        <v>8594</v>
      </c>
      <c r="G10" s="163">
        <f>SUM('ВЛандех:Белая Роза'!G10)</f>
        <v>231</v>
      </c>
      <c r="H10" s="163">
        <f>SUM('ВЛандех:Белая Роза'!H10)</f>
        <v>0</v>
      </c>
      <c r="I10" s="127">
        <f>SUM('ВЛандех:Белая Роза'!I10)</f>
        <v>1711</v>
      </c>
      <c r="J10" s="127">
        <f>SUM('ВЛандех:Белая Роза'!J10)</f>
        <v>0</v>
      </c>
      <c r="K10" s="147"/>
      <c r="L10" s="137">
        <f>SUM('ВЛандех:Белая Роза'!L10)</f>
        <v>0</v>
      </c>
      <c r="M10" s="165">
        <f>SUM('ВЛандех:Белая Роза'!M10)</f>
        <v>0</v>
      </c>
      <c r="N10" s="165">
        <f>SUM('ВЛандех:Белая Роза'!N10)</f>
        <v>0</v>
      </c>
      <c r="O10" s="140">
        <f>SUM('ВЛандех:Белая Роза'!O10)</f>
        <v>0</v>
      </c>
    </row>
    <row r="11" spans="1:15" ht="15.75" x14ac:dyDescent="0.25">
      <c r="A11" s="21" t="s">
        <v>8</v>
      </c>
      <c r="B11" s="164">
        <f t="shared" si="0"/>
        <v>4461</v>
      </c>
      <c r="C11" s="163">
        <f>SUM('ВЛандех:Белая Роза'!C11)</f>
        <v>0</v>
      </c>
      <c r="D11" s="127">
        <f>SUM('ВЛандех:Белая Роза'!D11)</f>
        <v>0</v>
      </c>
      <c r="E11" s="127">
        <f>SUM('ВЛандех:Белая Роза'!E11)</f>
        <v>0</v>
      </c>
      <c r="F11" s="131">
        <f>SUM('ВЛандех:Белая Роза'!F11)</f>
        <v>4461</v>
      </c>
      <c r="G11" s="163">
        <f>SUM('ВЛандех:Белая Роза'!G11)</f>
        <v>0</v>
      </c>
      <c r="H11" s="163">
        <f>SUM('ВЛандех:Белая Роза'!H11)</f>
        <v>0</v>
      </c>
      <c r="I11" s="127">
        <f>SUM('ВЛандех:Белая Роза'!I11)</f>
        <v>4175</v>
      </c>
      <c r="J11" s="127">
        <f>SUM('ВЛандех:Белая Роза'!J11)</f>
        <v>0</v>
      </c>
      <c r="K11" s="147"/>
      <c r="L11" s="137">
        <f>SUM('ВЛандех:Белая Роза'!L11)</f>
        <v>0</v>
      </c>
      <c r="M11" s="165">
        <f>SUM('ВЛандех:Белая Роза'!M11)</f>
        <v>0</v>
      </c>
      <c r="N11" s="165">
        <f>SUM('ВЛандех:Белая Роза'!N11)</f>
        <v>0</v>
      </c>
      <c r="O11" s="140">
        <f>SUM('ВЛандех:Белая Роза'!O11)</f>
        <v>0</v>
      </c>
    </row>
    <row r="12" spans="1:15" ht="15.75" x14ac:dyDescent="0.25">
      <c r="A12" s="21" t="s">
        <v>9</v>
      </c>
      <c r="B12" s="164">
        <f t="shared" si="0"/>
        <v>1035</v>
      </c>
      <c r="C12" s="163">
        <f>SUM('ВЛандех:Белая Роза'!C12)</f>
        <v>0</v>
      </c>
      <c r="D12" s="127">
        <f>SUM('ВЛандех:Белая Роза'!D12)</f>
        <v>0</v>
      </c>
      <c r="E12" s="127">
        <f>SUM('ВЛандех:Белая Роза'!E12)</f>
        <v>0</v>
      </c>
      <c r="F12" s="131">
        <f>SUM('ВЛандех:Белая Роза'!F12)</f>
        <v>1035</v>
      </c>
      <c r="G12" s="163">
        <f>SUM('ВЛандех:Белая Роза'!G12)</f>
        <v>65</v>
      </c>
      <c r="H12" s="163">
        <f>SUM('ВЛандех:Белая Роза'!H12)</f>
        <v>0</v>
      </c>
      <c r="I12" s="127">
        <f>SUM('ВЛандех:Белая Роза'!I12)</f>
        <v>11</v>
      </c>
      <c r="J12" s="127">
        <f>SUM('ВЛандех:Белая Роза'!J12)</f>
        <v>0</v>
      </c>
      <c r="K12" s="147"/>
      <c r="L12" s="137">
        <f>SUM('ВЛандех:Белая Роза'!L12)</f>
        <v>0</v>
      </c>
      <c r="M12" s="165">
        <f>SUM('ВЛандех:Белая Роза'!M12)</f>
        <v>0</v>
      </c>
      <c r="N12" s="165">
        <f>SUM('ВЛандех:Белая Роза'!N12)</f>
        <v>0</v>
      </c>
      <c r="O12" s="140">
        <f>SUM('ВЛандех:Белая Роза'!O12)</f>
        <v>0</v>
      </c>
    </row>
    <row r="13" spans="1:15" ht="15.75" x14ac:dyDescent="0.25">
      <c r="A13" s="21" t="s">
        <v>10</v>
      </c>
      <c r="B13" s="164">
        <f t="shared" si="0"/>
        <v>6195</v>
      </c>
      <c r="C13" s="163">
        <f>SUM('ВЛандех:Белая Роза'!C13)</f>
        <v>0</v>
      </c>
      <c r="D13" s="127">
        <f>SUM('ВЛандех:Белая Роза'!D13)</f>
        <v>0</v>
      </c>
      <c r="E13" s="127">
        <f>SUM('ВЛандех:Белая Роза'!E13)</f>
        <v>0</v>
      </c>
      <c r="F13" s="131">
        <f>SUM('ВЛандех:Белая Роза'!F13)</f>
        <v>6195</v>
      </c>
      <c r="G13" s="163">
        <f>SUM('ВЛандех:Белая Роза'!G13)</f>
        <v>0</v>
      </c>
      <c r="H13" s="163">
        <f>SUM('ВЛандех:Белая Роза'!H13)</f>
        <v>20</v>
      </c>
      <c r="I13" s="127">
        <f>SUM('ВЛандех:Белая Роза'!I13)</f>
        <v>1801</v>
      </c>
      <c r="J13" s="127">
        <f>SUM('ВЛандех:Белая Роза'!J13)</f>
        <v>0</v>
      </c>
      <c r="K13" s="147"/>
      <c r="L13" s="137">
        <f>SUM('ВЛандех:Белая Роза'!L13)</f>
        <v>0</v>
      </c>
      <c r="M13" s="165">
        <f>SUM('ВЛандех:Белая Роза'!M13)</f>
        <v>0</v>
      </c>
      <c r="N13" s="165">
        <f>SUM('ВЛандех:Белая Роза'!N13)</f>
        <v>0</v>
      </c>
      <c r="O13" s="140">
        <f>SUM('ВЛандех:Белая Роза'!O13)</f>
        <v>0</v>
      </c>
    </row>
    <row r="14" spans="1:15" ht="14.45" customHeight="1" x14ac:dyDescent="0.25">
      <c r="A14" s="21" t="s">
        <v>11</v>
      </c>
      <c r="B14" s="164">
        <f t="shared" si="0"/>
        <v>17878</v>
      </c>
      <c r="C14" s="163">
        <f>SUM('ВЛандех:Белая Роза'!C14)</f>
        <v>0</v>
      </c>
      <c r="D14" s="127">
        <f>SUM('ВЛандех:Белая Роза'!D14)</f>
        <v>0</v>
      </c>
      <c r="E14" s="127">
        <f>SUM('ВЛандех:Белая Роза'!E14)</f>
        <v>0</v>
      </c>
      <c r="F14" s="131">
        <f>SUM('ВЛандех:Белая Роза'!F14)</f>
        <v>17878</v>
      </c>
      <c r="G14" s="163">
        <f>SUM('ВЛандех:Белая Роза'!G14)</f>
        <v>905</v>
      </c>
      <c r="H14" s="163">
        <f>SUM('ВЛандех:Белая Роза'!H14)</f>
        <v>1019</v>
      </c>
      <c r="I14" s="127">
        <f>SUM('ВЛандех:Белая Роза'!I14)</f>
        <v>8171</v>
      </c>
      <c r="J14" s="127">
        <f>SUM('ВЛандех:Белая Роза'!J14)</f>
        <v>0</v>
      </c>
      <c r="K14" s="147"/>
      <c r="L14" s="137">
        <f>SUM('ВЛандех:Белая Роза'!L14)</f>
        <v>0</v>
      </c>
      <c r="M14" s="165">
        <f>SUM('ВЛандех:Белая Роза'!M14)</f>
        <v>0</v>
      </c>
      <c r="N14" s="165">
        <f>SUM('ВЛандех:Белая Роза'!N14)</f>
        <v>0</v>
      </c>
      <c r="O14" s="140">
        <f>SUM('ВЛандех:Белая Роза'!O14)</f>
        <v>0</v>
      </c>
    </row>
    <row r="15" spans="1:15" ht="15.75" x14ac:dyDescent="0.25">
      <c r="A15" s="21" t="s">
        <v>12</v>
      </c>
      <c r="B15" s="164">
        <f t="shared" si="0"/>
        <v>9261</v>
      </c>
      <c r="C15" s="163">
        <f>SUM('ВЛандех:Белая Роза'!C15)</f>
        <v>0</v>
      </c>
      <c r="D15" s="127">
        <f>SUM('ВЛандех:Белая Роза'!D15)</f>
        <v>0</v>
      </c>
      <c r="E15" s="127">
        <f>SUM('ВЛандех:Белая Роза'!E15)</f>
        <v>0</v>
      </c>
      <c r="F15" s="131">
        <f>SUM('ВЛандех:Белая Роза'!F15)</f>
        <v>9261</v>
      </c>
      <c r="G15" s="163">
        <f>SUM('ВЛандех:Белая Роза'!G15)</f>
        <v>759</v>
      </c>
      <c r="H15" s="163">
        <f>SUM('ВЛандех:Белая Роза'!H15)</f>
        <v>0</v>
      </c>
      <c r="I15" s="127">
        <f>SUM('ВЛандех:Белая Роза'!I15)</f>
        <v>3891</v>
      </c>
      <c r="J15" s="127">
        <f>SUM('ВЛандех:Белая Роза'!J15)</f>
        <v>0</v>
      </c>
      <c r="K15" s="147"/>
      <c r="L15" s="137">
        <f>SUM('ВЛандех:Белая Роза'!L15)</f>
        <v>0</v>
      </c>
      <c r="M15" s="165">
        <f>SUM('ВЛандех:Белая Роза'!M15)</f>
        <v>0</v>
      </c>
      <c r="N15" s="165">
        <f>SUM('ВЛандех:Белая Роза'!N15)</f>
        <v>0</v>
      </c>
      <c r="O15" s="140">
        <f>SUM('ВЛандех:Белая Роза'!O15)</f>
        <v>0</v>
      </c>
    </row>
    <row r="16" spans="1:15" ht="15.75" x14ac:dyDescent="0.25">
      <c r="A16" s="21" t="s">
        <v>13</v>
      </c>
      <c r="B16" s="164">
        <f t="shared" si="0"/>
        <v>56767</v>
      </c>
      <c r="C16" s="163">
        <f>SUM('ВЛандех:Белая Роза'!C16)</f>
        <v>0</v>
      </c>
      <c r="D16" s="127">
        <f>SUM('ВЛандех:Белая Роза'!D16)</f>
        <v>0</v>
      </c>
      <c r="E16" s="127">
        <f>SUM('ВЛандех:Белая Роза'!E16)</f>
        <v>0</v>
      </c>
      <c r="F16" s="131">
        <f>SUM('ВЛандех:Белая Роза'!F16)</f>
        <v>56767</v>
      </c>
      <c r="G16" s="163">
        <f>SUM('ВЛандех:Белая Роза'!G16)</f>
        <v>895</v>
      </c>
      <c r="H16" s="163">
        <f>SUM('ВЛандех:Белая Роза'!H16)</f>
        <v>250</v>
      </c>
      <c r="I16" s="127">
        <f>SUM('ВЛандех:Белая Роза'!I16)</f>
        <v>41711</v>
      </c>
      <c r="J16" s="127">
        <f>SUM('ВЛандех:Белая Роза'!J16)</f>
        <v>0</v>
      </c>
      <c r="K16" s="147"/>
      <c r="L16" s="137">
        <f>SUM('ВЛандех:Белая Роза'!L16)</f>
        <v>0</v>
      </c>
      <c r="M16" s="165">
        <f>SUM('ВЛандех:Белая Роза'!M16)</f>
        <v>0</v>
      </c>
      <c r="N16" s="165">
        <f>SUM('ВЛандех:Белая Роза'!N16)</f>
        <v>0</v>
      </c>
      <c r="O16" s="140">
        <f>SUM('ВЛандех:Белая Роза'!O16)</f>
        <v>0</v>
      </c>
    </row>
    <row r="17" spans="1:15" ht="15.75" x14ac:dyDescent="0.25">
      <c r="A17" s="21" t="s">
        <v>14</v>
      </c>
      <c r="B17" s="164">
        <f t="shared" si="0"/>
        <v>30310</v>
      </c>
      <c r="C17" s="163">
        <f>SUM('ВЛандех:Белая Роза'!C17)</f>
        <v>0</v>
      </c>
      <c r="D17" s="127">
        <f>SUM('ВЛандех:Белая Роза'!D17)</f>
        <v>0</v>
      </c>
      <c r="E17" s="127">
        <f>SUM('ВЛандех:Белая Роза'!E17)</f>
        <v>0</v>
      </c>
      <c r="F17" s="131">
        <f>SUM('ВЛандех:Белая Роза'!F17)</f>
        <v>30310</v>
      </c>
      <c r="G17" s="163">
        <f>SUM('ВЛандех:Белая Роза'!G17)</f>
        <v>292</v>
      </c>
      <c r="H17" s="163">
        <f>SUM('ВЛандех:Белая Роза'!H17)</f>
        <v>525</v>
      </c>
      <c r="I17" s="127">
        <f>SUM('ВЛандех:Белая Роза'!I17)</f>
        <v>13004</v>
      </c>
      <c r="J17" s="127">
        <f>SUM('ВЛандех:Белая Роза'!J17)</f>
        <v>0</v>
      </c>
      <c r="K17" s="147"/>
      <c r="L17" s="137">
        <f>SUM('ВЛандех:Белая Роза'!L17)</f>
        <v>0</v>
      </c>
      <c r="M17" s="165">
        <f>SUM('ВЛандех:Белая Роза'!M17)</f>
        <v>0</v>
      </c>
      <c r="N17" s="165">
        <f>SUM('ВЛандех:Белая Роза'!N17)</f>
        <v>0</v>
      </c>
      <c r="O17" s="140">
        <f>SUM('ВЛандех:Белая Роза'!O17)</f>
        <v>0</v>
      </c>
    </row>
    <row r="18" spans="1:15" ht="15.75" x14ac:dyDescent="0.25">
      <c r="A18" s="21" t="s">
        <v>15</v>
      </c>
      <c r="B18" s="164">
        <f t="shared" si="0"/>
        <v>38395</v>
      </c>
      <c r="C18" s="163">
        <f>SUM('ВЛандех:Белая Роза'!C18)</f>
        <v>0</v>
      </c>
      <c r="D18" s="127">
        <f>SUM('ВЛандех:Белая Роза'!D18)</f>
        <v>0</v>
      </c>
      <c r="E18" s="127">
        <f>SUM('ВЛандех:Белая Роза'!E18)</f>
        <v>0</v>
      </c>
      <c r="F18" s="131">
        <f>SUM('ВЛандех:Белая Роза'!F18)</f>
        <v>38395</v>
      </c>
      <c r="G18" s="163">
        <f>SUM('ВЛандех:Белая Роза'!G18)</f>
        <v>10698</v>
      </c>
      <c r="H18" s="163">
        <f>SUM('ВЛандех:Белая Роза'!H18)</f>
        <v>2495</v>
      </c>
      <c r="I18" s="127">
        <f>SUM('ВЛандех:Белая Роза'!I18)</f>
        <v>29995</v>
      </c>
      <c r="J18" s="127">
        <f>SUM('ВЛандех:Белая Роза'!J18)</f>
        <v>710</v>
      </c>
      <c r="K18" s="147"/>
      <c r="L18" s="137">
        <f>SUM('ВЛандех:Белая Роза'!L18)</f>
        <v>0</v>
      </c>
      <c r="M18" s="165">
        <f>SUM('ВЛандех:Белая Роза'!M18)</f>
        <v>0</v>
      </c>
      <c r="N18" s="165">
        <f>SUM('ВЛандех:Белая Роза'!N18)</f>
        <v>0</v>
      </c>
      <c r="O18" s="140">
        <f>SUM('ВЛандех:Белая Роза'!O18)</f>
        <v>0</v>
      </c>
    </row>
    <row r="19" spans="1:15" ht="15.75" x14ac:dyDescent="0.25">
      <c r="A19" s="21" t="s">
        <v>16</v>
      </c>
      <c r="B19" s="164">
        <f t="shared" si="0"/>
        <v>8998</v>
      </c>
      <c r="C19" s="163">
        <f>SUM('ВЛандех:Белая Роза'!C19)</f>
        <v>0</v>
      </c>
      <c r="D19" s="127">
        <f>SUM('ВЛандех:Белая Роза'!D19)</f>
        <v>0</v>
      </c>
      <c r="E19" s="127">
        <f>SUM('ВЛандех:Белая Роза'!E19)</f>
        <v>0</v>
      </c>
      <c r="F19" s="131">
        <f>SUM('ВЛандех:Белая Роза'!F19)</f>
        <v>8998</v>
      </c>
      <c r="G19" s="163">
        <f>SUM('ВЛандех:Белая Роза'!G19)</f>
        <v>144</v>
      </c>
      <c r="H19" s="163">
        <f>SUM('ВЛандех:Белая Роза'!H19)</f>
        <v>0</v>
      </c>
      <c r="I19" s="127">
        <f>SUM('ВЛандех:Белая Роза'!I19)</f>
        <v>5195</v>
      </c>
      <c r="J19" s="127">
        <f>SUM('ВЛандех:Белая Роза'!J19)</f>
        <v>0</v>
      </c>
      <c r="K19" s="147"/>
      <c r="L19" s="137">
        <f>SUM('ВЛандех:Белая Роза'!L19)</f>
        <v>0</v>
      </c>
      <c r="M19" s="165">
        <f>SUM('ВЛандех:Белая Роза'!M19)</f>
        <v>0</v>
      </c>
      <c r="N19" s="165">
        <f>SUM('ВЛандех:Белая Роза'!N19)</f>
        <v>0</v>
      </c>
      <c r="O19" s="140">
        <f>SUM('ВЛандех:Белая Роза'!O19)</f>
        <v>0</v>
      </c>
    </row>
    <row r="20" spans="1:15" ht="15.75" x14ac:dyDescent="0.25">
      <c r="A20" s="21" t="s">
        <v>17</v>
      </c>
      <c r="B20" s="164">
        <f t="shared" si="0"/>
        <v>2989</v>
      </c>
      <c r="C20" s="163">
        <f>SUM('ВЛандех:Белая Роза'!C20)</f>
        <v>0</v>
      </c>
      <c r="D20" s="127">
        <f>SUM('ВЛандех:Белая Роза'!D20)</f>
        <v>0</v>
      </c>
      <c r="E20" s="127">
        <f>SUM('ВЛандех:Белая Роза'!E20)</f>
        <v>0</v>
      </c>
      <c r="F20" s="131">
        <f>SUM('ВЛандех:Белая Роза'!F20)</f>
        <v>2989</v>
      </c>
      <c r="G20" s="163">
        <f>SUM('ВЛандех:Белая Роза'!G20)</f>
        <v>0</v>
      </c>
      <c r="H20" s="163">
        <f>SUM('ВЛандех:Белая Роза'!H20)</f>
        <v>0</v>
      </c>
      <c r="I20" s="127">
        <f>SUM('ВЛандех:Белая Роза'!I20)</f>
        <v>95</v>
      </c>
      <c r="J20" s="127">
        <f>SUM('ВЛандех:Белая Роза'!J20)</f>
        <v>0</v>
      </c>
      <c r="K20" s="147"/>
      <c r="L20" s="137">
        <f>SUM('ВЛандех:Белая Роза'!L20)</f>
        <v>0</v>
      </c>
      <c r="M20" s="165">
        <f>SUM('ВЛандех:Белая Роза'!M20)</f>
        <v>0</v>
      </c>
      <c r="N20" s="165">
        <f>SUM('ВЛандех:Белая Роза'!N20)</f>
        <v>0</v>
      </c>
      <c r="O20" s="140">
        <f>SUM('ВЛандех:Белая Роза'!O20)</f>
        <v>0</v>
      </c>
    </row>
    <row r="21" spans="1:15" ht="15.75" x14ac:dyDescent="0.25">
      <c r="A21" s="21" t="s">
        <v>18</v>
      </c>
      <c r="B21" s="164">
        <f t="shared" si="0"/>
        <v>86746</v>
      </c>
      <c r="C21" s="163">
        <f>SUM('ВЛандех:Белая Роза'!C21)</f>
        <v>50</v>
      </c>
      <c r="D21" s="127">
        <f>SUM('ВЛандех:Белая Роза'!D21)</f>
        <v>0</v>
      </c>
      <c r="E21" s="127">
        <f>SUM('ВЛандех:Белая Роза'!E21)</f>
        <v>0</v>
      </c>
      <c r="F21" s="131">
        <f>SUM('ВЛандех:Белая Роза'!F21)</f>
        <v>86696</v>
      </c>
      <c r="G21" s="163">
        <f>SUM('ВЛандех:Белая Роза'!G21)</f>
        <v>7007</v>
      </c>
      <c r="H21" s="163">
        <f>SUM('ВЛандех:Белая Роза'!H21)</f>
        <v>8036</v>
      </c>
      <c r="I21" s="127">
        <f>SUM('ВЛандех:Белая Роза'!I21)</f>
        <v>83266</v>
      </c>
      <c r="J21" s="127">
        <f>SUM('ВЛандех:Белая Роза'!J21)</f>
        <v>0</v>
      </c>
      <c r="K21" s="147"/>
      <c r="L21" s="137">
        <f>SUM('ВЛандех:Белая Роза'!L21)</f>
        <v>0</v>
      </c>
      <c r="M21" s="165">
        <f>SUM('ВЛандех:Белая Роза'!M21)</f>
        <v>0</v>
      </c>
      <c r="N21" s="165">
        <f>SUM('ВЛандех:Белая Роза'!N21)</f>
        <v>0</v>
      </c>
      <c r="O21" s="140">
        <f>SUM('ВЛандех:Белая Роза'!O21)</f>
        <v>0</v>
      </c>
    </row>
    <row r="22" spans="1:15" ht="15.6" customHeight="1" x14ac:dyDescent="0.25">
      <c r="A22" s="21" t="s">
        <v>19</v>
      </c>
      <c r="B22" s="164">
        <f t="shared" si="0"/>
        <v>0</v>
      </c>
      <c r="C22" s="163">
        <f>SUM('ВЛандех:Белая Роза'!C22)</f>
        <v>0</v>
      </c>
      <c r="D22" s="127">
        <f>SUM('ВЛандех:Белая Роза'!D22)</f>
        <v>0</v>
      </c>
      <c r="E22" s="127">
        <f>SUM('ВЛандех:Белая Роза'!E22)</f>
        <v>0</v>
      </c>
      <c r="F22" s="131">
        <f>SUM('ВЛандех:Белая Роза'!F22)</f>
        <v>0</v>
      </c>
      <c r="G22" s="163">
        <f>SUM('ВЛандех:Белая Роза'!G22)</f>
        <v>0</v>
      </c>
      <c r="H22" s="163">
        <f>SUM('ВЛандех:Белая Роза'!H22)</f>
        <v>0</v>
      </c>
      <c r="I22" s="127">
        <f>SUM('ВЛандех:Белая Роза'!I22)</f>
        <v>0</v>
      </c>
      <c r="J22" s="127">
        <f>SUM('ВЛандех:Белая Роза'!J22)</f>
        <v>360</v>
      </c>
      <c r="K22" s="147"/>
      <c r="L22" s="137">
        <f>SUM('ВЛандех:Белая Роза'!L22)</f>
        <v>0</v>
      </c>
      <c r="M22" s="165">
        <f>SUM('ВЛандех:Белая Роза'!M22)</f>
        <v>0</v>
      </c>
      <c r="N22" s="165">
        <f>SUM('ВЛандех:Белая Роза'!N22)</f>
        <v>0</v>
      </c>
      <c r="O22" s="140">
        <f>SUM('ВЛандех:Белая Роза'!O22)</f>
        <v>0</v>
      </c>
    </row>
    <row r="23" spans="1:15" ht="15.75" x14ac:dyDescent="0.25">
      <c r="A23" s="21" t="s">
        <v>20</v>
      </c>
      <c r="B23" s="164">
        <f t="shared" si="0"/>
        <v>7642</v>
      </c>
      <c r="C23" s="163">
        <f>SUM('ВЛандех:Белая Роза'!C23)</f>
        <v>0</v>
      </c>
      <c r="D23" s="127">
        <f>SUM('ВЛандех:Белая Роза'!D23)</f>
        <v>0</v>
      </c>
      <c r="E23" s="127">
        <f>SUM('ВЛандех:Белая Роза'!E23)</f>
        <v>0</v>
      </c>
      <c r="F23" s="131">
        <f>SUM('ВЛандех:Белая Роза'!F23)</f>
        <v>7642</v>
      </c>
      <c r="G23" s="163">
        <f>SUM('ВЛандех:Белая Роза'!G23)</f>
        <v>0</v>
      </c>
      <c r="H23" s="163">
        <f>SUM('ВЛандех:Белая Роза'!H23)</f>
        <v>220</v>
      </c>
      <c r="I23" s="127">
        <f>SUM('ВЛандех:Белая Роза'!I23)</f>
        <v>833</v>
      </c>
      <c r="J23" s="127">
        <f>SUM('ВЛандех:Белая Роза'!J23)</f>
        <v>0</v>
      </c>
      <c r="K23" s="147"/>
      <c r="L23" s="137">
        <f>SUM('ВЛандех:Белая Роза'!L23)</f>
        <v>0</v>
      </c>
      <c r="M23" s="165">
        <f>SUM('ВЛандех:Белая Роза'!M23)</f>
        <v>0</v>
      </c>
      <c r="N23" s="165">
        <f>SUM('ВЛандех:Белая Роза'!N23)</f>
        <v>0</v>
      </c>
      <c r="O23" s="140">
        <f>SUM('ВЛандех:Белая Роза'!O23)</f>
        <v>0</v>
      </c>
    </row>
    <row r="24" spans="1:15" ht="15.75" x14ac:dyDescent="0.25">
      <c r="A24" s="21" t="s">
        <v>21</v>
      </c>
      <c r="B24" s="164">
        <f t="shared" si="0"/>
        <v>10043</v>
      </c>
      <c r="C24" s="163">
        <f>SUM('ВЛандех:Белая Роза'!C24)</f>
        <v>0</v>
      </c>
      <c r="D24" s="127">
        <f>SUM('ВЛандех:Белая Роза'!D24)</f>
        <v>0</v>
      </c>
      <c r="E24" s="127">
        <f>SUM('ВЛандех:Белая Роза'!E24)</f>
        <v>0</v>
      </c>
      <c r="F24" s="131">
        <f>SUM('ВЛандех:Белая Роза'!F24)</f>
        <v>10043</v>
      </c>
      <c r="G24" s="163">
        <f>SUM('ВЛандех:Белая Роза'!G24)</f>
        <v>102</v>
      </c>
      <c r="H24" s="163">
        <f>SUM('ВЛандех:Белая Роза'!H24)</f>
        <v>0</v>
      </c>
      <c r="I24" s="127">
        <f>SUM('ВЛандех:Белая Роза'!I24)</f>
        <v>3642</v>
      </c>
      <c r="J24" s="127">
        <f>SUM('ВЛандех:Белая Роза'!J24)</f>
        <v>0</v>
      </c>
      <c r="K24" s="147"/>
      <c r="L24" s="137">
        <f>SUM('ВЛандех:Белая Роза'!L24)</f>
        <v>0</v>
      </c>
      <c r="M24" s="165">
        <f>SUM('ВЛандех:Белая Роза'!M24)</f>
        <v>0</v>
      </c>
      <c r="N24" s="165">
        <f>SUM('ВЛандех:Белая Роза'!N24)</f>
        <v>0</v>
      </c>
      <c r="O24" s="140">
        <f>SUM('ВЛандех:Белая Роза'!O24)</f>
        <v>0</v>
      </c>
    </row>
    <row r="25" spans="1:15" ht="15.6" customHeight="1" x14ac:dyDescent="0.25">
      <c r="A25" s="21" t="s">
        <v>22</v>
      </c>
      <c r="B25" s="164">
        <f t="shared" si="0"/>
        <v>61622</v>
      </c>
      <c r="C25" s="163">
        <f>SUM('ВЛандех:Белая Роза'!C25)</f>
        <v>6751</v>
      </c>
      <c r="D25" s="127">
        <f>SUM('ВЛандех:Белая Роза'!D25)</f>
        <v>19777</v>
      </c>
      <c r="E25" s="127">
        <f>SUM('ВЛандех:Белая Роза'!E25)</f>
        <v>4249</v>
      </c>
      <c r="F25" s="131">
        <f>SUM('ВЛандех:Белая Роза'!F25)</f>
        <v>35094</v>
      </c>
      <c r="G25" s="163">
        <f>SUM('ВЛандех:Белая Роза'!G25)</f>
        <v>10391</v>
      </c>
      <c r="H25" s="163">
        <f>SUM('ВЛандех:Белая Роза'!H25)</f>
        <v>15360</v>
      </c>
      <c r="I25" s="127">
        <f>SUM('ВЛандех:Белая Роза'!I25)</f>
        <v>43227</v>
      </c>
      <c r="J25" s="127">
        <f>SUM('ВЛандех:Белая Роза'!J25)</f>
        <v>0</v>
      </c>
      <c r="K25" s="147"/>
      <c r="L25" s="137">
        <f>SUM('ВЛандех:Белая Роза'!L25)</f>
        <v>0</v>
      </c>
      <c r="M25" s="165">
        <f>SUM('ВЛандех:Белая Роза'!M25)</f>
        <v>0</v>
      </c>
      <c r="N25" s="165">
        <f>SUM('ВЛандех:Белая Роза'!N25)</f>
        <v>0</v>
      </c>
      <c r="O25" s="140">
        <f>SUM('ВЛандех:Белая Роза'!O25)</f>
        <v>0</v>
      </c>
    </row>
    <row r="26" spans="1:15" ht="15.6" customHeight="1" x14ac:dyDescent="0.25">
      <c r="A26" s="21" t="s">
        <v>23</v>
      </c>
      <c r="B26" s="164">
        <f t="shared" si="0"/>
        <v>47362</v>
      </c>
      <c r="C26" s="163">
        <f>SUM('ВЛандех:Белая Роза'!C26)</f>
        <v>0</v>
      </c>
      <c r="D26" s="127">
        <f>SUM('ВЛандех:Белая Роза'!D26)</f>
        <v>0</v>
      </c>
      <c r="E26" s="127">
        <f>SUM('ВЛандех:Белая Роза'!E26)</f>
        <v>0</v>
      </c>
      <c r="F26" s="131">
        <f>SUM('ВЛандех:Белая Роза'!F26)</f>
        <v>47362</v>
      </c>
      <c r="G26" s="163">
        <f>SUM('ВЛандех:Белая Роза'!G26)</f>
        <v>6269</v>
      </c>
      <c r="H26" s="163">
        <f>SUM('ВЛандех:Белая Роза'!H26)</f>
        <v>50</v>
      </c>
      <c r="I26" s="127">
        <f>SUM('ВЛандех:Белая Роза'!I26)</f>
        <v>9586</v>
      </c>
      <c r="J26" s="127">
        <f>SUM('ВЛандех:Белая Роза'!J26)</f>
        <v>0</v>
      </c>
      <c r="K26" s="147"/>
      <c r="L26" s="137">
        <f>SUM('ВЛандех:Белая Роза'!L26)</f>
        <v>0</v>
      </c>
      <c r="M26" s="165">
        <f>SUM('ВЛандех:Белая Роза'!M26)</f>
        <v>0</v>
      </c>
      <c r="N26" s="165">
        <f>SUM('ВЛандех:Белая Роза'!N26)</f>
        <v>0</v>
      </c>
      <c r="O26" s="140">
        <f>SUM('ВЛандех:Белая Роза'!O26)</f>
        <v>0</v>
      </c>
    </row>
    <row r="27" spans="1:15" ht="15.6" customHeight="1" x14ac:dyDescent="0.25">
      <c r="A27" s="21" t="s">
        <v>24</v>
      </c>
      <c r="B27" s="164">
        <f t="shared" si="0"/>
        <v>3125</v>
      </c>
      <c r="C27" s="163">
        <f>SUM('ВЛандех:Белая Роза'!C27)</f>
        <v>0</v>
      </c>
      <c r="D27" s="127">
        <f>SUM('ВЛандех:Белая Роза'!D27)</f>
        <v>0</v>
      </c>
      <c r="E27" s="127">
        <f>SUM('ВЛандех:Белая Роза'!E27)</f>
        <v>0</v>
      </c>
      <c r="F27" s="131">
        <f>SUM('ВЛандех:Белая Роза'!F27)</f>
        <v>3125</v>
      </c>
      <c r="G27" s="163">
        <f>SUM('ВЛандех:Белая Роза'!G27)</f>
        <v>925</v>
      </c>
      <c r="H27" s="163">
        <f>SUM('ВЛандех:Белая Роза'!H27)</f>
        <v>0</v>
      </c>
      <c r="I27" s="127">
        <f>SUM('ВЛандех:Белая Роза'!I27)</f>
        <v>1631</v>
      </c>
      <c r="J27" s="127">
        <f>SUM('ВЛандех:Белая Роза'!J27)</f>
        <v>0</v>
      </c>
      <c r="K27" s="147"/>
      <c r="L27" s="137">
        <f>SUM('ВЛандех:Белая Роза'!L27)</f>
        <v>0</v>
      </c>
      <c r="M27" s="165">
        <f>SUM('ВЛандех:Белая Роза'!M27)</f>
        <v>0</v>
      </c>
      <c r="N27" s="165">
        <f>SUM('ВЛандех:Белая Роза'!N27)</f>
        <v>0</v>
      </c>
      <c r="O27" s="140">
        <f>SUM('ВЛандех:Белая Роза'!O27)</f>
        <v>0</v>
      </c>
    </row>
    <row r="28" spans="1:15" ht="15.6" customHeight="1" x14ac:dyDescent="0.25">
      <c r="A28" s="21" t="s">
        <v>25</v>
      </c>
      <c r="B28" s="164">
        <f t="shared" si="0"/>
        <v>3385</v>
      </c>
      <c r="C28" s="163">
        <f>SUM('ВЛандех:Белая Роза'!C28)</f>
        <v>0</v>
      </c>
      <c r="D28" s="127">
        <f>SUM('ВЛандех:Белая Роза'!D28)</f>
        <v>0</v>
      </c>
      <c r="E28" s="127">
        <f>SUM('ВЛандех:Белая Роза'!E28)</f>
        <v>0</v>
      </c>
      <c r="F28" s="131">
        <f>SUM('ВЛандех:Белая Роза'!F28)</f>
        <v>3385</v>
      </c>
      <c r="G28" s="163">
        <f>SUM('ВЛандех:Белая Роза'!G28)</f>
        <v>4830</v>
      </c>
      <c r="H28" s="163">
        <f>SUM('ВЛандех:Белая Роза'!H28)</f>
        <v>0</v>
      </c>
      <c r="I28" s="127">
        <f>SUM('ВЛандех:Белая Роза'!I28)</f>
        <v>1759</v>
      </c>
      <c r="J28" s="127">
        <f>SUM('ВЛандех:Белая Роза'!J28)</f>
        <v>0</v>
      </c>
      <c r="K28" s="147"/>
      <c r="L28" s="137">
        <f>SUM('ВЛандех:Белая Роза'!L28)</f>
        <v>0</v>
      </c>
      <c r="M28" s="165">
        <f>SUM('ВЛандех:Белая Роза'!M28)</f>
        <v>0</v>
      </c>
      <c r="N28" s="165">
        <f>SUM('ВЛандех:Белая Роза'!N28)</f>
        <v>0</v>
      </c>
      <c r="O28" s="140">
        <f>SUM('ВЛандех:Белая Роза'!O28)</f>
        <v>0</v>
      </c>
    </row>
    <row r="29" spans="1:15" ht="15.6" customHeight="1" x14ac:dyDescent="0.25">
      <c r="A29" s="21" t="s">
        <v>26</v>
      </c>
      <c r="B29" s="164">
        <f t="shared" si="0"/>
        <v>3475</v>
      </c>
      <c r="C29" s="163">
        <f>SUM('ВЛандех:Белая Роза'!C29)</f>
        <v>0</v>
      </c>
      <c r="D29" s="127">
        <f>SUM('ВЛандех:Белая Роза'!D29)</f>
        <v>0</v>
      </c>
      <c r="E29" s="127">
        <f>SUM('ВЛандех:Белая Роза'!E29)</f>
        <v>0</v>
      </c>
      <c r="F29" s="131">
        <f>SUM('ВЛандех:Белая Роза'!F29)</f>
        <v>3475</v>
      </c>
      <c r="G29" s="163">
        <f>SUM('ВЛандех:Белая Роза'!G29)</f>
        <v>3399</v>
      </c>
      <c r="H29" s="163">
        <f>SUM('ВЛандех:Белая Роза'!H29)</f>
        <v>0</v>
      </c>
      <c r="I29" s="127">
        <f>SUM('ВЛандех:Белая Роза'!I29)</f>
        <v>2077</v>
      </c>
      <c r="J29" s="127">
        <f>SUM('ВЛандех:Белая Роза'!J29)</f>
        <v>0</v>
      </c>
      <c r="K29" s="147"/>
      <c r="L29" s="137">
        <f>SUM('ВЛандех:Белая Роза'!L29)</f>
        <v>0</v>
      </c>
      <c r="M29" s="165">
        <f>SUM('ВЛандех:Белая Роза'!M29)</f>
        <v>0</v>
      </c>
      <c r="N29" s="165">
        <f>SUM('ВЛандех:Белая Роза'!N29)</f>
        <v>0</v>
      </c>
      <c r="O29" s="140">
        <f>SUM('ВЛандех:Белая Роза'!O29)</f>
        <v>0</v>
      </c>
    </row>
    <row r="30" spans="1:15" ht="15.6" customHeight="1" x14ac:dyDescent="0.25">
      <c r="A30" s="21" t="s">
        <v>27</v>
      </c>
      <c r="B30" s="164">
        <f t="shared" si="0"/>
        <v>7404</v>
      </c>
      <c r="C30" s="163">
        <f>SUM('ВЛандех:Белая Роза'!C30)</f>
        <v>0</v>
      </c>
      <c r="D30" s="127">
        <f>SUM('ВЛандех:Белая Роза'!D30)</f>
        <v>0</v>
      </c>
      <c r="E30" s="127">
        <f>SUM('ВЛандех:Белая Роза'!E30)</f>
        <v>0</v>
      </c>
      <c r="F30" s="131">
        <f>SUM('ВЛандех:Белая Роза'!F30)</f>
        <v>7404</v>
      </c>
      <c r="G30" s="163">
        <f>SUM('ВЛандех:Белая Роза'!G30)</f>
        <v>5730</v>
      </c>
      <c r="H30" s="163">
        <f>SUM('ВЛандех:Белая Роза'!H30)</f>
        <v>0</v>
      </c>
      <c r="I30" s="127">
        <f>SUM('ВЛандех:Белая Роза'!I30)</f>
        <v>3289</v>
      </c>
      <c r="J30" s="127">
        <f>SUM('ВЛандех:Белая Роза'!J30)</f>
        <v>0</v>
      </c>
      <c r="K30" s="147"/>
      <c r="L30" s="137">
        <f>SUM('ВЛандех:Белая Роза'!L30)</f>
        <v>0</v>
      </c>
      <c r="M30" s="165">
        <f>SUM('ВЛандех:Белая Роза'!M30)</f>
        <v>0</v>
      </c>
      <c r="N30" s="165">
        <f>SUM('ВЛандех:Белая Роза'!N30)</f>
        <v>0</v>
      </c>
      <c r="O30" s="140">
        <f>SUM('ВЛандех:Белая Роза'!O30)</f>
        <v>0</v>
      </c>
    </row>
    <row r="31" spans="1:15" ht="15.6" customHeight="1" x14ac:dyDescent="0.25">
      <c r="A31" s="21" t="s">
        <v>28</v>
      </c>
      <c r="B31" s="164">
        <f t="shared" si="0"/>
        <v>3773</v>
      </c>
      <c r="C31" s="163">
        <f>SUM('ВЛандех:Белая Роза'!C31)</f>
        <v>0</v>
      </c>
      <c r="D31" s="127">
        <f>SUM('ВЛандех:Белая Роза'!D31)</f>
        <v>0</v>
      </c>
      <c r="E31" s="127">
        <f>SUM('ВЛандех:Белая Роза'!E31)</f>
        <v>0</v>
      </c>
      <c r="F31" s="131">
        <f>SUM('ВЛандех:Белая Роза'!F31)</f>
        <v>3773</v>
      </c>
      <c r="G31" s="163">
        <f>SUM('ВЛандех:Белая Роза'!G31)</f>
        <v>886</v>
      </c>
      <c r="H31" s="163">
        <f>SUM('ВЛандех:Белая Роза'!H31)</f>
        <v>0</v>
      </c>
      <c r="I31" s="127">
        <f>SUM('ВЛандех:Белая Роза'!I31)</f>
        <v>1161</v>
      </c>
      <c r="J31" s="127">
        <f>SUM('ВЛандех:Белая Роза'!J31)</f>
        <v>0</v>
      </c>
      <c r="K31" s="147"/>
      <c r="L31" s="137">
        <f>SUM('ВЛандех:Белая Роза'!L31)</f>
        <v>0</v>
      </c>
      <c r="M31" s="165">
        <f>SUM('ВЛандех:Белая Роза'!M31)</f>
        <v>0</v>
      </c>
      <c r="N31" s="165">
        <f>SUM('ВЛандех:Белая Роза'!N31)</f>
        <v>0</v>
      </c>
      <c r="O31" s="140">
        <f>SUM('ВЛандех:Белая Роза'!O31)</f>
        <v>0</v>
      </c>
    </row>
    <row r="32" spans="1:15" ht="15.6" customHeight="1" x14ac:dyDescent="0.25">
      <c r="A32" s="21" t="s">
        <v>29</v>
      </c>
      <c r="B32" s="164">
        <f t="shared" si="0"/>
        <v>5388</v>
      </c>
      <c r="C32" s="163">
        <f>SUM('ВЛандех:Белая Роза'!C32)</f>
        <v>0</v>
      </c>
      <c r="D32" s="127">
        <f>SUM('ВЛандех:Белая Роза'!D32)</f>
        <v>0</v>
      </c>
      <c r="E32" s="127">
        <f>SUM('ВЛандех:Белая Роза'!E32)</f>
        <v>0</v>
      </c>
      <c r="F32" s="131">
        <f>SUM('ВЛандех:Белая Роза'!F32)</f>
        <v>5388</v>
      </c>
      <c r="G32" s="163">
        <f>SUM('ВЛандех:Белая Роза'!G32)</f>
        <v>6981</v>
      </c>
      <c r="H32" s="163">
        <f>SUM('ВЛандех:Белая Роза'!H32)</f>
        <v>0</v>
      </c>
      <c r="I32" s="127">
        <f>SUM('ВЛандех:Белая Роза'!I32)</f>
        <v>1227</v>
      </c>
      <c r="J32" s="127">
        <f>SUM('ВЛандех:Белая Роза'!J32)</f>
        <v>0</v>
      </c>
      <c r="K32" s="147"/>
      <c r="L32" s="137">
        <f>SUM('ВЛандех:Белая Роза'!L32)</f>
        <v>0</v>
      </c>
      <c r="M32" s="165">
        <f>SUM('ВЛандех:Белая Роза'!M32)</f>
        <v>0</v>
      </c>
      <c r="N32" s="165">
        <f>SUM('ВЛандех:Белая Роза'!N32)</f>
        <v>0</v>
      </c>
      <c r="O32" s="140">
        <f>SUM('ВЛандех:Белая Роза'!O32)</f>
        <v>0</v>
      </c>
    </row>
    <row r="33" spans="1:15" ht="17.45" customHeight="1" x14ac:dyDescent="0.25">
      <c r="A33" s="21" t="s">
        <v>30</v>
      </c>
      <c r="B33" s="164">
        <f t="shared" si="0"/>
        <v>4019</v>
      </c>
      <c r="C33" s="163">
        <f>SUM('ВЛандех:Белая Роза'!C33)</f>
        <v>0</v>
      </c>
      <c r="D33" s="127">
        <f>SUM('ВЛандех:Белая Роза'!D33)</f>
        <v>0</v>
      </c>
      <c r="E33" s="127">
        <f>SUM('ВЛандех:Белая Роза'!E33)</f>
        <v>0</v>
      </c>
      <c r="F33" s="131">
        <f>SUM('ВЛандех:Белая Роза'!F33)</f>
        <v>4019</v>
      </c>
      <c r="G33" s="163">
        <f>SUM('ВЛандех:Белая Роза'!G33)</f>
        <v>10159</v>
      </c>
      <c r="H33" s="163">
        <f>SUM('ВЛандех:Белая Роза'!H33)</f>
        <v>0</v>
      </c>
      <c r="I33" s="127">
        <f>SUM('ВЛандех:Белая Роза'!I33)</f>
        <v>50</v>
      </c>
      <c r="J33" s="127">
        <f>SUM('ВЛандех:Белая Роза'!J33)</f>
        <v>0</v>
      </c>
      <c r="K33" s="147"/>
      <c r="L33" s="137">
        <f>SUM('ВЛандех:Белая Роза'!L33)</f>
        <v>0</v>
      </c>
      <c r="M33" s="165">
        <f>SUM('ВЛандех:Белая Роза'!M33)</f>
        <v>0</v>
      </c>
      <c r="N33" s="165">
        <f>SUM('ВЛандех:Белая Роза'!N33)</f>
        <v>0</v>
      </c>
      <c r="O33" s="140">
        <f>SUM('ВЛандех:Белая Роза'!O33)</f>
        <v>0</v>
      </c>
    </row>
    <row r="34" spans="1:15" ht="15.75" x14ac:dyDescent="0.25">
      <c r="A34" s="21" t="s">
        <v>31</v>
      </c>
      <c r="B34" s="164">
        <f t="shared" si="0"/>
        <v>4766</v>
      </c>
      <c r="C34" s="163">
        <f>SUM('ВЛандех:Белая Роза'!C34)</f>
        <v>0</v>
      </c>
      <c r="D34" s="127">
        <f>SUM('ВЛандех:Белая Роза'!D34)</f>
        <v>0</v>
      </c>
      <c r="E34" s="127">
        <f>SUM('ВЛандех:Белая Роза'!E34)</f>
        <v>0</v>
      </c>
      <c r="F34" s="131">
        <f>SUM('ВЛандех:Белая Роза'!F34)</f>
        <v>4766</v>
      </c>
      <c r="G34" s="163">
        <f>SUM('ВЛандех:Белая Роза'!G34)</f>
        <v>1882</v>
      </c>
      <c r="H34" s="163">
        <f>SUM('ВЛандех:Белая Роза'!H34)</f>
        <v>0</v>
      </c>
      <c r="I34" s="127">
        <f>SUM('ВЛандех:Белая Роза'!I34)</f>
        <v>1034</v>
      </c>
      <c r="J34" s="127">
        <f>SUM('ВЛандех:Белая Роза'!J34)</f>
        <v>0</v>
      </c>
      <c r="K34" s="147"/>
      <c r="L34" s="137">
        <f>SUM('ВЛандех:Белая Роза'!L34)</f>
        <v>0</v>
      </c>
      <c r="M34" s="165">
        <f>SUM('ВЛандех:Белая Роза'!M34)</f>
        <v>0</v>
      </c>
      <c r="N34" s="165">
        <f>SUM('ВЛандех:Белая Роза'!N34)</f>
        <v>0</v>
      </c>
      <c r="O34" s="140">
        <f>SUM('ВЛандех:Белая Роза'!O34)</f>
        <v>0</v>
      </c>
    </row>
    <row r="35" spans="1:15" ht="16.899999999999999" customHeight="1" x14ac:dyDescent="0.25">
      <c r="A35" s="21" t="s">
        <v>32</v>
      </c>
      <c r="B35" s="164">
        <f t="shared" si="0"/>
        <v>11015</v>
      </c>
      <c r="C35" s="163">
        <f>SUM('ВЛандех:Белая Роза'!C35)</f>
        <v>0</v>
      </c>
      <c r="D35" s="127">
        <f>SUM('ВЛандех:Белая Роза'!D35)</f>
        <v>0</v>
      </c>
      <c r="E35" s="127">
        <f>SUM('ВЛандех:Белая Роза'!E35)</f>
        <v>0</v>
      </c>
      <c r="F35" s="131">
        <f>SUM('ВЛандех:Белая Роза'!F35)</f>
        <v>11015</v>
      </c>
      <c r="G35" s="163">
        <f>SUM('ВЛандех:Белая Роза'!G35)</f>
        <v>3808</v>
      </c>
      <c r="H35" s="163">
        <f>SUM('ВЛандех:Белая Роза'!H35)</f>
        <v>0</v>
      </c>
      <c r="I35" s="127">
        <f>SUM('ВЛандех:Белая Роза'!I35)</f>
        <v>2184</v>
      </c>
      <c r="J35" s="127">
        <f>SUM('ВЛандех:Белая Роза'!J35)</f>
        <v>0</v>
      </c>
      <c r="K35" s="147"/>
      <c r="L35" s="137">
        <f>SUM('ВЛандех:Белая Роза'!L35)</f>
        <v>0</v>
      </c>
      <c r="M35" s="165">
        <f>SUM('ВЛандех:Белая Роза'!M35)</f>
        <v>0</v>
      </c>
      <c r="N35" s="165">
        <f>SUM('ВЛандех:Белая Роза'!N35)</f>
        <v>0</v>
      </c>
      <c r="O35" s="140">
        <f>SUM('ВЛандех:Белая Роза'!O35)</f>
        <v>0</v>
      </c>
    </row>
    <row r="36" spans="1:15" s="18" customFormat="1" ht="15.6" customHeight="1" x14ac:dyDescent="0.25">
      <c r="A36" s="65" t="s">
        <v>33</v>
      </c>
      <c r="B36" s="164">
        <f t="shared" si="0"/>
        <v>241</v>
      </c>
      <c r="C36" s="166">
        <f>SUM('ВЛандех:Белая Роза'!C36)</f>
        <v>0</v>
      </c>
      <c r="D36" s="167">
        <f>SUM('ВЛандех:Белая Роза'!D36)</f>
        <v>0</v>
      </c>
      <c r="E36" s="127">
        <f>SUM('ВЛандех:Белая Роза'!E36)</f>
        <v>0</v>
      </c>
      <c r="F36" s="168">
        <f>SUM('ВЛандех:Белая Роза'!F36)</f>
        <v>241</v>
      </c>
      <c r="G36" s="163">
        <f>SUM('ВЛандех:Белая Роза'!G36)</f>
        <v>0</v>
      </c>
      <c r="H36" s="166">
        <f>SUM('ВЛандех:Белая Роза'!H36)</f>
        <v>0</v>
      </c>
      <c r="I36" s="167">
        <f>SUM('ВЛандех:Белая Роза'!I36)</f>
        <v>1522</v>
      </c>
      <c r="J36" s="167">
        <f>SUM('ВЛандех:Белая Роза'!J36)</f>
        <v>0</v>
      </c>
      <c r="K36" s="276">
        <f>SUM('ВЛандех:Белая Роза'!K36)</f>
        <v>15270.8</v>
      </c>
      <c r="L36" s="148">
        <f>SUM('ВЛандех:Белая Роза'!L36)</f>
        <v>0</v>
      </c>
      <c r="M36" s="169">
        <f>SUM('ВЛандех:Белая Роза'!M36)</f>
        <v>0</v>
      </c>
      <c r="N36" s="169">
        <f>SUM('ВЛандех:Белая Роза'!N36)</f>
        <v>0</v>
      </c>
      <c r="O36" s="146">
        <f>SUM('ВЛандех:Белая Роза'!O36)</f>
        <v>0</v>
      </c>
    </row>
    <row r="37" spans="1:15" ht="15.6" customHeight="1" x14ac:dyDescent="0.25">
      <c r="A37" s="21" t="s">
        <v>34</v>
      </c>
      <c r="B37" s="164">
        <f t="shared" si="0"/>
        <v>58213</v>
      </c>
      <c r="C37" s="163">
        <f>SUM('ВЛандех:Белая Роза'!C37)</f>
        <v>0</v>
      </c>
      <c r="D37" s="127">
        <f>SUM('ВЛандех:Белая Роза'!D37)</f>
        <v>0</v>
      </c>
      <c r="E37" s="127">
        <f>SUM('ВЛандех:Белая Роза'!E37)</f>
        <v>0</v>
      </c>
      <c r="F37" s="131">
        <f>SUM('ВЛандех:Белая Роза'!F37)</f>
        <v>58213</v>
      </c>
      <c r="G37" s="163">
        <f>SUM('ВЛандех:Белая Роза'!G37)</f>
        <v>3941</v>
      </c>
      <c r="H37" s="163">
        <f>SUM('ВЛандех:Белая Роза'!H37)</f>
        <v>4281</v>
      </c>
      <c r="I37" s="127">
        <f>SUM('ВЛандех:Белая Роза'!I37)</f>
        <v>58258</v>
      </c>
      <c r="J37" s="127">
        <f>SUM('ВЛандех:Белая Роза'!J37)</f>
        <v>0</v>
      </c>
      <c r="K37" s="188"/>
      <c r="L37" s="137">
        <f>SUM('ВЛандех:Белая Роза'!L37)</f>
        <v>0</v>
      </c>
      <c r="M37" s="165">
        <f>SUM('ВЛандех:Белая Роза'!M37)</f>
        <v>0</v>
      </c>
      <c r="N37" s="165">
        <f>SUM('ВЛандех:Белая Роза'!N37)</f>
        <v>0</v>
      </c>
      <c r="O37" s="140">
        <f>SUM('ВЛандех:Белая Роза'!O37)</f>
        <v>0</v>
      </c>
    </row>
    <row r="38" spans="1:15" ht="15.75" x14ac:dyDescent="0.25">
      <c r="A38" s="21" t="s">
        <v>35</v>
      </c>
      <c r="B38" s="164">
        <f t="shared" si="0"/>
        <v>1955</v>
      </c>
      <c r="C38" s="163">
        <f>SUM('ВЛандех:Белая Роза'!C38)</f>
        <v>0</v>
      </c>
      <c r="D38" s="127">
        <f>SUM('ВЛандех:Белая Роза'!D38)</f>
        <v>0</v>
      </c>
      <c r="E38" s="127">
        <f>SUM('ВЛандех:Белая Роза'!E38)</f>
        <v>0</v>
      </c>
      <c r="F38" s="131">
        <f>SUM('ВЛандех:Белая Роза'!F38)</f>
        <v>1955</v>
      </c>
      <c r="G38" s="163">
        <f>SUM('ВЛандех:Белая Роза'!G38)</f>
        <v>0</v>
      </c>
      <c r="H38" s="163">
        <f>SUM('ВЛандех:Белая Роза'!H38)</f>
        <v>0</v>
      </c>
      <c r="I38" s="127">
        <f>SUM('ВЛандех:Белая Роза'!I38)</f>
        <v>360</v>
      </c>
      <c r="J38" s="127">
        <f>SUM('ВЛандех:Белая Роза'!J38)</f>
        <v>0</v>
      </c>
      <c r="K38" s="147"/>
      <c r="L38" s="137">
        <f>SUM('ВЛандех:Белая Роза'!L38)</f>
        <v>0</v>
      </c>
      <c r="M38" s="165">
        <f>SUM('ВЛандех:Белая Роза'!M38)</f>
        <v>0</v>
      </c>
      <c r="N38" s="165">
        <f>SUM('ВЛандех:Белая Роза'!N38)</f>
        <v>0</v>
      </c>
      <c r="O38" s="140">
        <f>SUM('ВЛандех:Белая Роза'!O38)</f>
        <v>0</v>
      </c>
    </row>
    <row r="39" spans="1:15" ht="15.6" customHeight="1" x14ac:dyDescent="0.25">
      <c r="A39" s="21" t="s">
        <v>36</v>
      </c>
      <c r="B39" s="164">
        <f t="shared" si="0"/>
        <v>126822</v>
      </c>
      <c r="C39" s="163">
        <f>SUM('ВЛандех:Белая Роза'!C39)</f>
        <v>1377</v>
      </c>
      <c r="D39" s="127">
        <f>SUM('ВЛандех:Белая Роза'!D39)</f>
        <v>0</v>
      </c>
      <c r="E39" s="127">
        <f>SUM('ВЛандех:Белая Роза'!E39)</f>
        <v>0</v>
      </c>
      <c r="F39" s="131">
        <f>SUM('ВЛандех:Белая Роза'!F39)</f>
        <v>125445</v>
      </c>
      <c r="G39" s="163">
        <f>SUM('ВЛандех:Белая Роза'!G39)</f>
        <v>5790</v>
      </c>
      <c r="H39" s="163">
        <f>SUM('ВЛандех:Белая Роза'!H39)</f>
        <v>9961</v>
      </c>
      <c r="I39" s="127">
        <f>SUM('ВЛандех:Белая Роза'!I39)</f>
        <v>68479</v>
      </c>
      <c r="J39" s="127">
        <f>SUM('ВЛандех:Белая Роза'!J39)</f>
        <v>0</v>
      </c>
      <c r="K39" s="147"/>
      <c r="L39" s="137">
        <f>SUM('ВЛандех:Белая Роза'!L39)</f>
        <v>100</v>
      </c>
      <c r="M39" s="165">
        <f>SUM('ВЛандех:Белая Роза'!M39)</f>
        <v>0</v>
      </c>
      <c r="N39" s="165">
        <f>SUM('ВЛандех:Белая Роза'!N39)</f>
        <v>0</v>
      </c>
      <c r="O39" s="140">
        <f>SUM('ВЛандех:Белая Роза'!O39)</f>
        <v>0</v>
      </c>
    </row>
    <row r="40" spans="1:15" ht="15.6" customHeight="1" x14ac:dyDescent="0.25">
      <c r="A40" s="21" t="s">
        <v>37</v>
      </c>
      <c r="B40" s="164">
        <f t="shared" si="0"/>
        <v>69950</v>
      </c>
      <c r="C40" s="163">
        <f>SUM('ВЛандех:Белая Роза'!C40)</f>
        <v>42569</v>
      </c>
      <c r="D40" s="127">
        <f>SUM('ВЛандех:Белая Роза'!D40)</f>
        <v>195</v>
      </c>
      <c r="E40" s="127">
        <f>SUM('ВЛандех:Белая Роза'!E40)</f>
        <v>0</v>
      </c>
      <c r="F40" s="131">
        <f>SUM('ВЛандех:Белая Роза'!F40)</f>
        <v>27186</v>
      </c>
      <c r="G40" s="163">
        <f>SUM('ВЛандех:Белая Роза'!G40)</f>
        <v>0</v>
      </c>
      <c r="H40" s="163">
        <f>SUM('ВЛандех:Белая Роза'!H40)</f>
        <v>650</v>
      </c>
      <c r="I40" s="127">
        <f>SUM('ВЛандех:Белая Роза'!I40)</f>
        <v>613</v>
      </c>
      <c r="J40" s="127">
        <f>SUM('ВЛандех:Белая Роза'!J40)</f>
        <v>0</v>
      </c>
      <c r="K40" s="147"/>
      <c r="L40" s="137">
        <f>SUM('ВЛандех:Белая Роза'!L40)</f>
        <v>0</v>
      </c>
      <c r="M40" s="165">
        <f>SUM('ВЛандех:Белая Роза'!M40)</f>
        <v>0</v>
      </c>
      <c r="N40" s="165">
        <f>SUM('ВЛандех:Белая Роза'!N40)</f>
        <v>0</v>
      </c>
      <c r="O40" s="140">
        <f>SUM('ВЛандех:Белая Роза'!O40)</f>
        <v>0</v>
      </c>
    </row>
    <row r="41" spans="1:15" ht="15.6" customHeight="1" x14ac:dyDescent="0.25">
      <c r="A41" s="21" t="s">
        <v>38</v>
      </c>
      <c r="B41" s="164">
        <f t="shared" si="0"/>
        <v>383729</v>
      </c>
      <c r="C41" s="163">
        <f>SUM('ВЛандех:Белая Роза'!C41)</f>
        <v>147137</v>
      </c>
      <c r="D41" s="127">
        <f>SUM('ВЛандех:Белая Роза'!D41)</f>
        <v>2113</v>
      </c>
      <c r="E41" s="127">
        <f>SUM('ВЛандех:Белая Роза'!E41)</f>
        <v>0</v>
      </c>
      <c r="F41" s="131">
        <f>SUM('ВЛандех:Белая Роза'!F41)</f>
        <v>234479</v>
      </c>
      <c r="G41" s="163">
        <f>SUM('ВЛандех:Белая Роза'!G41)</f>
        <v>9180</v>
      </c>
      <c r="H41" s="163">
        <f>SUM('ВЛандех:Белая Роза'!H41)</f>
        <v>101788</v>
      </c>
      <c r="I41" s="127">
        <f>SUM('ВЛандех:Белая Роза'!I41)</f>
        <v>231030</v>
      </c>
      <c r="J41" s="127">
        <f>SUM('ВЛандех:Белая Роза'!J41)</f>
        <v>0</v>
      </c>
      <c r="K41" s="147"/>
      <c r="L41" s="137">
        <f>SUM('ВЛандех:Белая Роза'!L41)</f>
        <v>0</v>
      </c>
      <c r="M41" s="165">
        <f>SUM('ВЛандех:Белая Роза'!M41)</f>
        <v>0</v>
      </c>
      <c r="N41" s="165">
        <f>SUM('ВЛандех:Белая Роза'!N41)</f>
        <v>0</v>
      </c>
      <c r="O41" s="140">
        <f>SUM('ВЛандех:Белая Роза'!O41)</f>
        <v>0</v>
      </c>
    </row>
    <row r="42" spans="1:15" ht="15.6" customHeight="1" x14ac:dyDescent="0.25">
      <c r="A42" s="21" t="s">
        <v>39</v>
      </c>
      <c r="B42" s="164">
        <f t="shared" si="0"/>
        <v>45900</v>
      </c>
      <c r="C42" s="163">
        <f>SUM('ВЛандех:Белая Роза'!C42)</f>
        <v>0</v>
      </c>
      <c r="D42" s="127">
        <f>SUM('ВЛандех:Белая Роза'!D42)</f>
        <v>0</v>
      </c>
      <c r="E42" s="127">
        <f>SUM('ВЛандех:Белая Роза'!E42)</f>
        <v>0</v>
      </c>
      <c r="F42" s="131">
        <f>SUM('ВЛандех:Белая Роза'!F42)</f>
        <v>45900</v>
      </c>
      <c r="G42" s="163">
        <f>SUM('ВЛандех:Белая Роза'!G42)</f>
        <v>0</v>
      </c>
      <c r="H42" s="163">
        <f>SUM('ВЛандех:Белая Роза'!H42)</f>
        <v>0</v>
      </c>
      <c r="I42" s="127">
        <f>SUM('ВЛандех:Белая Роза'!I42)</f>
        <v>0</v>
      </c>
      <c r="J42" s="127">
        <f>SUM('ВЛандех:Белая Роза'!J42)</f>
        <v>0</v>
      </c>
      <c r="K42" s="147"/>
      <c r="L42" s="137">
        <f>SUM('ВЛандех:Белая Роза'!L42)</f>
        <v>0</v>
      </c>
      <c r="M42" s="165">
        <f>SUM('ВЛандех:Белая Роза'!M42)</f>
        <v>0</v>
      </c>
      <c r="N42" s="165">
        <f>SUM('ВЛандех:Белая Роза'!N42)</f>
        <v>0</v>
      </c>
      <c r="O42" s="140">
        <f>SUM('ВЛандех:Белая Роза'!O42)</f>
        <v>0</v>
      </c>
    </row>
    <row r="43" spans="1:15" ht="15.6" customHeight="1" x14ac:dyDescent="0.25">
      <c r="A43" s="21" t="s">
        <v>40</v>
      </c>
      <c r="B43" s="164">
        <f t="shared" si="0"/>
        <v>0</v>
      </c>
      <c r="C43" s="163">
        <f>SUM('ВЛандех:Белая Роза'!C43)</f>
        <v>0</v>
      </c>
      <c r="D43" s="127">
        <f>SUM('ВЛандех:Белая Роза'!D43)</f>
        <v>0</v>
      </c>
      <c r="E43" s="127">
        <f>SUM('ВЛандех:Белая Роза'!E43)</f>
        <v>0</v>
      </c>
      <c r="F43" s="131">
        <f>SUM('ВЛандех:Белая Роза'!F43)</f>
        <v>0</v>
      </c>
      <c r="G43" s="163">
        <f>SUM('ВЛандех:Белая Роза'!G43)</f>
        <v>0</v>
      </c>
      <c r="H43" s="163">
        <f>SUM('ВЛандех:Белая Роза'!H43)</f>
        <v>0</v>
      </c>
      <c r="I43" s="127">
        <f>SUM('ВЛандех:Белая Роза'!I43)</f>
        <v>0</v>
      </c>
      <c r="J43" s="127">
        <f>SUM('ВЛандех:Белая Роза'!J43)</f>
        <v>330</v>
      </c>
      <c r="K43" s="147"/>
      <c r="L43" s="137">
        <f>SUM('ВЛандех:Белая Роза'!L43)</f>
        <v>0</v>
      </c>
      <c r="M43" s="165">
        <f>SUM('ВЛандех:Белая Роза'!M43)</f>
        <v>0</v>
      </c>
      <c r="N43" s="165">
        <f>SUM('ВЛандех:Белая Роза'!N43)</f>
        <v>0</v>
      </c>
      <c r="O43" s="140">
        <f>SUM('ВЛандех:Белая Роза'!O43)</f>
        <v>0</v>
      </c>
    </row>
    <row r="44" spans="1:15" ht="15" customHeight="1" x14ac:dyDescent="0.25">
      <c r="A44" s="21" t="s">
        <v>41</v>
      </c>
      <c r="B44" s="164">
        <f t="shared" si="0"/>
        <v>0</v>
      </c>
      <c r="C44" s="163">
        <f>SUM('ВЛандех:Белая Роза'!C44)</f>
        <v>0</v>
      </c>
      <c r="D44" s="127">
        <f>SUM('ВЛандех:Белая Роза'!D44)</f>
        <v>0</v>
      </c>
      <c r="E44" s="127">
        <f>SUM('ВЛандех:Белая Роза'!E44)</f>
        <v>0</v>
      </c>
      <c r="F44" s="131">
        <f>SUM('ВЛандех:Белая Роза'!F44)</f>
        <v>0</v>
      </c>
      <c r="G44" s="163">
        <f>SUM('ВЛандех:Белая Роза'!G44)</f>
        <v>0</v>
      </c>
      <c r="H44" s="163">
        <f>SUM('ВЛандех:Белая Роза'!H44)</f>
        <v>0</v>
      </c>
      <c r="I44" s="127">
        <f>SUM('ВЛандех:Белая Роза'!I44)</f>
        <v>0</v>
      </c>
      <c r="J44" s="127">
        <f>SUM('ВЛандех:Белая Роза'!J44)</f>
        <v>0</v>
      </c>
      <c r="K44" s="147"/>
      <c r="L44" s="137">
        <f>SUM('ВЛандех:Белая Роза'!L44)</f>
        <v>0</v>
      </c>
      <c r="M44" s="165">
        <f>SUM('ВЛандех:Белая Роза'!M44)</f>
        <v>0</v>
      </c>
      <c r="N44" s="165">
        <f>SUM('ВЛандех:Белая Роза'!N44)</f>
        <v>0</v>
      </c>
      <c r="O44" s="140">
        <f>SUM('ВЛандех:Белая Роза'!O44)</f>
        <v>0</v>
      </c>
    </row>
    <row r="45" spans="1:15" s="83" customFormat="1" ht="30.6" customHeight="1" x14ac:dyDescent="0.25">
      <c r="A45" s="102" t="s">
        <v>77</v>
      </c>
      <c r="B45" s="250">
        <f t="shared" si="0"/>
        <v>58200</v>
      </c>
      <c r="C45" s="163">
        <f>SUM('ВЛандех:Белая Роза'!C45)</f>
        <v>0</v>
      </c>
      <c r="D45" s="127">
        <f>SUM('ВЛандех:Белая Роза'!D45)</f>
        <v>200</v>
      </c>
      <c r="E45" s="127">
        <f>SUM('ВЛандех:Белая Роза'!E45)</f>
        <v>200</v>
      </c>
      <c r="F45" s="131">
        <f>SUM('ВЛандех:Белая Роза'!F45)</f>
        <v>58000</v>
      </c>
      <c r="G45" s="163">
        <f>SUM('ВЛандех:Белая Роза'!G45)</f>
        <v>0</v>
      </c>
      <c r="H45" s="163">
        <f>SUM('ВЛандех:Белая Роза'!H45)</f>
        <v>0</v>
      </c>
      <c r="I45" s="127">
        <f>SUM('ВЛандех:Белая Роза'!I45)</f>
        <v>0</v>
      </c>
      <c r="J45" s="127">
        <f>SUM('ВЛандех:Белая Роза'!J45)</f>
        <v>0</v>
      </c>
      <c r="K45" s="147"/>
      <c r="L45" s="137">
        <f>SUM('ВЛандех:Белая Роза'!L45)</f>
        <v>0</v>
      </c>
      <c r="M45" s="165">
        <f>SUM('ВЛандех:Белая Роза'!M45)</f>
        <v>0</v>
      </c>
      <c r="N45" s="165">
        <f>SUM('ВЛандех:Белая Роза'!N45)</f>
        <v>0</v>
      </c>
      <c r="O45" s="140">
        <f>SUM('ВЛандех:Белая Роза'!O45)</f>
        <v>0</v>
      </c>
    </row>
    <row r="46" spans="1:15" ht="15.6" customHeight="1" x14ac:dyDescent="0.25">
      <c r="A46" s="21" t="s">
        <v>42</v>
      </c>
      <c r="B46" s="164">
        <f t="shared" si="0"/>
        <v>0</v>
      </c>
      <c r="C46" s="163">
        <f>SUM('ВЛандех:Белая Роза'!C46)</f>
        <v>0</v>
      </c>
      <c r="D46" s="127">
        <f>SUM('ВЛандех:Белая Роза'!D46)</f>
        <v>0</v>
      </c>
      <c r="E46" s="127">
        <f>SUM('ВЛандех:Белая Роза'!E46)</f>
        <v>0</v>
      </c>
      <c r="F46" s="131">
        <f>SUM('ВЛандех:Белая Роза'!F46)</f>
        <v>0</v>
      </c>
      <c r="G46" s="163">
        <f>SUM('ВЛандех:Белая Роза'!G46)</f>
        <v>0</v>
      </c>
      <c r="H46" s="163">
        <f>SUM('ВЛандех:Белая Роза'!H46)</f>
        <v>0</v>
      </c>
      <c r="I46" s="127">
        <f>SUM('ВЛандех:Белая Роза'!I46)</f>
        <v>0</v>
      </c>
      <c r="J46" s="127">
        <f>SUM('ВЛандех:Белая Роза'!J46)</f>
        <v>0</v>
      </c>
      <c r="K46" s="147"/>
      <c r="L46" s="137">
        <f>SUM('ВЛандех:Белая Роза'!L46)</f>
        <v>0</v>
      </c>
      <c r="M46" s="165">
        <f>SUM('ВЛандех:Белая Роза'!M46)</f>
        <v>0</v>
      </c>
      <c r="N46" s="165">
        <f>SUM('ВЛандех:Белая Роза'!N46)</f>
        <v>0</v>
      </c>
      <c r="O46" s="140">
        <f>SUM('ВЛандех:Белая Роза'!O46)</f>
        <v>0</v>
      </c>
    </row>
    <row r="47" spans="1:15" ht="38.25" customHeight="1" x14ac:dyDescent="0.25">
      <c r="A47" s="21" t="s">
        <v>43</v>
      </c>
      <c r="B47" s="164">
        <f t="shared" si="0"/>
        <v>0</v>
      </c>
      <c r="C47" s="163">
        <f>SUM('ВЛандех:Белая Роза'!C47)</f>
        <v>0</v>
      </c>
      <c r="D47" s="127">
        <f>SUM('ВЛандех:Белая Роза'!D47)</f>
        <v>0</v>
      </c>
      <c r="E47" s="127">
        <f>SUM('ВЛандех:Белая Роза'!E47)</f>
        <v>0</v>
      </c>
      <c r="F47" s="131">
        <f>SUM('ВЛандех:Белая Роза'!F47)</f>
        <v>0</v>
      </c>
      <c r="G47" s="163">
        <f>SUM('ВЛандех:Белая Роза'!G47)</f>
        <v>0</v>
      </c>
      <c r="H47" s="163">
        <f>SUM('ВЛандех:Белая Роза'!H47)</f>
        <v>0</v>
      </c>
      <c r="I47" s="127">
        <f>SUM('ВЛандех:Белая Роза'!I47)</f>
        <v>0</v>
      </c>
      <c r="J47" s="127">
        <f>SUM('ВЛандех:Белая Роза'!J47)</f>
        <v>0</v>
      </c>
      <c r="K47" s="147"/>
      <c r="L47" s="137">
        <f>SUM('ВЛандех:Белая Роза'!L47)</f>
        <v>0</v>
      </c>
      <c r="M47" s="165">
        <f>SUM('ВЛандех:Белая Роза'!M47)</f>
        <v>0</v>
      </c>
      <c r="N47" s="165">
        <f>SUM('ВЛандех:Белая Роза'!N47)</f>
        <v>0</v>
      </c>
      <c r="O47" s="140">
        <f>SUM('ВЛандех:Белая Роза'!O47)</f>
        <v>0</v>
      </c>
    </row>
    <row r="48" spans="1:15" s="4" customFormat="1" ht="15.75" x14ac:dyDescent="0.25">
      <c r="A48" s="21" t="s">
        <v>44</v>
      </c>
      <c r="B48" s="164">
        <f t="shared" si="0"/>
        <v>8408</v>
      </c>
      <c r="C48" s="163">
        <f>SUM('ВЛандех:Белая Роза'!C48)</f>
        <v>0</v>
      </c>
      <c r="D48" s="127">
        <f>SUM('ВЛандех:Белая Роза'!D48)</f>
        <v>0</v>
      </c>
      <c r="E48" s="127">
        <f>SUM('ВЛандех:Белая Роза'!E48)</f>
        <v>0</v>
      </c>
      <c r="F48" s="131">
        <f>SUM('ВЛандех:Белая Роза'!F48)</f>
        <v>8408</v>
      </c>
      <c r="G48" s="163">
        <f>SUM('ВЛандех:Белая Роза'!G48)</f>
        <v>17</v>
      </c>
      <c r="H48" s="163">
        <f>SUM('ВЛандех:Белая Роза'!H48)</f>
        <v>96</v>
      </c>
      <c r="I48" s="127">
        <f>SUM('ВЛандех:Белая Роза'!I48)</f>
        <v>6297</v>
      </c>
      <c r="J48" s="127">
        <f>SUM('ВЛандех:Белая Роза'!J48)</f>
        <v>0</v>
      </c>
      <c r="K48" s="147"/>
      <c r="L48" s="137">
        <f>SUM('ВЛандех:Белая Роза'!L48)</f>
        <v>0</v>
      </c>
      <c r="M48" s="165">
        <f>SUM('ВЛандех:Белая Роза'!M48)</f>
        <v>0</v>
      </c>
      <c r="N48" s="165">
        <f>SUM('ВЛандех:Белая Роза'!N48)</f>
        <v>0</v>
      </c>
      <c r="O48" s="140">
        <f>SUM('ВЛандех:Белая Роза'!O48)</f>
        <v>0</v>
      </c>
    </row>
    <row r="49" spans="1:15" ht="15.75" x14ac:dyDescent="0.25">
      <c r="A49" s="21" t="s">
        <v>45</v>
      </c>
      <c r="B49" s="164">
        <f t="shared" si="0"/>
        <v>0</v>
      </c>
      <c r="C49" s="163">
        <f>SUM('ВЛандех:Белая Роза'!C49)</f>
        <v>0</v>
      </c>
      <c r="D49" s="127">
        <f>SUM('ВЛандех:Белая Роза'!D49)</f>
        <v>0</v>
      </c>
      <c r="E49" s="127">
        <f>SUM('ВЛандех:Белая Роза'!E49)</f>
        <v>0</v>
      </c>
      <c r="F49" s="131">
        <f>SUM('ВЛандех:Белая Роза'!F49)</f>
        <v>0</v>
      </c>
      <c r="G49" s="163">
        <f>SUM('ВЛандех:Белая Роза'!G49)</f>
        <v>0</v>
      </c>
      <c r="H49" s="163">
        <f>SUM('ВЛандех:Белая Роза'!H49)</f>
        <v>0</v>
      </c>
      <c r="I49" s="127">
        <f>SUM('ВЛандех:Белая Роза'!I49)</f>
        <v>0</v>
      </c>
      <c r="J49" s="127">
        <f>SUM('ВЛандех:Белая Роза'!J49)</f>
        <v>0</v>
      </c>
      <c r="K49" s="147"/>
      <c r="L49" s="137">
        <f>SUM('ВЛандех:Белая Роза'!L49)</f>
        <v>0</v>
      </c>
      <c r="M49" s="165">
        <f>SUM('ВЛандех:Белая Роза'!M49)</f>
        <v>0</v>
      </c>
      <c r="N49" s="165">
        <f>SUM('ВЛандех:Белая Роза'!N49)</f>
        <v>0</v>
      </c>
      <c r="O49" s="140">
        <f>SUM('ВЛандех:Белая Роза'!O49)</f>
        <v>0</v>
      </c>
    </row>
    <row r="50" spans="1:15" ht="15.75" x14ac:dyDescent="0.25">
      <c r="A50" s="21" t="s">
        <v>46</v>
      </c>
      <c r="B50" s="164">
        <f t="shared" si="0"/>
        <v>11778</v>
      </c>
      <c r="C50" s="163">
        <f>SUM('ВЛандех:Белая Роза'!C50)</f>
        <v>0</v>
      </c>
      <c r="D50" s="127">
        <f>SUM('ВЛандех:Белая Роза'!D50)</f>
        <v>0</v>
      </c>
      <c r="E50" s="127">
        <f>SUM('ВЛандех:Белая Роза'!E50)</f>
        <v>0</v>
      </c>
      <c r="F50" s="131">
        <f>SUM('ВЛандех:Белая Роза'!F50)</f>
        <v>11778</v>
      </c>
      <c r="G50" s="163">
        <f>SUM('ВЛандех:Белая Роза'!G50)</f>
        <v>272</v>
      </c>
      <c r="H50" s="163">
        <f>SUM('ВЛандех:Белая Роза'!H50)</f>
        <v>0</v>
      </c>
      <c r="I50" s="127">
        <f>SUM('ВЛандех:Белая Роза'!I50)</f>
        <v>4070</v>
      </c>
      <c r="J50" s="127">
        <f>SUM('ВЛандех:Белая Роза'!J50)</f>
        <v>0</v>
      </c>
      <c r="K50" s="147"/>
      <c r="L50" s="137">
        <f>SUM('ВЛандех:Белая Роза'!L50)</f>
        <v>0</v>
      </c>
      <c r="M50" s="165">
        <f>SUM('ВЛандех:Белая Роза'!M50)</f>
        <v>0</v>
      </c>
      <c r="N50" s="165">
        <f>SUM('ВЛандех:Белая Роза'!N50)</f>
        <v>0</v>
      </c>
      <c r="O50" s="140">
        <f>SUM('ВЛандех:Белая Роза'!O50)</f>
        <v>0</v>
      </c>
    </row>
    <row r="51" spans="1:15" ht="17.45" customHeight="1" x14ac:dyDescent="0.25">
      <c r="A51" s="21" t="s">
        <v>47</v>
      </c>
      <c r="B51" s="164">
        <f t="shared" si="0"/>
        <v>7234</v>
      </c>
      <c r="C51" s="163">
        <f>SUM('ВЛандех:Белая Роза'!C51)</f>
        <v>0</v>
      </c>
      <c r="D51" s="127">
        <f>SUM('ВЛандех:Белая Роза'!D51)</f>
        <v>0</v>
      </c>
      <c r="E51" s="127">
        <f>SUM('ВЛандех:Белая Роза'!E51)</f>
        <v>0</v>
      </c>
      <c r="F51" s="131">
        <f>SUM('ВЛандех:Белая Роза'!F51)</f>
        <v>7234</v>
      </c>
      <c r="G51" s="163">
        <f>SUM('ВЛандех:Белая Роза'!G51)</f>
        <v>0</v>
      </c>
      <c r="H51" s="163">
        <f>SUM('ВЛандех:Белая Роза'!H51)</f>
        <v>0</v>
      </c>
      <c r="I51" s="127">
        <f>SUM('ВЛандех:Белая Роза'!I51)</f>
        <v>934</v>
      </c>
      <c r="J51" s="127">
        <f>SUM('ВЛандех:Белая Роза'!J51)</f>
        <v>0</v>
      </c>
      <c r="K51" s="147"/>
      <c r="L51" s="137">
        <f>SUM('ВЛандех:Белая Роза'!L51)</f>
        <v>0</v>
      </c>
      <c r="M51" s="165">
        <f>SUM('ВЛандех:Белая Роза'!M51)</f>
        <v>0</v>
      </c>
      <c r="N51" s="165">
        <f>SUM('ВЛандех:Белая Роза'!N51)</f>
        <v>0</v>
      </c>
      <c r="O51" s="140">
        <f>SUM('ВЛандех:Белая Роза'!O51)</f>
        <v>0</v>
      </c>
    </row>
    <row r="52" spans="1:15" s="18" customFormat="1" ht="15" customHeight="1" x14ac:dyDescent="0.25">
      <c r="A52" s="65" t="s">
        <v>48</v>
      </c>
      <c r="B52" s="164">
        <f t="shared" si="0"/>
        <v>44776</v>
      </c>
      <c r="C52" s="166">
        <f>SUM('ВЛандех:Белая Роза'!C52)</f>
        <v>0</v>
      </c>
      <c r="D52" s="167">
        <f>SUM('ВЛандех:Белая Роза'!D52)</f>
        <v>0</v>
      </c>
      <c r="E52" s="127">
        <f>SUM('ВЛандех:Белая Роза'!E52)</f>
        <v>0</v>
      </c>
      <c r="F52" s="168">
        <f>SUM('ВЛандех:Белая Роза'!F52)</f>
        <v>44776</v>
      </c>
      <c r="G52" s="163">
        <f>SUM('ВЛандех:Белая Роза'!G52)</f>
        <v>0</v>
      </c>
      <c r="H52" s="166">
        <f>SUM('ВЛандех:Белая Роза'!H52)</f>
        <v>2433</v>
      </c>
      <c r="I52" s="167">
        <f>SUM('ВЛандех:Белая Роза'!I52)</f>
        <v>51471</v>
      </c>
      <c r="J52" s="167">
        <f>SUM('ВЛандех:Белая Роза'!J52)</f>
        <v>0</v>
      </c>
      <c r="K52" s="276">
        <f>SUM('ВЛандех:Белая Роза'!K52)</f>
        <v>672663.40000000014</v>
      </c>
      <c r="L52" s="148">
        <f>SUM('ВЛандех:Белая Роза'!L52)</f>
        <v>0</v>
      </c>
      <c r="M52" s="169">
        <f>SUM('ВЛандех:Белая Роза'!M52)</f>
        <v>0</v>
      </c>
      <c r="N52" s="169">
        <f>SUM('ВЛандех:Белая Роза'!N52)</f>
        <v>0</v>
      </c>
      <c r="O52" s="146">
        <f>SUM('ВЛандех:Белая Роза'!O52)</f>
        <v>0</v>
      </c>
    </row>
    <row r="53" spans="1:15" s="18" customFormat="1" ht="15.75" x14ac:dyDescent="0.25">
      <c r="A53" s="65" t="s">
        <v>49</v>
      </c>
      <c r="B53" s="164">
        <f t="shared" si="0"/>
        <v>9434</v>
      </c>
      <c r="C53" s="166">
        <f>SUM('ВЛандех:Белая Роза'!C53)</f>
        <v>0</v>
      </c>
      <c r="D53" s="167">
        <f>SUM('ВЛандех:Белая Роза'!D53)</f>
        <v>0</v>
      </c>
      <c r="E53" s="127">
        <f>SUM('ВЛандех:Белая Роза'!E53)</f>
        <v>0</v>
      </c>
      <c r="F53" s="168">
        <f>SUM('ВЛандех:Белая Роза'!F53)</f>
        <v>9434</v>
      </c>
      <c r="G53" s="163">
        <f>SUM('ВЛандех:Белая Роза'!G53)</f>
        <v>0</v>
      </c>
      <c r="H53" s="166">
        <f>SUM('ВЛандех:Белая Роза'!H53)</f>
        <v>0</v>
      </c>
      <c r="I53" s="167">
        <f>SUM('ВЛандех:Белая Роза'!I53)</f>
        <v>4336</v>
      </c>
      <c r="J53" s="167">
        <f>SUM('ВЛандех:Белая Роза'!J53)</f>
        <v>0</v>
      </c>
      <c r="K53" s="276">
        <f>SUM('ВЛандех:Белая Роза'!K53)</f>
        <v>78494.399999999994</v>
      </c>
      <c r="L53" s="148">
        <f>SUM('ВЛандех:Белая Роза'!L53)</f>
        <v>0</v>
      </c>
      <c r="M53" s="169">
        <f>SUM('ВЛандех:Белая Роза'!M53)</f>
        <v>0</v>
      </c>
      <c r="N53" s="169">
        <f>SUM('ВЛандех:Белая Роза'!N53)</f>
        <v>0</v>
      </c>
      <c r="O53" s="146">
        <f>SUM('ВЛандех:Белая Роза'!O53)</f>
        <v>0</v>
      </c>
    </row>
    <row r="54" spans="1:15" s="18" customFormat="1" ht="15.75" x14ac:dyDescent="0.25">
      <c r="A54" s="65" t="s">
        <v>50</v>
      </c>
      <c r="B54" s="164">
        <f t="shared" si="0"/>
        <v>6440</v>
      </c>
      <c r="C54" s="166">
        <f>SUM('ВЛандех:Белая Роза'!C54)</f>
        <v>0</v>
      </c>
      <c r="D54" s="167">
        <f>SUM('ВЛандех:Белая Роза'!D54)</f>
        <v>0</v>
      </c>
      <c r="E54" s="127">
        <f>SUM('ВЛандех:Белая Роза'!E54)</f>
        <v>0</v>
      </c>
      <c r="F54" s="168">
        <f>SUM('ВЛандех:Белая Роза'!F54)</f>
        <v>6440</v>
      </c>
      <c r="G54" s="163">
        <f>SUM('ВЛандех:Белая Роза'!G54)</f>
        <v>0</v>
      </c>
      <c r="H54" s="166">
        <f>SUM('ВЛандех:Белая Роза'!H54)</f>
        <v>0</v>
      </c>
      <c r="I54" s="167">
        <f>SUM('ВЛандех:Белая Роза'!I54)</f>
        <v>10046</v>
      </c>
      <c r="J54" s="167">
        <f>SUM('ВЛандех:Белая Роза'!J54)</f>
        <v>0</v>
      </c>
      <c r="K54" s="276">
        <f>SUM('ВЛандех:Белая Роза'!K54)</f>
        <v>120192.4</v>
      </c>
      <c r="L54" s="148">
        <f>SUM('ВЛандех:Белая Роза'!L54)</f>
        <v>0</v>
      </c>
      <c r="M54" s="169">
        <f>SUM('ВЛандех:Белая Роза'!M54)</f>
        <v>0</v>
      </c>
      <c r="N54" s="169">
        <f>SUM('ВЛандех:Белая Роза'!N54)</f>
        <v>0</v>
      </c>
      <c r="O54" s="146">
        <f>SUM('ВЛандех:Белая Роза'!O54)</f>
        <v>0</v>
      </c>
    </row>
    <row r="55" spans="1:15" s="18" customFormat="1" ht="15.75" x14ac:dyDescent="0.25">
      <c r="A55" s="65" t="s">
        <v>51</v>
      </c>
      <c r="B55" s="164">
        <f t="shared" si="0"/>
        <v>9409</v>
      </c>
      <c r="C55" s="166">
        <f>SUM('ВЛандех:Белая Роза'!C55)</f>
        <v>0</v>
      </c>
      <c r="D55" s="167">
        <f>SUM('ВЛандех:Белая Роза'!D55)</f>
        <v>0</v>
      </c>
      <c r="E55" s="127">
        <f>SUM('ВЛандех:Белая Роза'!E55)</f>
        <v>0</v>
      </c>
      <c r="F55" s="168">
        <f>SUM('ВЛандех:Белая Роза'!F55)</f>
        <v>9409</v>
      </c>
      <c r="G55" s="163">
        <f>SUM('ВЛандех:Белая Роза'!G55)</f>
        <v>72</v>
      </c>
      <c r="H55" s="166">
        <f>SUM('ВЛандех:Белая Роза'!H55)</f>
        <v>2231</v>
      </c>
      <c r="I55" s="167">
        <f>SUM('ВЛандех:Белая Роза'!I55)</f>
        <v>11570</v>
      </c>
      <c r="J55" s="167">
        <f>SUM('ВЛандех:Белая Роза'!J55)</f>
        <v>0</v>
      </c>
      <c r="K55" s="276">
        <f>SUM('ВЛандех:Белая Роза'!K55)</f>
        <v>155318</v>
      </c>
      <c r="L55" s="148">
        <f>SUM('ВЛандех:Белая Роза'!L55)</f>
        <v>0</v>
      </c>
      <c r="M55" s="169">
        <f>SUM('ВЛандех:Белая Роза'!M55)</f>
        <v>0</v>
      </c>
      <c r="N55" s="169">
        <f>SUM('ВЛандех:Белая Роза'!N55)</f>
        <v>0</v>
      </c>
      <c r="O55" s="146">
        <f>SUM('ВЛандех:Белая Роза'!O55)</f>
        <v>0</v>
      </c>
    </row>
    <row r="56" spans="1:15" ht="15.75" x14ac:dyDescent="0.25">
      <c r="A56" s="21" t="s">
        <v>52</v>
      </c>
      <c r="B56" s="164">
        <f t="shared" si="0"/>
        <v>1305</v>
      </c>
      <c r="C56" s="163">
        <f>SUM('ВЛандех:Белая Роза'!C56)</f>
        <v>0</v>
      </c>
      <c r="D56" s="127">
        <f>SUM('ВЛандех:Белая Роза'!D56)</f>
        <v>0</v>
      </c>
      <c r="E56" s="127">
        <f>SUM('ВЛандех:Белая Роза'!E56)</f>
        <v>0</v>
      </c>
      <c r="F56" s="131">
        <f>SUM('ВЛандех:Белая Роза'!F56)</f>
        <v>1305</v>
      </c>
      <c r="G56" s="163">
        <f>SUM('ВЛандех:Белая Роза'!G56)</f>
        <v>326</v>
      </c>
      <c r="H56" s="163">
        <f>SUM('ВЛандех:Белая Роза'!H56)</f>
        <v>0</v>
      </c>
      <c r="I56" s="127">
        <f>SUM('ВЛандех:Белая Роза'!I56)</f>
        <v>1803</v>
      </c>
      <c r="J56" s="127">
        <f>SUM('ВЛандех:Белая Роза'!J56)</f>
        <v>0</v>
      </c>
      <c r="K56" s="147"/>
      <c r="L56" s="137">
        <f>SUM('ВЛандех:Белая Роза'!L56)</f>
        <v>0</v>
      </c>
      <c r="M56" s="165">
        <f>SUM('ВЛандех:Белая Роза'!M56)</f>
        <v>0</v>
      </c>
      <c r="N56" s="165">
        <f>SUM('ВЛандех:Белая Роза'!N56)</f>
        <v>0</v>
      </c>
      <c r="O56" s="140">
        <f>SUM('ВЛандех:Белая Роза'!O56)</f>
        <v>0</v>
      </c>
    </row>
    <row r="57" spans="1:15" ht="15.75" x14ac:dyDescent="0.25">
      <c r="A57" s="21" t="s">
        <v>53</v>
      </c>
      <c r="B57" s="164">
        <f t="shared" si="0"/>
        <v>34565</v>
      </c>
      <c r="C57" s="163">
        <f>SUM('ВЛандех:Белая Роза'!C57)</f>
        <v>114</v>
      </c>
      <c r="D57" s="127">
        <f>SUM('ВЛандех:Белая Роза'!D57)</f>
        <v>6463</v>
      </c>
      <c r="E57" s="127">
        <f>SUM('ВЛандех:Белая Роза'!E57)</f>
        <v>136</v>
      </c>
      <c r="F57" s="131">
        <f>SUM('ВЛандех:Белая Роза'!F57)</f>
        <v>27988</v>
      </c>
      <c r="G57" s="163">
        <f>SUM('ВЛандех:Белая Роза'!G57)</f>
        <v>1070</v>
      </c>
      <c r="H57" s="163">
        <f>SUM('ВЛандех:Белая Роза'!H57)</f>
        <v>15231</v>
      </c>
      <c r="I57" s="127">
        <f>SUM('ВЛандех:Белая Роза'!I57)</f>
        <v>8793</v>
      </c>
      <c r="J57" s="127">
        <f>SUM('ВЛандех:Белая Роза'!J57)</f>
        <v>0</v>
      </c>
      <c r="K57" s="147"/>
      <c r="L57" s="137">
        <f>SUM('ВЛандех:Белая Роза'!L57)</f>
        <v>0</v>
      </c>
      <c r="M57" s="165">
        <f>SUM('ВЛандех:Белая Роза'!M57)</f>
        <v>0</v>
      </c>
      <c r="N57" s="165">
        <f>SUM('ВЛандех:Белая Роза'!N57)</f>
        <v>0</v>
      </c>
      <c r="O57" s="140">
        <f>SUM('ВЛандех:Белая Роза'!O57)</f>
        <v>0</v>
      </c>
    </row>
    <row r="58" spans="1:15" ht="15.75" x14ac:dyDescent="0.25">
      <c r="A58" s="21" t="s">
        <v>54</v>
      </c>
      <c r="B58" s="164">
        <f t="shared" si="0"/>
        <v>506199</v>
      </c>
      <c r="C58" s="163">
        <f>SUM('ВЛандех:Белая Роза'!C58)</f>
        <v>46493</v>
      </c>
      <c r="D58" s="127">
        <f>SUM('ВЛандех:Белая Роза'!D58)</f>
        <v>251090</v>
      </c>
      <c r="E58" s="127">
        <f>SUM('ВЛандех:Белая Роза'!E58)</f>
        <v>41511</v>
      </c>
      <c r="F58" s="131">
        <f>SUM('ВЛандех:Белая Роза'!F58)</f>
        <v>208616</v>
      </c>
      <c r="G58" s="163">
        <f>SUM('ВЛандех:Белая Роза'!G58)</f>
        <v>120247</v>
      </c>
      <c r="H58" s="163">
        <f>SUM('ВЛандех:Белая Роза'!H58)</f>
        <v>201898</v>
      </c>
      <c r="I58" s="127">
        <f>SUM('ВЛандех:Белая Роза'!I58)</f>
        <v>415458</v>
      </c>
      <c r="J58" s="127">
        <f>SUM('ВЛандех:Белая Роза'!J58)</f>
        <v>0</v>
      </c>
      <c r="K58" s="147"/>
      <c r="L58" s="137">
        <f>SUM('ВЛандех:Белая Роза'!L58)</f>
        <v>0</v>
      </c>
      <c r="M58" s="165">
        <f>SUM('ВЛандех:Белая Роза'!M58)</f>
        <v>0</v>
      </c>
      <c r="N58" s="165">
        <f>SUM('ВЛандех:Белая Роза'!N58)</f>
        <v>0</v>
      </c>
      <c r="O58" s="140">
        <f>SUM('ВЛандех:Белая Роза'!O58)</f>
        <v>0</v>
      </c>
    </row>
    <row r="59" spans="1:15" ht="16.149999999999999" customHeight="1" x14ac:dyDescent="0.25">
      <c r="A59" s="21" t="s">
        <v>55</v>
      </c>
      <c r="B59" s="164">
        <f t="shared" si="0"/>
        <v>0</v>
      </c>
      <c r="C59" s="163">
        <f>SUM('ВЛандех:Белая Роза'!C59)</f>
        <v>0</v>
      </c>
      <c r="D59" s="127">
        <f>SUM('ВЛандех:Белая Роза'!D59)</f>
        <v>0</v>
      </c>
      <c r="E59" s="127">
        <f>SUM('ВЛандех:Белая Роза'!E59)</f>
        <v>0</v>
      </c>
      <c r="F59" s="131">
        <f>SUM('ВЛандех:Белая Роза'!F59)</f>
        <v>0</v>
      </c>
      <c r="G59" s="163">
        <f>SUM('ВЛандех:Белая Роза'!G59)</f>
        <v>0</v>
      </c>
      <c r="H59" s="163">
        <f>SUM('ВЛандех:Белая Роза'!H59)</f>
        <v>0</v>
      </c>
      <c r="I59" s="127">
        <f>SUM('ВЛандех:Белая Роза'!I59)</f>
        <v>0</v>
      </c>
      <c r="J59" s="127">
        <f>SUM('ВЛандех:Белая Роза'!J59)</f>
        <v>260</v>
      </c>
      <c r="K59" s="147"/>
      <c r="L59" s="137">
        <f>SUM('ВЛандех:Белая Роза'!L59)</f>
        <v>0</v>
      </c>
      <c r="M59" s="165">
        <f>SUM('ВЛандех:Белая Роза'!M59)</f>
        <v>0</v>
      </c>
      <c r="N59" s="165">
        <f>SUM('ВЛандех:Белая Роза'!N59)</f>
        <v>0</v>
      </c>
      <c r="O59" s="140">
        <f>SUM('ВЛандех:Белая Роза'!O59)</f>
        <v>0</v>
      </c>
    </row>
    <row r="60" spans="1:15" ht="15.75" x14ac:dyDescent="0.25">
      <c r="A60" s="21" t="s">
        <v>56</v>
      </c>
      <c r="B60" s="164">
        <f t="shared" si="0"/>
        <v>448</v>
      </c>
      <c r="C60" s="163">
        <f>SUM('ВЛандех:Белая Роза'!C60)</f>
        <v>0</v>
      </c>
      <c r="D60" s="127">
        <f>SUM('ВЛандех:Белая Роза'!D60)</f>
        <v>0</v>
      </c>
      <c r="E60" s="127">
        <f>SUM('ВЛандех:Белая Роза'!E60)</f>
        <v>0</v>
      </c>
      <c r="F60" s="131">
        <f>SUM('ВЛандех:Белая Роза'!F60)</f>
        <v>448</v>
      </c>
      <c r="G60" s="163">
        <f>SUM('ВЛандех:Белая Роза'!G60)</f>
        <v>0</v>
      </c>
      <c r="H60" s="163">
        <f>SUM('ВЛандех:Белая Роза'!H60)</f>
        <v>24</v>
      </c>
      <c r="I60" s="127">
        <f>SUM('ВЛандех:Белая Роза'!I60)</f>
        <v>307</v>
      </c>
      <c r="J60" s="127">
        <f>SUM('ВЛандех:Белая Роза'!J60)</f>
        <v>0</v>
      </c>
      <c r="K60" s="147"/>
      <c r="L60" s="137">
        <f>SUM('ВЛандех:Белая Роза'!L60)</f>
        <v>0</v>
      </c>
      <c r="M60" s="165">
        <f>SUM('ВЛандех:Белая Роза'!M60)</f>
        <v>0</v>
      </c>
      <c r="N60" s="165">
        <f>SUM('ВЛандех:Белая Роза'!N60)</f>
        <v>0</v>
      </c>
      <c r="O60" s="140">
        <f>SUM('ВЛандех:Белая Роза'!O60)</f>
        <v>0</v>
      </c>
    </row>
    <row r="61" spans="1:15" ht="15.6" customHeight="1" x14ac:dyDescent="0.25">
      <c r="A61" s="21" t="s">
        <v>57</v>
      </c>
      <c r="B61" s="164">
        <f t="shared" si="0"/>
        <v>45808</v>
      </c>
      <c r="C61" s="163">
        <f>SUM('ВЛандех:Белая Роза'!C61)</f>
        <v>0</v>
      </c>
      <c r="D61" s="127">
        <f>SUM('ВЛандех:Белая Роза'!D61)</f>
        <v>0</v>
      </c>
      <c r="E61" s="127">
        <f>SUM('ВЛандех:Белая Роза'!E61)</f>
        <v>0</v>
      </c>
      <c r="F61" s="131">
        <f>SUM('ВЛандех:Белая Роза'!F61)</f>
        <v>45808</v>
      </c>
      <c r="G61" s="163">
        <f>SUM('ВЛандех:Белая Роза'!G61)</f>
        <v>0</v>
      </c>
      <c r="H61" s="163">
        <f>SUM('ВЛандех:Белая Роза'!H61)</f>
        <v>38558</v>
      </c>
      <c r="I61" s="127">
        <f>SUM('ВЛандех:Белая Роза'!I61)</f>
        <v>66208</v>
      </c>
      <c r="J61" s="127">
        <f>SUM('ВЛандех:Белая Роза'!J61)</f>
        <v>0</v>
      </c>
      <c r="K61" s="147"/>
      <c r="L61" s="137">
        <f>SUM('ВЛандех:Белая Роза'!L61)</f>
        <v>0</v>
      </c>
      <c r="M61" s="165">
        <f>SUM('ВЛандех:Белая Роза'!M61)</f>
        <v>0</v>
      </c>
      <c r="N61" s="165">
        <f>SUM('ВЛандех:Белая Роза'!N61)</f>
        <v>0</v>
      </c>
      <c r="O61" s="140">
        <f>SUM('ВЛандех:Белая Роза'!O61)</f>
        <v>0</v>
      </c>
    </row>
    <row r="62" spans="1:15" ht="31.5" customHeight="1" x14ac:dyDescent="0.25">
      <c r="A62" s="21" t="s">
        <v>58</v>
      </c>
      <c r="B62" s="164">
        <f t="shared" si="0"/>
        <v>0</v>
      </c>
      <c r="C62" s="163">
        <f>SUM('ВЛандех:Белая Роза'!C62)</f>
        <v>0</v>
      </c>
      <c r="D62" s="127">
        <f>SUM('ВЛандех:Белая Роза'!D62)</f>
        <v>0</v>
      </c>
      <c r="E62" s="127">
        <f>SUM('ВЛандех:Белая Роза'!E62)</f>
        <v>0</v>
      </c>
      <c r="F62" s="131">
        <f>SUM('ВЛандех:Белая Роза'!F62)</f>
        <v>0</v>
      </c>
      <c r="G62" s="163">
        <f>SUM('ВЛандех:Белая Роза'!G62)</f>
        <v>0</v>
      </c>
      <c r="H62" s="163">
        <f>SUM('ВЛандех:Белая Роза'!H62)</f>
        <v>0</v>
      </c>
      <c r="I62" s="127">
        <f>SUM('ВЛандех:Белая Роза'!I62)</f>
        <v>0</v>
      </c>
      <c r="J62" s="127">
        <f>SUM('ВЛандех:Белая Роза'!J62)</f>
        <v>1047</v>
      </c>
      <c r="K62" s="147"/>
      <c r="L62" s="137">
        <f>SUM('ВЛандех:Белая Роза'!L62)</f>
        <v>0</v>
      </c>
      <c r="M62" s="165">
        <f>SUM('ВЛандех:Белая Роза'!M62)</f>
        <v>0</v>
      </c>
      <c r="N62" s="165">
        <f>SUM('ВЛандех:Белая Роза'!N62)</f>
        <v>0</v>
      </c>
      <c r="O62" s="140">
        <f>SUM('ВЛандех:Белая Роза'!O62)</f>
        <v>0</v>
      </c>
    </row>
    <row r="63" spans="1:15" ht="15.75" x14ac:dyDescent="0.25">
      <c r="A63" s="21" t="s">
        <v>59</v>
      </c>
      <c r="B63" s="164">
        <f t="shared" si="0"/>
        <v>15810</v>
      </c>
      <c r="C63" s="163">
        <f>SUM('ВЛандех:Белая Роза'!C63)</f>
        <v>0</v>
      </c>
      <c r="D63" s="127">
        <f>SUM('ВЛандех:Белая Роза'!D63)</f>
        <v>0</v>
      </c>
      <c r="E63" s="127">
        <f>SUM('ВЛандех:Белая Роза'!E63)</f>
        <v>0</v>
      </c>
      <c r="F63" s="131">
        <f>SUM('ВЛандех:Белая Роза'!F63)</f>
        <v>15810</v>
      </c>
      <c r="G63" s="163">
        <f>SUM('ВЛандех:Белая Роза'!G63)</f>
        <v>1200</v>
      </c>
      <c r="H63" s="163">
        <f>SUM('ВЛандех:Белая Роза'!H63)</f>
        <v>1211</v>
      </c>
      <c r="I63" s="127">
        <f>SUM('ВЛандех:Белая Роза'!I63)</f>
        <v>21162</v>
      </c>
      <c r="J63" s="127">
        <f>SUM('ВЛандех:Белая Роза'!J63)</f>
        <v>0</v>
      </c>
      <c r="K63" s="147"/>
      <c r="L63" s="137">
        <f>SUM('ВЛандех:Белая Роза'!L63)</f>
        <v>0</v>
      </c>
      <c r="M63" s="165">
        <f>SUM('ВЛандех:Белая Роза'!M63)</f>
        <v>0</v>
      </c>
      <c r="N63" s="165">
        <f>SUM('ВЛандех:Белая Роза'!N63)</f>
        <v>0</v>
      </c>
      <c r="O63" s="140">
        <f>SUM('ВЛандех:Белая Роза'!O63)</f>
        <v>0</v>
      </c>
    </row>
    <row r="64" spans="1:15" ht="15.6" customHeight="1" x14ac:dyDescent="0.25">
      <c r="A64" s="21" t="s">
        <v>60</v>
      </c>
      <c r="B64" s="164">
        <f t="shared" si="0"/>
        <v>51924</v>
      </c>
      <c r="C64" s="163">
        <f>SUM('ВЛандех:Белая Роза'!C64)</f>
        <v>20</v>
      </c>
      <c r="D64" s="127">
        <f>SUM('ВЛандех:Белая Роза'!D64)</f>
        <v>0</v>
      </c>
      <c r="E64" s="127">
        <f>SUM('ВЛандех:Белая Роза'!E64)</f>
        <v>0</v>
      </c>
      <c r="F64" s="131">
        <f>SUM('ВЛандех:Белая Роза'!F64)</f>
        <v>51904</v>
      </c>
      <c r="G64" s="163">
        <f>SUM('ВЛандех:Белая Роза'!G64)</f>
        <v>2686</v>
      </c>
      <c r="H64" s="163">
        <f>SUM('ВЛандех:Белая Роза'!H64)</f>
        <v>9395</v>
      </c>
      <c r="I64" s="127">
        <f>SUM('ВЛандех:Белая Роза'!I64)</f>
        <v>77310</v>
      </c>
      <c r="J64" s="127">
        <f>SUM('ВЛандех:Белая Роза'!J64)</f>
        <v>0</v>
      </c>
      <c r="K64" s="147"/>
      <c r="L64" s="137">
        <f>SUM('ВЛандех:Белая Роза'!L64)</f>
        <v>0</v>
      </c>
      <c r="M64" s="165">
        <f>SUM('ВЛандех:Белая Роза'!M64)</f>
        <v>0</v>
      </c>
      <c r="N64" s="165">
        <f>SUM('ВЛандех:Белая Роза'!N64)</f>
        <v>0</v>
      </c>
      <c r="O64" s="140">
        <f>SUM('ВЛандех:Белая Роза'!O64)</f>
        <v>0</v>
      </c>
    </row>
    <row r="65" spans="1:15" ht="15.75" x14ac:dyDescent="0.25">
      <c r="A65" s="21" t="s">
        <v>61</v>
      </c>
      <c r="B65" s="164">
        <f t="shared" si="0"/>
        <v>1205</v>
      </c>
      <c r="C65" s="163">
        <f>SUM('ВЛандех:Белая Роза'!C65)</f>
        <v>0</v>
      </c>
      <c r="D65" s="127">
        <f>SUM('ВЛандех:Белая Роза'!D65)</f>
        <v>0</v>
      </c>
      <c r="E65" s="127">
        <f>SUM('ВЛандех:Белая Роза'!E65)</f>
        <v>0</v>
      </c>
      <c r="F65" s="131">
        <f>SUM('ВЛандех:Белая Роза'!F65)</f>
        <v>1205</v>
      </c>
      <c r="G65" s="163">
        <f>SUM('ВЛандех:Белая Роза'!G65)</f>
        <v>0</v>
      </c>
      <c r="H65" s="163">
        <f>SUM('ВЛандех:Белая Роза'!H65)</f>
        <v>70</v>
      </c>
      <c r="I65" s="127">
        <f>SUM('ВЛандех:Белая Роза'!I65)</f>
        <v>7</v>
      </c>
      <c r="J65" s="127">
        <f>SUM('ВЛандех:Белая Роза'!J65)</f>
        <v>0</v>
      </c>
      <c r="K65" s="147"/>
      <c r="L65" s="137">
        <f>SUM('ВЛандех:Белая Роза'!L65)</f>
        <v>0</v>
      </c>
      <c r="M65" s="165">
        <f>SUM('ВЛандех:Белая Роза'!M65)</f>
        <v>0</v>
      </c>
      <c r="N65" s="165">
        <f>SUM('ВЛандех:Белая Роза'!N65)</f>
        <v>0</v>
      </c>
      <c r="O65" s="140">
        <f>SUM('ВЛандех:Белая Роза'!O65)</f>
        <v>0</v>
      </c>
    </row>
    <row r="66" spans="1:15" ht="15.75" x14ac:dyDescent="0.25">
      <c r="A66" s="21" t="s">
        <v>62</v>
      </c>
      <c r="B66" s="164">
        <f t="shared" si="0"/>
        <v>64234</v>
      </c>
      <c r="C66" s="163">
        <f>SUM('ВЛандех:Белая Роза'!C66)</f>
        <v>0</v>
      </c>
      <c r="D66" s="127">
        <f>SUM('ВЛандех:Белая Роза'!D66)</f>
        <v>0</v>
      </c>
      <c r="E66" s="127">
        <f>SUM('ВЛандех:Белая Роза'!E66)</f>
        <v>0</v>
      </c>
      <c r="F66" s="131">
        <f>SUM('ВЛандех:Белая Роза'!F66)</f>
        <v>64234</v>
      </c>
      <c r="G66" s="163">
        <f>SUM('ВЛандех:Белая Роза'!G66)</f>
        <v>15126</v>
      </c>
      <c r="H66" s="163">
        <f>SUM('ВЛандех:Белая Роза'!H66)</f>
        <v>0</v>
      </c>
      <c r="I66" s="127">
        <f>SUM('ВЛандех:Белая Роза'!I66)</f>
        <v>36522</v>
      </c>
      <c r="J66" s="127">
        <f>SUM('ВЛандех:Белая Роза'!J66)</f>
        <v>0</v>
      </c>
      <c r="K66" s="147"/>
      <c r="L66" s="137">
        <f>SUM('ВЛандех:Белая Роза'!L66)</f>
        <v>0</v>
      </c>
      <c r="M66" s="165">
        <f>SUM('ВЛандех:Белая Роза'!M66)</f>
        <v>0</v>
      </c>
      <c r="N66" s="165">
        <f>SUM('ВЛандех:Белая Роза'!N66)</f>
        <v>0</v>
      </c>
      <c r="O66" s="140">
        <f>SUM('ВЛандех:Белая Роза'!O66)</f>
        <v>0</v>
      </c>
    </row>
    <row r="67" spans="1:15" s="83" customFormat="1" ht="19.5" customHeight="1" x14ac:dyDescent="0.25">
      <c r="A67" s="82" t="s">
        <v>163</v>
      </c>
      <c r="B67" s="164">
        <f t="shared" ref="B67" si="1">C67+D67+F67</f>
        <v>0</v>
      </c>
      <c r="C67" s="163">
        <f>SUM('ВЛандех:Белая Роза'!C67)</f>
        <v>0</v>
      </c>
      <c r="D67" s="127">
        <f>SUM('ВЛандех:Белая Роза'!D67)</f>
        <v>0</v>
      </c>
      <c r="E67" s="127">
        <f>SUM('ВЛандех:Белая Роза'!E67)</f>
        <v>0</v>
      </c>
      <c r="F67" s="131">
        <f>SUM('ВЛандех:Белая Роза'!F67)</f>
        <v>0</v>
      </c>
      <c r="G67" s="163">
        <f>SUM('ВЛандех:Белая Роза'!G67)</f>
        <v>0</v>
      </c>
      <c r="H67" s="163">
        <f>SUM('ВЛандех:Белая Роза'!H67)</f>
        <v>0</v>
      </c>
      <c r="I67" s="127">
        <f>SUM('ВЛандех:Белая Роза'!I67)</f>
        <v>0</v>
      </c>
      <c r="J67" s="127">
        <f>SUM('ВЛандех:Белая Роза'!J67)</f>
        <v>80</v>
      </c>
      <c r="K67" s="147"/>
      <c r="L67" s="137">
        <f>SUM('ВЛандех:Белая Роза'!L67)</f>
        <v>0</v>
      </c>
      <c r="M67" s="165">
        <f>SUM('ВЛандех:Белая Роза'!M67)</f>
        <v>0</v>
      </c>
      <c r="N67" s="165">
        <f>SUM('ВЛандех:Белая Роза'!N67)</f>
        <v>0</v>
      </c>
      <c r="O67" s="140">
        <f>SUM('ВЛандех:Белая Роза'!O67)</f>
        <v>0</v>
      </c>
    </row>
    <row r="68" spans="1:15" s="18" customFormat="1" ht="15.75" x14ac:dyDescent="0.25">
      <c r="A68" s="65" t="s">
        <v>63</v>
      </c>
      <c r="B68" s="164">
        <f t="shared" si="0"/>
        <v>156128</v>
      </c>
      <c r="C68" s="166">
        <f>SUM('ВЛандех:Белая Роза'!C68)</f>
        <v>0</v>
      </c>
      <c r="D68" s="167">
        <f>SUM('ВЛандех:Белая Роза'!D68)</f>
        <v>0</v>
      </c>
      <c r="E68" s="127">
        <f>SUM('ВЛандех:Белая Роза'!E68)</f>
        <v>0</v>
      </c>
      <c r="F68" s="168">
        <f>SUM('ВЛандех:Белая Роза'!F68)</f>
        <v>156128</v>
      </c>
      <c r="G68" s="163">
        <f>SUM('ВЛандех:Белая Роза'!G68)</f>
        <v>30</v>
      </c>
      <c r="H68" s="166">
        <f>SUM('ВЛандех:Белая Роза'!H68)</f>
        <v>6280</v>
      </c>
      <c r="I68" s="167">
        <f>SUM('ВЛандех:Белая Роза'!I68)</f>
        <v>137128</v>
      </c>
      <c r="J68" s="167">
        <f>SUM('ВЛандех:Белая Роза'!J68)</f>
        <v>0</v>
      </c>
      <c r="K68" s="276">
        <f>SUM('ВЛандех:Белая Роза'!K68)</f>
        <v>1938635.2</v>
      </c>
      <c r="L68" s="148">
        <f>SUM('ВЛандех:Белая Роза'!L68)</f>
        <v>0</v>
      </c>
      <c r="M68" s="169">
        <f>SUM('ВЛандех:Белая Роза'!M68)</f>
        <v>0</v>
      </c>
      <c r="N68" s="169">
        <f>SUM('ВЛандех:Белая Роза'!N68)</f>
        <v>0</v>
      </c>
      <c r="O68" s="146">
        <f>SUM('ВЛандех:Белая Роза'!O68)</f>
        <v>0</v>
      </c>
    </row>
    <row r="69" spans="1:15" ht="15.75" x14ac:dyDescent="0.25">
      <c r="A69" s="21" t="s">
        <v>64</v>
      </c>
      <c r="B69" s="164">
        <f t="shared" si="0"/>
        <v>156573</v>
      </c>
      <c r="C69" s="163">
        <f>SUM('ВЛандех:Белая Роза'!C69)</f>
        <v>6331</v>
      </c>
      <c r="D69" s="127">
        <f>SUM('ВЛандех:Белая Роза'!D69)</f>
        <v>33191</v>
      </c>
      <c r="E69" s="127">
        <f>SUM('ВЛандех:Белая Роза'!E69)</f>
        <v>2673</v>
      </c>
      <c r="F69" s="131">
        <f>SUM('ВЛандех:Белая Роза'!F69)</f>
        <v>117051</v>
      </c>
      <c r="G69" s="163">
        <f>SUM('ВЛандех:Белая Роза'!G69)</f>
        <v>7808</v>
      </c>
      <c r="H69" s="163">
        <f>SUM('ВЛандех:Белая Роза'!H69)</f>
        <v>80512</v>
      </c>
      <c r="I69" s="127">
        <f>SUM('ВЛандех:Белая Роза'!I69)</f>
        <v>73054</v>
      </c>
      <c r="J69" s="127">
        <f>SUM('ВЛандех:Белая Роза'!J69)</f>
        <v>0</v>
      </c>
      <c r="K69" s="147"/>
      <c r="L69" s="137">
        <f>SUM('ВЛандех:Белая Роза'!L69)</f>
        <v>0</v>
      </c>
      <c r="M69" s="165">
        <f>SUM('ВЛандех:Белая Роза'!M69)</f>
        <v>0</v>
      </c>
      <c r="N69" s="165">
        <f>SUM('ВЛандех:Белая Роза'!N69)</f>
        <v>0</v>
      </c>
      <c r="O69" s="140">
        <f>SUM('ВЛандех:Белая Роза'!O69)</f>
        <v>0</v>
      </c>
    </row>
    <row r="70" spans="1:15" ht="16.5" thickBot="1" x14ac:dyDescent="0.3">
      <c r="A70" s="22" t="s">
        <v>65</v>
      </c>
      <c r="B70" s="162">
        <f t="shared" si="0"/>
        <v>11510</v>
      </c>
      <c r="C70" s="163">
        <f>SUM('ВЛандех:Белая Роза'!C70)</f>
        <v>0</v>
      </c>
      <c r="D70" s="127">
        <f>SUM('ВЛандех:Белая Роза'!D70)</f>
        <v>0</v>
      </c>
      <c r="E70" s="127">
        <f>SUM('ВЛандех:Белая Роза'!E70)</f>
        <v>0</v>
      </c>
      <c r="F70" s="131">
        <f>SUM('ВЛандех:Белая Роза'!F70)</f>
        <v>11510</v>
      </c>
      <c r="G70" s="163">
        <f>SUM('ВЛандех:Белая Роза'!G70)</f>
        <v>0</v>
      </c>
      <c r="H70" s="163">
        <f>SUM('ВЛандех:Белая Роза'!H70)</f>
        <v>0</v>
      </c>
      <c r="I70" s="127">
        <f>SUM('ВЛандех:Белая Роза'!I70)</f>
        <v>1270</v>
      </c>
      <c r="J70" s="127">
        <f>SUM('ВЛандех:Белая Роза'!J70)</f>
        <v>0</v>
      </c>
      <c r="K70" s="170"/>
      <c r="L70" s="252">
        <f>SUM('ВЛандех:Белая Роза'!L70)</f>
        <v>0</v>
      </c>
      <c r="M70" s="170">
        <f>SUM('ВЛандех:Белая Роза'!M70)</f>
        <v>0</v>
      </c>
      <c r="N70" s="170">
        <f>SUM('ВЛандех:Белая Роза'!N70)</f>
        <v>0</v>
      </c>
      <c r="O70" s="171">
        <f>SUM('ВЛандех:Белая Роза'!O70)</f>
        <v>0</v>
      </c>
    </row>
    <row r="71" spans="1:15" ht="24.6" customHeight="1" thickBot="1" x14ac:dyDescent="0.3">
      <c r="A71" s="97" t="s">
        <v>143</v>
      </c>
      <c r="B71" s="172">
        <f t="shared" ref="B71:O71" si="2">SUM(B7:B70)</f>
        <v>2541026</v>
      </c>
      <c r="C71" s="173">
        <f t="shared" si="2"/>
        <v>250857</v>
      </c>
      <c r="D71" s="173">
        <f t="shared" si="2"/>
        <v>313029</v>
      </c>
      <c r="E71" s="173">
        <f t="shared" si="2"/>
        <v>48769</v>
      </c>
      <c r="F71" s="173">
        <f t="shared" si="2"/>
        <v>1977140</v>
      </c>
      <c r="G71" s="173">
        <f t="shared" si="2"/>
        <v>247217</v>
      </c>
      <c r="H71" s="368">
        <f t="shared" si="2"/>
        <v>502619</v>
      </c>
      <c r="I71" s="173">
        <f t="shared" si="2"/>
        <v>1678032</v>
      </c>
      <c r="J71" s="173">
        <f t="shared" si="2"/>
        <v>2787</v>
      </c>
      <c r="K71" s="277">
        <f t="shared" si="2"/>
        <v>2980574.2</v>
      </c>
      <c r="L71" s="173">
        <f t="shared" si="2"/>
        <v>1425</v>
      </c>
      <c r="M71" s="173">
        <f t="shared" si="2"/>
        <v>0</v>
      </c>
      <c r="N71" s="173">
        <f t="shared" si="2"/>
        <v>32803</v>
      </c>
      <c r="O71" s="174">
        <f t="shared" si="2"/>
        <v>28254</v>
      </c>
    </row>
    <row r="72" spans="1:15" ht="22.9" customHeight="1" thickBot="1" x14ac:dyDescent="0.3">
      <c r="A72" s="98" t="s">
        <v>154</v>
      </c>
      <c r="B72" s="175">
        <f>C72+D72+F72</f>
        <v>37788</v>
      </c>
      <c r="C72" s="176"/>
      <c r="D72" s="177"/>
      <c r="E72" s="176"/>
      <c r="F72" s="177">
        <v>37788</v>
      </c>
      <c r="G72" s="176"/>
      <c r="H72" s="369">
        <v>7426</v>
      </c>
      <c r="I72" s="178">
        <v>10501</v>
      </c>
      <c r="J72" s="179">
        <v>3</v>
      </c>
      <c r="K72" s="279"/>
      <c r="L72" s="180"/>
      <c r="M72" s="176"/>
      <c r="N72" s="177"/>
      <c r="O72" s="176"/>
    </row>
    <row r="73" spans="1:15" ht="31.15" customHeight="1" thickBot="1" x14ac:dyDescent="0.3">
      <c r="A73" s="99" t="s">
        <v>144</v>
      </c>
      <c r="B73" s="176">
        <f>B71+B72</f>
        <v>2578814</v>
      </c>
      <c r="C73" s="181">
        <f t="shared" ref="C73:O73" si="3">C71+C72</f>
        <v>250857</v>
      </c>
      <c r="D73" s="176">
        <f t="shared" si="3"/>
        <v>313029</v>
      </c>
      <c r="E73" s="176">
        <f t="shared" si="3"/>
        <v>48769</v>
      </c>
      <c r="F73" s="181">
        <f t="shared" si="3"/>
        <v>2014928</v>
      </c>
      <c r="G73" s="176">
        <f t="shared" si="3"/>
        <v>247217</v>
      </c>
      <c r="H73" s="181">
        <f t="shared" si="3"/>
        <v>510045</v>
      </c>
      <c r="I73" s="176">
        <f t="shared" si="3"/>
        <v>1688533</v>
      </c>
      <c r="J73" s="181">
        <f t="shared" si="3"/>
        <v>2790</v>
      </c>
      <c r="K73" s="280">
        <f t="shared" si="3"/>
        <v>2980574.2</v>
      </c>
      <c r="L73" s="181">
        <f t="shared" si="3"/>
        <v>1425</v>
      </c>
      <c r="M73" s="176">
        <f t="shared" si="3"/>
        <v>0</v>
      </c>
      <c r="N73" s="181">
        <f t="shared" si="3"/>
        <v>32803</v>
      </c>
      <c r="O73" s="176">
        <f t="shared" si="3"/>
        <v>28254</v>
      </c>
    </row>
    <row r="74" spans="1:15" ht="22.15" customHeight="1" x14ac:dyDescent="0.25">
      <c r="A74" s="5"/>
      <c r="B74" s="159"/>
      <c r="C74" s="159"/>
      <c r="D74" s="159"/>
      <c r="E74" s="159"/>
      <c r="F74" s="159"/>
      <c r="G74" s="159"/>
      <c r="H74" s="158"/>
      <c r="I74" s="158"/>
      <c r="J74" s="158"/>
      <c r="K74" s="158"/>
      <c r="L74" s="158"/>
      <c r="M74" s="158"/>
      <c r="N74" s="158"/>
      <c r="O74" s="158"/>
    </row>
    <row r="75" spans="1:15" ht="32.450000000000003" customHeight="1" x14ac:dyDescent="0.3">
      <c r="A75" s="96" t="s">
        <v>157</v>
      </c>
      <c r="B75" s="182">
        <f>C75+D75+F75</f>
        <v>2541026</v>
      </c>
      <c r="C75" s="159">
        <f>SUM('ВЛандех:Белая Роза'!C75)</f>
        <v>250857</v>
      </c>
      <c r="D75" s="159">
        <f>SUM('ВЛандех:Белая Роза'!D75)</f>
        <v>313029</v>
      </c>
      <c r="E75" s="159">
        <f>SUM('ВЛандех:Белая Роза'!E75)</f>
        <v>48769</v>
      </c>
      <c r="F75" s="159">
        <f>SUM('ВЛандех:Белая Роза'!F75)</f>
        <v>1977140</v>
      </c>
      <c r="G75" s="159">
        <f>SUM('ВЛандех:Белая Роза'!G75)</f>
        <v>247217</v>
      </c>
      <c r="H75" s="159">
        <f>SUM('ВЛандех:Белая Роза'!H75)</f>
        <v>502619</v>
      </c>
      <c r="I75" s="159">
        <f>SUM('ВЛандех:Белая Роза'!I75)</f>
        <v>1678357</v>
      </c>
      <c r="J75" s="159">
        <f>SUM('ВЛандех:Белая Роза'!J75)</f>
        <v>2787</v>
      </c>
      <c r="K75" s="159">
        <f>SUM('ВЛандех:Белая Роза'!K75)</f>
        <v>0</v>
      </c>
      <c r="L75" s="159">
        <f>SUM('ВЛандех:Белая Роза'!L75)</f>
        <v>0</v>
      </c>
      <c r="M75" s="159">
        <f>SUM('ВЛандех:Белая Роза'!M75)</f>
        <v>0</v>
      </c>
      <c r="N75" s="159">
        <f>SUM('ВЛандех:Белая Роза'!N75)</f>
        <v>0</v>
      </c>
      <c r="O75" s="159">
        <f>SUM('ВЛандех:Белая Роза'!O75)</f>
        <v>0</v>
      </c>
    </row>
    <row r="76" spans="1:15" ht="15.75" x14ac:dyDescent="0.25">
      <c r="B76" s="159"/>
      <c r="C76" s="159"/>
      <c r="D76" s="159"/>
      <c r="E76" s="159"/>
      <c r="F76" s="159"/>
      <c r="G76" s="159"/>
      <c r="H76" s="158"/>
      <c r="I76" s="158"/>
      <c r="J76" s="158"/>
      <c r="K76" s="158"/>
      <c r="L76" s="158"/>
      <c r="M76" s="158"/>
      <c r="N76" s="158"/>
      <c r="O76" s="158"/>
    </row>
    <row r="77" spans="1:15" ht="31.9" customHeight="1" x14ac:dyDescent="0.25">
      <c r="B77" s="159">
        <f>B71-B75</f>
        <v>0</v>
      </c>
      <c r="C77" s="159">
        <f t="shared" ref="C77:O77" si="4">C71-C75</f>
        <v>0</v>
      </c>
      <c r="D77" s="159">
        <f t="shared" si="4"/>
        <v>0</v>
      </c>
      <c r="E77" s="159">
        <f t="shared" si="4"/>
        <v>0</v>
      </c>
      <c r="F77" s="159">
        <f t="shared" si="4"/>
        <v>0</v>
      </c>
      <c r="G77" s="159">
        <f t="shared" si="4"/>
        <v>0</v>
      </c>
      <c r="H77" s="159">
        <f t="shared" si="4"/>
        <v>0</v>
      </c>
      <c r="I77" s="159">
        <f t="shared" si="4"/>
        <v>-325</v>
      </c>
      <c r="J77" s="159">
        <f t="shared" si="4"/>
        <v>0</v>
      </c>
      <c r="K77" s="159">
        <f t="shared" si="4"/>
        <v>2980574.2</v>
      </c>
      <c r="L77" s="159">
        <f t="shared" si="4"/>
        <v>1425</v>
      </c>
      <c r="M77" s="159">
        <f t="shared" si="4"/>
        <v>0</v>
      </c>
      <c r="N77" s="159">
        <f t="shared" si="4"/>
        <v>32803</v>
      </c>
      <c r="O77" s="159">
        <f t="shared" si="4"/>
        <v>28254</v>
      </c>
    </row>
    <row r="78" spans="1:15" ht="15.75" x14ac:dyDescent="0.25">
      <c r="B78" s="161"/>
      <c r="C78" s="161"/>
      <c r="D78" s="161"/>
      <c r="E78" s="161"/>
      <c r="F78" s="161"/>
      <c r="G78" s="161"/>
      <c r="H78" s="160"/>
      <c r="I78" s="160"/>
      <c r="J78" s="160"/>
      <c r="K78" s="160"/>
      <c r="L78" s="160"/>
      <c r="M78" s="160"/>
      <c r="N78" s="160"/>
      <c r="O78" s="160"/>
    </row>
    <row r="79" spans="1:15" ht="15.75" x14ac:dyDescent="0.25">
      <c r="B79" s="161"/>
      <c r="C79" s="161"/>
      <c r="D79" s="161"/>
      <c r="E79" s="161"/>
      <c r="F79" s="161"/>
      <c r="G79" s="161"/>
      <c r="H79" s="160"/>
      <c r="I79" s="160"/>
      <c r="J79" s="160"/>
      <c r="K79" s="160"/>
      <c r="L79" s="160"/>
      <c r="M79" s="160"/>
      <c r="N79" s="160"/>
      <c r="O79" s="160"/>
    </row>
    <row r="81" spans="1:1" x14ac:dyDescent="0.25">
      <c r="A81" s="84"/>
    </row>
  </sheetData>
  <mergeCells count="12">
    <mergeCell ref="L4:O4"/>
    <mergeCell ref="L5:M5"/>
    <mergeCell ref="N5:O5"/>
    <mergeCell ref="A1:A2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38" orientation="portrait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3:O79"/>
  <sheetViews>
    <sheetView topLeftCell="A220" zoomScale="75" zoomScaleNormal="75" workbookViewId="0">
      <selection activeCell="A68" sqref="A68"/>
    </sheetView>
  </sheetViews>
  <sheetFormatPr defaultRowHeight="15" x14ac:dyDescent="0.25"/>
  <cols>
    <col min="10" max="10" width="14.28515625" customWidth="1"/>
    <col min="11" max="11" width="11.28515625" customWidth="1"/>
    <col min="12" max="12" width="11.42578125" customWidth="1"/>
    <col min="15" max="15" width="11.7109375" customWidth="1"/>
  </cols>
  <sheetData>
    <row r="3" spans="2:15" ht="15.75" thickBot="1" x14ac:dyDescent="0.3"/>
    <row r="4" spans="2:15" ht="15.75" thickBot="1" x14ac:dyDescent="0.3">
      <c r="B4" s="107"/>
      <c r="C4" s="108"/>
      <c r="D4" s="108"/>
      <c r="E4" s="108"/>
      <c r="F4" s="109"/>
      <c r="G4" s="440" t="s">
        <v>156</v>
      </c>
      <c r="H4" s="116"/>
      <c r="I4" s="116"/>
      <c r="J4" s="116"/>
      <c r="K4" s="116"/>
    </row>
    <row r="5" spans="2:15" ht="15.75" thickBot="1" x14ac:dyDescent="0.3">
      <c r="B5" s="110"/>
      <c r="C5" s="111"/>
      <c r="D5" s="111"/>
      <c r="E5" s="111"/>
      <c r="F5" s="112"/>
      <c r="G5" s="441"/>
      <c r="H5" s="117"/>
      <c r="I5" s="117"/>
      <c r="J5" s="117"/>
      <c r="K5" s="117"/>
      <c r="L5" s="120"/>
      <c r="M5" s="121"/>
      <c r="N5" s="120"/>
      <c r="O5" s="121"/>
    </row>
    <row r="6" spans="2:15" ht="100.9" customHeight="1" thickBot="1" x14ac:dyDescent="0.3">
      <c r="B6" s="114"/>
      <c r="C6" s="114"/>
      <c r="D6" s="114"/>
      <c r="E6" s="114"/>
      <c r="F6" s="114"/>
      <c r="G6" s="442"/>
      <c r="H6" s="118"/>
      <c r="I6" s="118"/>
      <c r="J6" s="118"/>
      <c r="K6" s="118"/>
      <c r="L6" s="114"/>
      <c r="M6" s="114"/>
      <c r="N6" s="114"/>
      <c r="O6" s="114"/>
    </row>
    <row r="7" spans="2:15" ht="15.75" x14ac:dyDescent="0.25">
      <c r="B7" s="298"/>
      <c r="C7" s="299"/>
      <c r="D7" s="300"/>
      <c r="E7" s="300"/>
      <c r="F7" s="299"/>
      <c r="G7" s="299"/>
      <c r="H7" s="299"/>
      <c r="I7" s="301"/>
      <c r="J7" s="301"/>
      <c r="K7" s="302"/>
      <c r="L7" s="299"/>
      <c r="M7" s="299"/>
      <c r="N7" s="299"/>
      <c r="O7" s="299"/>
    </row>
    <row r="8" spans="2:15" ht="15.75" x14ac:dyDescent="0.25">
      <c r="B8" s="303"/>
      <c r="C8" s="299"/>
      <c r="D8" s="300"/>
      <c r="E8" s="300"/>
      <c r="F8" s="299"/>
      <c r="G8" s="299"/>
      <c r="H8" s="299"/>
      <c r="I8" s="300"/>
      <c r="J8" s="300"/>
      <c r="K8" s="304"/>
      <c r="L8" s="299"/>
      <c r="M8" s="299"/>
      <c r="N8" s="299"/>
      <c r="O8" s="299"/>
    </row>
    <row r="9" spans="2:15" ht="15.75" x14ac:dyDescent="0.25">
      <c r="B9" s="303"/>
      <c r="C9" s="299"/>
      <c r="D9" s="300"/>
      <c r="E9" s="300"/>
      <c r="F9" s="299"/>
      <c r="G9" s="299"/>
      <c r="H9" s="299"/>
      <c r="I9" s="300"/>
      <c r="J9" s="300"/>
      <c r="K9" s="304"/>
      <c r="L9" s="299"/>
      <c r="M9" s="299"/>
      <c r="N9" s="299"/>
      <c r="O9" s="299"/>
    </row>
    <row r="10" spans="2:15" ht="15.75" x14ac:dyDescent="0.25">
      <c r="B10" s="303"/>
      <c r="C10" s="299"/>
      <c r="D10" s="300"/>
      <c r="E10" s="300"/>
      <c r="F10" s="299"/>
      <c r="G10" s="299"/>
      <c r="H10" s="299"/>
      <c r="I10" s="300"/>
      <c r="J10" s="300"/>
      <c r="K10" s="304"/>
      <c r="L10" s="299"/>
      <c r="M10" s="299"/>
      <c r="N10" s="299"/>
      <c r="O10" s="299"/>
    </row>
    <row r="11" spans="2:15" ht="15.75" x14ac:dyDescent="0.25">
      <c r="B11" s="303"/>
      <c r="C11" s="299"/>
      <c r="D11" s="300"/>
      <c r="E11" s="300"/>
      <c r="F11" s="299"/>
      <c r="G11" s="299"/>
      <c r="H11" s="299"/>
      <c r="I11" s="300"/>
      <c r="J11" s="300"/>
      <c r="K11" s="304"/>
      <c r="L11" s="299"/>
      <c r="M11" s="299"/>
      <c r="N11" s="299"/>
      <c r="O11" s="299"/>
    </row>
    <row r="12" spans="2:15" ht="15.75" x14ac:dyDescent="0.25">
      <c r="B12" s="303"/>
      <c r="C12" s="299"/>
      <c r="D12" s="300"/>
      <c r="E12" s="300"/>
      <c r="F12" s="299"/>
      <c r="G12" s="299"/>
      <c r="H12" s="299"/>
      <c r="I12" s="300"/>
      <c r="J12" s="300"/>
      <c r="K12" s="304"/>
      <c r="L12" s="299"/>
      <c r="M12" s="299"/>
      <c r="N12" s="299"/>
      <c r="O12" s="299"/>
    </row>
    <row r="13" spans="2:15" ht="15.75" x14ac:dyDescent="0.25">
      <c r="B13" s="303"/>
      <c r="C13" s="299"/>
      <c r="D13" s="300"/>
      <c r="E13" s="300"/>
      <c r="F13" s="299"/>
      <c r="G13" s="299"/>
      <c r="H13" s="299"/>
      <c r="I13" s="300"/>
      <c r="J13" s="300"/>
      <c r="K13" s="304"/>
      <c r="L13" s="299"/>
      <c r="M13" s="299"/>
      <c r="N13" s="299"/>
      <c r="O13" s="299"/>
    </row>
    <row r="14" spans="2:15" ht="15.75" x14ac:dyDescent="0.25">
      <c r="B14" s="303"/>
      <c r="C14" s="299"/>
      <c r="D14" s="300"/>
      <c r="E14" s="300"/>
      <c r="F14" s="299"/>
      <c r="G14" s="299"/>
      <c r="H14" s="299"/>
      <c r="I14" s="300"/>
      <c r="J14" s="300"/>
      <c r="K14" s="304"/>
      <c r="L14" s="299"/>
      <c r="M14" s="299"/>
      <c r="N14" s="299"/>
      <c r="O14" s="299"/>
    </row>
    <row r="15" spans="2:15" ht="15.75" x14ac:dyDescent="0.25">
      <c r="B15" s="303"/>
      <c r="C15" s="299"/>
      <c r="D15" s="300"/>
      <c r="E15" s="300"/>
      <c r="F15" s="299"/>
      <c r="G15" s="299"/>
      <c r="H15" s="299"/>
      <c r="I15" s="300"/>
      <c r="J15" s="300"/>
      <c r="K15" s="304"/>
      <c r="L15" s="299"/>
      <c r="M15" s="299"/>
      <c r="N15" s="299"/>
      <c r="O15" s="299"/>
    </row>
    <row r="16" spans="2:15" ht="15.75" x14ac:dyDescent="0.25">
      <c r="B16" s="303"/>
      <c r="C16" s="299"/>
      <c r="D16" s="300"/>
      <c r="E16" s="300"/>
      <c r="F16" s="299"/>
      <c r="G16" s="299"/>
      <c r="H16" s="299"/>
      <c r="I16" s="300"/>
      <c r="J16" s="300"/>
      <c r="K16" s="304"/>
      <c r="L16" s="299"/>
      <c r="M16" s="299"/>
      <c r="N16" s="299"/>
      <c r="O16" s="299"/>
    </row>
    <row r="17" spans="2:15" ht="15.75" x14ac:dyDescent="0.25">
      <c r="B17" s="303"/>
      <c r="C17" s="299"/>
      <c r="D17" s="300"/>
      <c r="E17" s="300"/>
      <c r="F17" s="299"/>
      <c r="G17" s="299"/>
      <c r="H17" s="299"/>
      <c r="I17" s="300"/>
      <c r="J17" s="300"/>
      <c r="K17" s="304"/>
      <c r="L17" s="299"/>
      <c r="M17" s="299"/>
      <c r="N17" s="299"/>
      <c r="O17" s="299"/>
    </row>
    <row r="18" spans="2:15" ht="15.75" x14ac:dyDescent="0.25">
      <c r="B18" s="303"/>
      <c r="C18" s="299"/>
      <c r="D18" s="300"/>
      <c r="E18" s="300"/>
      <c r="F18" s="299"/>
      <c r="G18" s="299"/>
      <c r="H18" s="299"/>
      <c r="I18" s="300"/>
      <c r="J18" s="300"/>
      <c r="K18" s="304"/>
      <c r="L18" s="299"/>
      <c r="M18" s="299"/>
      <c r="N18" s="299"/>
      <c r="O18" s="299"/>
    </row>
    <row r="19" spans="2:15" ht="15.75" x14ac:dyDescent="0.25">
      <c r="B19" s="303"/>
      <c r="C19" s="299"/>
      <c r="D19" s="300"/>
      <c r="E19" s="300"/>
      <c r="F19" s="299"/>
      <c r="G19" s="299"/>
      <c r="H19" s="299"/>
      <c r="I19" s="300"/>
      <c r="J19" s="300"/>
      <c r="K19" s="304"/>
      <c r="L19" s="299"/>
      <c r="M19" s="299"/>
      <c r="N19" s="299"/>
      <c r="O19" s="299"/>
    </row>
    <row r="20" spans="2:15" ht="15.75" x14ac:dyDescent="0.25">
      <c r="B20" s="303"/>
      <c r="C20" s="299"/>
      <c r="D20" s="300"/>
      <c r="E20" s="300"/>
      <c r="F20" s="299"/>
      <c r="G20" s="299"/>
      <c r="H20" s="299"/>
      <c r="I20" s="300"/>
      <c r="J20" s="300"/>
      <c r="K20" s="304"/>
      <c r="L20" s="299"/>
      <c r="M20" s="299"/>
      <c r="N20" s="299"/>
      <c r="O20" s="299"/>
    </row>
    <row r="21" spans="2:15" ht="15.75" x14ac:dyDescent="0.25">
      <c r="B21" s="303"/>
      <c r="C21" s="299"/>
      <c r="D21" s="300"/>
      <c r="E21" s="300"/>
      <c r="F21" s="299"/>
      <c r="G21" s="299"/>
      <c r="H21" s="299"/>
      <c r="I21" s="300"/>
      <c r="J21" s="300"/>
      <c r="K21" s="304"/>
      <c r="L21" s="299"/>
      <c r="M21" s="299"/>
      <c r="N21" s="299"/>
      <c r="O21" s="299"/>
    </row>
    <row r="22" spans="2:15" ht="15.75" x14ac:dyDescent="0.25">
      <c r="B22" s="303"/>
      <c r="C22" s="299"/>
      <c r="D22" s="300"/>
      <c r="E22" s="300"/>
      <c r="F22" s="299"/>
      <c r="G22" s="299"/>
      <c r="H22" s="299"/>
      <c r="I22" s="300"/>
      <c r="J22" s="300"/>
      <c r="K22" s="304"/>
      <c r="L22" s="299"/>
      <c r="M22" s="299"/>
      <c r="N22" s="299"/>
      <c r="O22" s="299"/>
    </row>
    <row r="23" spans="2:15" ht="15.75" x14ac:dyDescent="0.25">
      <c r="B23" s="303"/>
      <c r="C23" s="299"/>
      <c r="D23" s="300"/>
      <c r="E23" s="300"/>
      <c r="F23" s="299"/>
      <c r="G23" s="299"/>
      <c r="H23" s="299"/>
      <c r="I23" s="300"/>
      <c r="J23" s="300"/>
      <c r="K23" s="304"/>
      <c r="L23" s="299"/>
      <c r="M23" s="299"/>
      <c r="N23" s="299"/>
      <c r="O23" s="299"/>
    </row>
    <row r="24" spans="2:15" ht="15.75" x14ac:dyDescent="0.25">
      <c r="B24" s="303"/>
      <c r="C24" s="299"/>
      <c r="D24" s="300"/>
      <c r="E24" s="300"/>
      <c r="F24" s="299"/>
      <c r="G24" s="299"/>
      <c r="H24" s="299"/>
      <c r="I24" s="300"/>
      <c r="J24" s="300"/>
      <c r="K24" s="304"/>
      <c r="L24" s="299"/>
      <c r="M24" s="299"/>
      <c r="N24" s="299"/>
      <c r="O24" s="299"/>
    </row>
    <row r="25" spans="2:15" ht="15.75" x14ac:dyDescent="0.25">
      <c r="B25" s="303"/>
      <c r="C25" s="299"/>
      <c r="D25" s="300"/>
      <c r="E25" s="300"/>
      <c r="F25" s="299"/>
      <c r="G25" s="299"/>
      <c r="H25" s="299"/>
      <c r="I25" s="300"/>
      <c r="J25" s="300"/>
      <c r="K25" s="304"/>
      <c r="L25" s="299"/>
      <c r="M25" s="299"/>
      <c r="N25" s="299"/>
      <c r="O25" s="299"/>
    </row>
    <row r="26" spans="2:15" ht="15.75" x14ac:dyDescent="0.25">
      <c r="B26" s="303"/>
      <c r="C26" s="299"/>
      <c r="D26" s="300"/>
      <c r="E26" s="300"/>
      <c r="F26" s="299"/>
      <c r="G26" s="299"/>
      <c r="H26" s="299"/>
      <c r="I26" s="300"/>
      <c r="J26" s="300"/>
      <c r="K26" s="304"/>
      <c r="L26" s="299"/>
      <c r="M26" s="299"/>
      <c r="N26" s="299"/>
      <c r="O26" s="299"/>
    </row>
    <row r="27" spans="2:15" ht="15.75" x14ac:dyDescent="0.25">
      <c r="B27" s="303"/>
      <c r="C27" s="299"/>
      <c r="D27" s="300"/>
      <c r="E27" s="300"/>
      <c r="F27" s="299"/>
      <c r="G27" s="299"/>
      <c r="H27" s="299"/>
      <c r="I27" s="300"/>
      <c r="J27" s="300"/>
      <c r="K27" s="304"/>
      <c r="L27" s="299"/>
      <c r="M27" s="299"/>
      <c r="N27" s="299"/>
      <c r="O27" s="299"/>
    </row>
    <row r="28" spans="2:15" ht="15.75" x14ac:dyDescent="0.25">
      <c r="B28" s="303"/>
      <c r="C28" s="299"/>
      <c r="D28" s="300"/>
      <c r="E28" s="300"/>
      <c r="F28" s="299"/>
      <c r="G28" s="299"/>
      <c r="H28" s="299"/>
      <c r="I28" s="300"/>
      <c r="J28" s="300"/>
      <c r="K28" s="304"/>
      <c r="L28" s="299"/>
      <c r="M28" s="299"/>
      <c r="N28" s="299"/>
      <c r="O28" s="299"/>
    </row>
    <row r="29" spans="2:15" ht="15.75" x14ac:dyDescent="0.25">
      <c r="B29" s="303"/>
      <c r="C29" s="299"/>
      <c r="D29" s="300"/>
      <c r="E29" s="300"/>
      <c r="F29" s="299"/>
      <c r="G29" s="299"/>
      <c r="H29" s="299"/>
      <c r="I29" s="300"/>
      <c r="J29" s="300"/>
      <c r="K29" s="304"/>
      <c r="L29" s="299"/>
      <c r="M29" s="299"/>
      <c r="N29" s="299"/>
      <c r="O29" s="299"/>
    </row>
    <row r="30" spans="2:15" ht="15.75" x14ac:dyDescent="0.25">
      <c r="B30" s="303"/>
      <c r="C30" s="299"/>
      <c r="D30" s="300"/>
      <c r="E30" s="300"/>
      <c r="F30" s="299"/>
      <c r="G30" s="299"/>
      <c r="H30" s="299"/>
      <c r="I30" s="300"/>
      <c r="J30" s="300"/>
      <c r="K30" s="304"/>
      <c r="L30" s="299"/>
      <c r="M30" s="299"/>
      <c r="N30" s="299"/>
      <c r="O30" s="299"/>
    </row>
    <row r="31" spans="2:15" ht="15.75" x14ac:dyDescent="0.25">
      <c r="B31" s="303"/>
      <c r="C31" s="299"/>
      <c r="D31" s="300"/>
      <c r="E31" s="300"/>
      <c r="F31" s="299"/>
      <c r="G31" s="299"/>
      <c r="H31" s="299"/>
      <c r="I31" s="300"/>
      <c r="J31" s="300"/>
      <c r="K31" s="304"/>
      <c r="L31" s="299"/>
      <c r="M31" s="299"/>
      <c r="N31" s="299"/>
      <c r="O31" s="299"/>
    </row>
    <row r="32" spans="2:15" ht="15.75" x14ac:dyDescent="0.25">
      <c r="B32" s="303"/>
      <c r="C32" s="299"/>
      <c r="D32" s="300"/>
      <c r="E32" s="300"/>
      <c r="F32" s="299"/>
      <c r="G32" s="299"/>
      <c r="H32" s="299"/>
      <c r="I32" s="300"/>
      <c r="J32" s="300"/>
      <c r="K32" s="304"/>
      <c r="L32" s="299"/>
      <c r="M32" s="299"/>
      <c r="N32" s="299"/>
      <c r="O32" s="299"/>
    </row>
    <row r="33" spans="2:15" ht="15.75" x14ac:dyDescent="0.25">
      <c r="B33" s="303"/>
      <c r="C33" s="299"/>
      <c r="D33" s="300"/>
      <c r="E33" s="300"/>
      <c r="F33" s="299"/>
      <c r="G33" s="299"/>
      <c r="H33" s="299"/>
      <c r="I33" s="300"/>
      <c r="J33" s="300"/>
      <c r="K33" s="304"/>
      <c r="L33" s="299"/>
      <c r="M33" s="299"/>
      <c r="N33" s="299"/>
      <c r="O33" s="299"/>
    </row>
    <row r="34" spans="2:15" ht="15.75" x14ac:dyDescent="0.25">
      <c r="B34" s="303"/>
      <c r="C34" s="299"/>
      <c r="D34" s="300"/>
      <c r="E34" s="300"/>
      <c r="F34" s="299"/>
      <c r="G34" s="299"/>
      <c r="H34" s="299"/>
      <c r="I34" s="300"/>
      <c r="J34" s="300"/>
      <c r="K34" s="304"/>
      <c r="L34" s="299"/>
      <c r="M34" s="299"/>
      <c r="N34" s="299"/>
      <c r="O34" s="299"/>
    </row>
    <row r="35" spans="2:15" ht="15.75" x14ac:dyDescent="0.25">
      <c r="B35" s="303"/>
      <c r="C35" s="299"/>
      <c r="D35" s="300"/>
      <c r="E35" s="300"/>
      <c r="F35" s="299"/>
      <c r="G35" s="299"/>
      <c r="H35" s="299"/>
      <c r="I35" s="300"/>
      <c r="J35" s="300"/>
      <c r="K35" s="304"/>
      <c r="L35" s="299"/>
      <c r="M35" s="299"/>
      <c r="N35" s="299"/>
      <c r="O35" s="299"/>
    </row>
    <row r="36" spans="2:15" ht="15.75" x14ac:dyDescent="0.25">
      <c r="B36" s="303"/>
      <c r="C36" s="299"/>
      <c r="D36" s="300"/>
      <c r="E36" s="300"/>
      <c r="F36" s="299"/>
      <c r="G36" s="299"/>
      <c r="H36" s="299"/>
      <c r="I36" s="300"/>
      <c r="J36" s="300"/>
      <c r="K36" s="305"/>
      <c r="L36" s="299"/>
      <c r="M36" s="299"/>
      <c r="N36" s="299"/>
      <c r="O36" s="299"/>
    </row>
    <row r="37" spans="2:15" ht="15.75" x14ac:dyDescent="0.25">
      <c r="B37" s="303"/>
      <c r="C37" s="299"/>
      <c r="D37" s="300"/>
      <c r="E37" s="300"/>
      <c r="F37" s="299"/>
      <c r="G37" s="299"/>
      <c r="H37" s="299"/>
      <c r="I37" s="300"/>
      <c r="J37" s="300"/>
      <c r="K37" s="304"/>
      <c r="L37" s="299"/>
      <c r="M37" s="299"/>
      <c r="N37" s="299"/>
      <c r="O37" s="299"/>
    </row>
    <row r="38" spans="2:15" ht="15.75" x14ac:dyDescent="0.25">
      <c r="B38" s="303"/>
      <c r="C38" s="299"/>
      <c r="D38" s="300"/>
      <c r="E38" s="300"/>
      <c r="F38" s="299"/>
      <c r="G38" s="299"/>
      <c r="H38" s="299"/>
      <c r="I38" s="300"/>
      <c r="J38" s="300"/>
      <c r="K38" s="304"/>
      <c r="L38" s="299"/>
      <c r="M38" s="299"/>
      <c r="N38" s="299"/>
      <c r="O38" s="299"/>
    </row>
    <row r="39" spans="2:15" ht="15.75" x14ac:dyDescent="0.25">
      <c r="B39" s="303"/>
      <c r="C39" s="299"/>
      <c r="D39" s="300"/>
      <c r="E39" s="300"/>
      <c r="F39" s="299"/>
      <c r="G39" s="299"/>
      <c r="H39" s="299"/>
      <c r="I39" s="300"/>
      <c r="J39" s="300"/>
      <c r="K39" s="304"/>
      <c r="L39" s="299"/>
      <c r="M39" s="299"/>
      <c r="N39" s="299"/>
      <c r="O39" s="299"/>
    </row>
    <row r="40" spans="2:15" ht="15.75" x14ac:dyDescent="0.25">
      <c r="B40" s="303"/>
      <c r="C40" s="299"/>
      <c r="D40" s="300"/>
      <c r="E40" s="300"/>
      <c r="F40" s="299"/>
      <c r="G40" s="299"/>
      <c r="H40" s="299"/>
      <c r="I40" s="300"/>
      <c r="J40" s="300"/>
      <c r="K40" s="304"/>
      <c r="L40" s="299"/>
      <c r="M40" s="299"/>
      <c r="N40" s="299"/>
      <c r="O40" s="299"/>
    </row>
    <row r="41" spans="2:15" ht="15.75" x14ac:dyDescent="0.25">
      <c r="B41" s="303"/>
      <c r="C41" s="299"/>
      <c r="D41" s="300"/>
      <c r="E41" s="300"/>
      <c r="F41" s="299"/>
      <c r="G41" s="299"/>
      <c r="H41" s="299"/>
      <c r="I41" s="300"/>
      <c r="J41" s="300"/>
      <c r="K41" s="304"/>
      <c r="L41" s="299"/>
      <c r="M41" s="299"/>
      <c r="N41" s="299"/>
      <c r="O41" s="299"/>
    </row>
    <row r="42" spans="2:15" ht="15.75" x14ac:dyDescent="0.25">
      <c r="B42" s="303"/>
      <c r="C42" s="299"/>
      <c r="D42" s="300"/>
      <c r="E42" s="300"/>
      <c r="F42" s="299"/>
      <c r="G42" s="299"/>
      <c r="H42" s="299"/>
      <c r="I42" s="300"/>
      <c r="J42" s="300"/>
      <c r="K42" s="304"/>
      <c r="L42" s="299"/>
      <c r="M42" s="299"/>
      <c r="N42" s="299"/>
      <c r="O42" s="299"/>
    </row>
    <row r="43" spans="2:15" ht="15.75" x14ac:dyDescent="0.25">
      <c r="B43" s="303"/>
      <c r="C43" s="299"/>
      <c r="D43" s="300"/>
      <c r="E43" s="300"/>
      <c r="F43" s="299"/>
      <c r="G43" s="299"/>
      <c r="H43" s="299"/>
      <c r="I43" s="300"/>
      <c r="J43" s="300"/>
      <c r="K43" s="304"/>
      <c r="L43" s="299"/>
      <c r="M43" s="299"/>
      <c r="N43" s="299"/>
      <c r="O43" s="299"/>
    </row>
    <row r="44" spans="2:15" ht="15.75" x14ac:dyDescent="0.25">
      <c r="B44" s="303"/>
      <c r="C44" s="299"/>
      <c r="D44" s="300"/>
      <c r="E44" s="300"/>
      <c r="F44" s="299"/>
      <c r="G44" s="299"/>
      <c r="H44" s="299"/>
      <c r="I44" s="300"/>
      <c r="J44" s="300"/>
      <c r="K44" s="304"/>
      <c r="L44" s="299"/>
      <c r="M44" s="299"/>
      <c r="N44" s="299"/>
      <c r="O44" s="299"/>
    </row>
    <row r="45" spans="2:15" s="101" customFormat="1" ht="15.75" x14ac:dyDescent="0.25">
      <c r="B45" s="220"/>
      <c r="C45" s="158"/>
      <c r="D45" s="283"/>
      <c r="E45" s="283"/>
      <c r="F45" s="158"/>
      <c r="G45" s="158"/>
      <c r="H45" s="158"/>
      <c r="I45" s="283"/>
      <c r="J45" s="283"/>
      <c r="K45" s="306"/>
      <c r="L45" s="158"/>
      <c r="M45" s="158"/>
      <c r="N45" s="158"/>
      <c r="O45" s="158"/>
    </row>
    <row r="46" spans="2:15" ht="15.75" x14ac:dyDescent="0.25">
      <c r="B46" s="303"/>
      <c r="C46" s="299"/>
      <c r="D46" s="300"/>
      <c r="E46" s="300"/>
      <c r="F46" s="299"/>
      <c r="G46" s="299"/>
      <c r="H46" s="299"/>
      <c r="I46" s="300"/>
      <c r="J46" s="300"/>
      <c r="K46" s="304"/>
      <c r="L46" s="299"/>
      <c r="M46" s="299"/>
      <c r="N46" s="299"/>
      <c r="O46" s="299"/>
    </row>
    <row r="47" spans="2:15" ht="15.75" x14ac:dyDescent="0.25">
      <c r="B47" s="303"/>
      <c r="C47" s="299"/>
      <c r="D47" s="300"/>
      <c r="E47" s="300"/>
      <c r="F47" s="299"/>
      <c r="G47" s="299"/>
      <c r="H47" s="299"/>
      <c r="I47" s="300"/>
      <c r="J47" s="300"/>
      <c r="K47" s="304"/>
      <c r="L47" s="299"/>
      <c r="M47" s="299"/>
      <c r="N47" s="299"/>
      <c r="O47" s="299"/>
    </row>
    <row r="48" spans="2:15" ht="15.75" x14ac:dyDescent="0.25">
      <c r="B48" s="303"/>
      <c r="C48" s="299"/>
      <c r="D48" s="300"/>
      <c r="E48" s="300"/>
      <c r="F48" s="299"/>
      <c r="G48" s="299"/>
      <c r="H48" s="299"/>
      <c r="I48" s="300"/>
      <c r="J48" s="300"/>
      <c r="K48" s="304"/>
      <c r="L48" s="299"/>
      <c r="M48" s="299"/>
      <c r="N48" s="299"/>
      <c r="O48" s="299"/>
    </row>
    <row r="49" spans="2:15" ht="15.75" x14ac:dyDescent="0.25">
      <c r="B49" s="303"/>
      <c r="C49" s="299"/>
      <c r="D49" s="300"/>
      <c r="E49" s="300"/>
      <c r="F49" s="299"/>
      <c r="G49" s="299"/>
      <c r="H49" s="299"/>
      <c r="I49" s="300"/>
      <c r="J49" s="300"/>
      <c r="K49" s="304"/>
      <c r="L49" s="299"/>
      <c r="M49" s="299"/>
      <c r="N49" s="299"/>
      <c r="O49" s="299"/>
    </row>
    <row r="50" spans="2:15" ht="15.75" x14ac:dyDescent="0.25">
      <c r="B50" s="303"/>
      <c r="C50" s="299"/>
      <c r="D50" s="300"/>
      <c r="E50" s="300"/>
      <c r="F50" s="299"/>
      <c r="G50" s="299"/>
      <c r="H50" s="299"/>
      <c r="I50" s="300"/>
      <c r="J50" s="300"/>
      <c r="K50" s="304"/>
      <c r="L50" s="299"/>
      <c r="M50" s="299"/>
      <c r="N50" s="299"/>
      <c r="O50" s="299"/>
    </row>
    <row r="51" spans="2:15" ht="15.75" x14ac:dyDescent="0.25">
      <c r="B51" s="303"/>
      <c r="C51" s="299"/>
      <c r="D51" s="300"/>
      <c r="E51" s="300"/>
      <c r="F51" s="299"/>
      <c r="G51" s="299"/>
      <c r="H51" s="299"/>
      <c r="I51" s="300"/>
      <c r="J51" s="300"/>
      <c r="K51" s="304"/>
      <c r="L51" s="299"/>
      <c r="M51" s="299"/>
      <c r="N51" s="299"/>
      <c r="O51" s="299"/>
    </row>
    <row r="52" spans="2:15" ht="15.75" x14ac:dyDescent="0.25">
      <c r="B52" s="303"/>
      <c r="C52" s="299"/>
      <c r="D52" s="300"/>
      <c r="E52" s="300"/>
      <c r="F52" s="299"/>
      <c r="G52" s="299"/>
      <c r="H52" s="299"/>
      <c r="I52" s="300"/>
      <c r="J52" s="300"/>
      <c r="K52" s="305"/>
      <c r="L52" s="299"/>
      <c r="M52" s="299"/>
      <c r="N52" s="299"/>
      <c r="O52" s="299"/>
    </row>
    <row r="53" spans="2:15" ht="15.75" x14ac:dyDescent="0.25">
      <c r="B53" s="303"/>
      <c r="C53" s="299"/>
      <c r="D53" s="300"/>
      <c r="E53" s="300"/>
      <c r="F53" s="299"/>
      <c r="G53" s="299"/>
      <c r="H53" s="299"/>
      <c r="I53" s="300"/>
      <c r="J53" s="300"/>
      <c r="K53" s="305"/>
      <c r="L53" s="299"/>
      <c r="M53" s="299"/>
      <c r="N53" s="299"/>
      <c r="O53" s="299"/>
    </row>
    <row r="54" spans="2:15" ht="15.75" x14ac:dyDescent="0.25">
      <c r="B54" s="303"/>
      <c r="C54" s="299"/>
      <c r="D54" s="300"/>
      <c r="E54" s="300"/>
      <c r="F54" s="299"/>
      <c r="G54" s="299"/>
      <c r="H54" s="299"/>
      <c r="I54" s="300"/>
      <c r="J54" s="300"/>
      <c r="K54" s="305"/>
      <c r="L54" s="299"/>
      <c r="M54" s="299"/>
      <c r="N54" s="299"/>
      <c r="O54" s="299"/>
    </row>
    <row r="55" spans="2:15" ht="15.75" x14ac:dyDescent="0.25">
      <c r="B55" s="303"/>
      <c r="C55" s="299"/>
      <c r="D55" s="300"/>
      <c r="E55" s="300"/>
      <c r="F55" s="299"/>
      <c r="G55" s="299"/>
      <c r="H55" s="299"/>
      <c r="I55" s="300"/>
      <c r="J55" s="300"/>
      <c r="K55" s="305"/>
      <c r="L55" s="299"/>
      <c r="M55" s="299"/>
      <c r="N55" s="299"/>
      <c r="O55" s="299"/>
    </row>
    <row r="56" spans="2:15" ht="15.75" x14ac:dyDescent="0.25">
      <c r="B56" s="303"/>
      <c r="C56" s="299"/>
      <c r="D56" s="300"/>
      <c r="E56" s="300"/>
      <c r="F56" s="299"/>
      <c r="G56" s="299"/>
      <c r="H56" s="299"/>
      <c r="I56" s="300"/>
      <c r="J56" s="300"/>
      <c r="K56" s="304"/>
      <c r="L56" s="299"/>
      <c r="M56" s="299"/>
      <c r="N56" s="299"/>
      <c r="O56" s="299"/>
    </row>
    <row r="57" spans="2:15" ht="15.75" x14ac:dyDescent="0.25">
      <c r="B57" s="303"/>
      <c r="C57" s="299"/>
      <c r="D57" s="300"/>
      <c r="E57" s="300"/>
      <c r="F57" s="299"/>
      <c r="G57" s="299"/>
      <c r="H57" s="299"/>
      <c r="I57" s="300"/>
      <c r="J57" s="300"/>
      <c r="K57" s="304"/>
      <c r="L57" s="299"/>
      <c r="M57" s="299"/>
      <c r="N57" s="299"/>
      <c r="O57" s="299"/>
    </row>
    <row r="58" spans="2:15" ht="15.75" x14ac:dyDescent="0.25">
      <c r="B58" s="303"/>
      <c r="C58" s="299"/>
      <c r="D58" s="300"/>
      <c r="E58" s="300"/>
      <c r="F58" s="299"/>
      <c r="G58" s="299"/>
      <c r="H58" s="299"/>
      <c r="I58" s="300"/>
      <c r="J58" s="300"/>
      <c r="K58" s="304"/>
      <c r="L58" s="299"/>
      <c r="M58" s="299"/>
      <c r="N58" s="299"/>
      <c r="O58" s="299"/>
    </row>
    <row r="59" spans="2:15" ht="15.75" x14ac:dyDescent="0.25">
      <c r="B59" s="303"/>
      <c r="C59" s="299"/>
      <c r="D59" s="300"/>
      <c r="E59" s="300"/>
      <c r="F59" s="299"/>
      <c r="G59" s="299"/>
      <c r="H59" s="299"/>
      <c r="I59" s="300"/>
      <c r="J59" s="300"/>
      <c r="K59" s="304"/>
      <c r="L59" s="299"/>
      <c r="M59" s="299"/>
      <c r="N59" s="299"/>
      <c r="O59" s="299"/>
    </row>
    <row r="60" spans="2:15" ht="15.75" x14ac:dyDescent="0.25">
      <c r="B60" s="303"/>
      <c r="C60" s="299"/>
      <c r="D60" s="300"/>
      <c r="E60" s="300"/>
      <c r="F60" s="299"/>
      <c r="G60" s="299"/>
      <c r="H60" s="299"/>
      <c r="I60" s="300"/>
      <c r="J60" s="300"/>
      <c r="K60" s="304"/>
      <c r="L60" s="299"/>
      <c r="M60" s="299"/>
      <c r="N60" s="299"/>
      <c r="O60" s="299"/>
    </row>
    <row r="61" spans="2:15" ht="15.75" x14ac:dyDescent="0.25">
      <c r="B61" s="303"/>
      <c r="C61" s="299"/>
      <c r="D61" s="300"/>
      <c r="E61" s="300"/>
      <c r="F61" s="299"/>
      <c r="G61" s="299"/>
      <c r="H61" s="299"/>
      <c r="I61" s="300"/>
      <c r="J61" s="300"/>
      <c r="K61" s="304"/>
      <c r="L61" s="299"/>
      <c r="M61" s="299"/>
      <c r="N61" s="299"/>
      <c r="O61" s="299"/>
    </row>
    <row r="62" spans="2:15" ht="31.5" customHeight="1" x14ac:dyDescent="0.25">
      <c r="B62" s="303"/>
      <c r="C62" s="299"/>
      <c r="D62" s="300"/>
      <c r="E62" s="300"/>
      <c r="F62" s="299"/>
      <c r="G62" s="299"/>
      <c r="H62" s="299"/>
      <c r="I62" s="300"/>
      <c r="J62" s="300"/>
      <c r="K62" s="304"/>
      <c r="L62" s="299"/>
      <c r="M62" s="299"/>
      <c r="N62" s="299"/>
      <c r="O62" s="299"/>
    </row>
    <row r="63" spans="2:15" ht="15.75" x14ac:dyDescent="0.25">
      <c r="B63" s="303"/>
      <c r="C63" s="299"/>
      <c r="D63" s="300"/>
      <c r="E63" s="300"/>
      <c r="F63" s="299"/>
      <c r="G63" s="299"/>
      <c r="H63" s="299"/>
      <c r="I63" s="300"/>
      <c r="J63" s="300"/>
      <c r="K63" s="304"/>
      <c r="L63" s="299"/>
      <c r="M63" s="299"/>
      <c r="N63" s="299"/>
      <c r="O63" s="299"/>
    </row>
    <row r="64" spans="2:15" ht="15.75" x14ac:dyDescent="0.25">
      <c r="B64" s="303"/>
      <c r="C64" s="299"/>
      <c r="D64" s="300"/>
      <c r="E64" s="300"/>
      <c r="F64" s="299"/>
      <c r="G64" s="299"/>
      <c r="H64" s="299"/>
      <c r="I64" s="300"/>
      <c r="J64" s="300"/>
      <c r="K64" s="304"/>
      <c r="L64" s="299"/>
      <c r="M64" s="299"/>
      <c r="N64" s="299"/>
      <c r="O64" s="299"/>
    </row>
    <row r="65" spans="1:15" ht="15.75" x14ac:dyDescent="0.25">
      <c r="B65" s="303"/>
      <c r="C65" s="299"/>
      <c r="D65" s="300"/>
      <c r="E65" s="300"/>
      <c r="F65" s="299"/>
      <c r="G65" s="299"/>
      <c r="H65" s="299"/>
      <c r="I65" s="300"/>
      <c r="J65" s="300"/>
      <c r="K65" s="304"/>
      <c r="L65" s="299"/>
      <c r="M65" s="299"/>
      <c r="N65" s="299"/>
      <c r="O65" s="299"/>
    </row>
    <row r="66" spans="1:15" ht="15.75" x14ac:dyDescent="0.25">
      <c r="B66" s="303"/>
      <c r="C66" s="299"/>
      <c r="D66" s="300"/>
      <c r="E66" s="300"/>
      <c r="F66" s="299"/>
      <c r="G66" s="299"/>
      <c r="H66" s="299"/>
      <c r="I66" s="300"/>
      <c r="J66" s="300"/>
      <c r="K66" s="304"/>
      <c r="L66" s="299"/>
      <c r="M66" s="299"/>
      <c r="N66" s="299"/>
      <c r="O66" s="299"/>
    </row>
    <row r="67" spans="1:15" ht="19.5" customHeight="1" x14ac:dyDescent="0.25">
      <c r="A67" t="s">
        <v>163</v>
      </c>
      <c r="B67" s="303"/>
      <c r="C67" s="299"/>
      <c r="D67" s="300"/>
      <c r="E67" s="300"/>
      <c r="F67" s="299"/>
      <c r="G67" s="299"/>
      <c r="H67" s="299"/>
      <c r="I67" s="300"/>
      <c r="J67" s="300"/>
      <c r="K67" s="304"/>
      <c r="L67" s="299"/>
      <c r="M67" s="299"/>
      <c r="N67" s="299"/>
      <c r="O67" s="299"/>
    </row>
    <row r="68" spans="1:15" ht="15.75" x14ac:dyDescent="0.25">
      <c r="B68" s="303"/>
      <c r="C68" s="299"/>
      <c r="D68" s="300"/>
      <c r="E68" s="300"/>
      <c r="F68" s="299"/>
      <c r="G68" s="299"/>
      <c r="H68" s="299"/>
      <c r="I68" s="300"/>
      <c r="J68" s="300"/>
      <c r="K68" s="305"/>
      <c r="L68" s="299"/>
      <c r="M68" s="299"/>
      <c r="N68" s="299"/>
      <c r="O68" s="299"/>
    </row>
    <row r="69" spans="1:15" ht="15.75" x14ac:dyDescent="0.25">
      <c r="B69" s="303"/>
      <c r="C69" s="299"/>
      <c r="D69" s="300"/>
      <c r="E69" s="300"/>
      <c r="F69" s="299"/>
      <c r="G69" s="299"/>
      <c r="H69" s="299"/>
      <c r="I69" s="300"/>
      <c r="J69" s="300"/>
      <c r="K69" s="304"/>
      <c r="L69" s="299"/>
      <c r="M69" s="299"/>
      <c r="N69" s="299"/>
      <c r="O69" s="299"/>
    </row>
    <row r="70" spans="1:15" ht="15.75" x14ac:dyDescent="0.25">
      <c r="B70" s="299"/>
      <c r="C70" s="299"/>
      <c r="D70" s="300"/>
      <c r="E70" s="300"/>
      <c r="F70" s="299"/>
      <c r="G70" s="299"/>
      <c r="H70" s="299"/>
      <c r="I70" s="300"/>
      <c r="J70" s="300"/>
      <c r="K70" s="304"/>
      <c r="L70" s="299"/>
      <c r="M70" s="299"/>
      <c r="N70" s="299"/>
      <c r="O70" s="299"/>
    </row>
    <row r="71" spans="1:15" ht="15.75" x14ac:dyDescent="0.25">
      <c r="B71" s="299"/>
      <c r="C71" s="299"/>
      <c r="D71" s="299"/>
      <c r="E71" s="299"/>
      <c r="F71" s="299"/>
      <c r="G71" s="299"/>
      <c r="H71" s="299"/>
      <c r="I71" s="299"/>
      <c r="J71" s="299"/>
      <c r="K71" s="307"/>
      <c r="L71" s="299"/>
      <c r="M71" s="299"/>
      <c r="N71" s="299"/>
      <c r="O71" s="299"/>
    </row>
    <row r="72" spans="1:15" ht="15.75" x14ac:dyDescent="0.25">
      <c r="B72" s="299"/>
      <c r="C72" s="299"/>
      <c r="D72" s="299"/>
      <c r="E72" s="299"/>
      <c r="F72" s="299"/>
      <c r="G72" s="299"/>
      <c r="H72" s="299"/>
      <c r="I72" s="299"/>
      <c r="J72" s="299"/>
      <c r="K72" s="299"/>
      <c r="L72" s="299"/>
      <c r="M72" s="299"/>
      <c r="N72" s="299"/>
      <c r="O72" s="299"/>
    </row>
    <row r="73" spans="1:15" ht="15.75" x14ac:dyDescent="0.25">
      <c r="B73" s="299">
        <f>C73+D73+F73</f>
        <v>0</v>
      </c>
      <c r="C73" s="299"/>
      <c r="D73" s="299"/>
      <c r="E73" s="299"/>
      <c r="F73" s="299"/>
      <c r="G73" s="299"/>
      <c r="H73" s="299"/>
      <c r="I73" s="299"/>
      <c r="J73" s="299"/>
      <c r="K73" s="299"/>
      <c r="L73" s="299"/>
      <c r="M73" s="299"/>
      <c r="N73" s="299"/>
      <c r="O73" s="299"/>
    </row>
    <row r="74" spans="1:15" ht="15.75" x14ac:dyDescent="0.25">
      <c r="B74" s="299"/>
      <c r="C74" s="299"/>
      <c r="D74" s="299"/>
      <c r="E74" s="299"/>
      <c r="F74" s="299"/>
      <c r="G74" s="299"/>
      <c r="H74" s="299"/>
      <c r="I74" s="299"/>
      <c r="J74" s="299"/>
      <c r="K74" s="299"/>
      <c r="L74" s="299"/>
      <c r="M74" s="299"/>
      <c r="N74" s="299"/>
      <c r="O74" s="299"/>
    </row>
    <row r="75" spans="1:15" ht="15.75" x14ac:dyDescent="0.25">
      <c r="B75" s="299"/>
      <c r="C75" s="299"/>
      <c r="D75" s="299"/>
      <c r="E75" s="299"/>
      <c r="F75" s="299"/>
      <c r="G75" s="299"/>
      <c r="H75" s="299"/>
      <c r="I75" s="299"/>
      <c r="J75" s="299"/>
      <c r="K75" s="299"/>
      <c r="L75" s="299"/>
      <c r="M75" s="299"/>
      <c r="N75" s="299"/>
      <c r="O75" s="299"/>
    </row>
    <row r="76" spans="1:15" ht="15.75" x14ac:dyDescent="0.25">
      <c r="B76" s="299"/>
      <c r="C76" s="299"/>
      <c r="D76" s="299"/>
      <c r="E76" s="299"/>
      <c r="F76" s="299"/>
      <c r="G76" s="299"/>
      <c r="H76" s="299"/>
      <c r="I76" s="299"/>
      <c r="J76" s="299"/>
      <c r="K76" s="299"/>
      <c r="L76" s="299"/>
      <c r="M76" s="299"/>
      <c r="N76" s="299"/>
      <c r="O76" s="299"/>
    </row>
    <row r="77" spans="1:15" ht="15.75" x14ac:dyDescent="0.25">
      <c r="B77" s="299">
        <f>B71-B75</f>
        <v>0</v>
      </c>
      <c r="C77" s="299">
        <f t="shared" ref="C77:O77" si="0">C71-C75</f>
        <v>0</v>
      </c>
      <c r="D77" s="299">
        <f t="shared" si="0"/>
        <v>0</v>
      </c>
      <c r="E77" s="299">
        <f t="shared" si="0"/>
        <v>0</v>
      </c>
      <c r="F77" s="299">
        <f t="shared" si="0"/>
        <v>0</v>
      </c>
      <c r="G77" s="299">
        <f t="shared" si="0"/>
        <v>0</v>
      </c>
      <c r="H77" s="299">
        <f t="shared" si="0"/>
        <v>0</v>
      </c>
      <c r="I77" s="299">
        <f t="shared" si="0"/>
        <v>0</v>
      </c>
      <c r="J77" s="299">
        <f t="shared" si="0"/>
        <v>0</v>
      </c>
      <c r="K77" s="299">
        <f t="shared" si="0"/>
        <v>0</v>
      </c>
      <c r="L77" s="299">
        <f t="shared" si="0"/>
        <v>0</v>
      </c>
      <c r="M77" s="299">
        <f t="shared" si="0"/>
        <v>0</v>
      </c>
      <c r="N77" s="299">
        <f t="shared" si="0"/>
        <v>0</v>
      </c>
      <c r="O77" s="299">
        <f t="shared" si="0"/>
        <v>0</v>
      </c>
    </row>
    <row r="78" spans="1:15" ht="15.75" x14ac:dyDescent="0.25">
      <c r="B78" s="308"/>
      <c r="C78" s="308"/>
      <c r="D78" s="308"/>
      <c r="E78" s="308"/>
      <c r="F78" s="308"/>
      <c r="G78" s="308"/>
      <c r="H78" s="308"/>
      <c r="I78" s="308"/>
      <c r="J78" s="308"/>
      <c r="K78" s="308"/>
      <c r="L78" s="308"/>
      <c r="M78" s="308"/>
      <c r="N78" s="308"/>
      <c r="O78" s="308"/>
    </row>
    <row r="79" spans="1:15" ht="15.75" x14ac:dyDescent="0.25">
      <c r="B79" s="308"/>
      <c r="C79" s="308"/>
      <c r="D79" s="308"/>
      <c r="E79" s="308"/>
      <c r="F79" s="308"/>
      <c r="G79" s="308"/>
      <c r="H79" s="308"/>
      <c r="I79" s="308"/>
      <c r="J79" s="308"/>
      <c r="K79" s="308"/>
      <c r="L79" s="308"/>
      <c r="M79" s="308"/>
      <c r="N79" s="308"/>
      <c r="O79" s="308"/>
    </row>
  </sheetData>
  <mergeCells count="1">
    <mergeCell ref="G4:G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75</vt:i4>
      </vt:variant>
      <vt:variant>
        <vt:lpstr>Именованные диапазоны</vt:lpstr>
      </vt:variant>
      <vt:variant>
        <vt:i4>2</vt:i4>
      </vt:variant>
    </vt:vector>
  </HeadingPairs>
  <TitlesOfParts>
    <vt:vector size="77" baseType="lpstr">
      <vt:lpstr>ВЛандех</vt:lpstr>
      <vt:lpstr>Вичуга</vt:lpstr>
      <vt:lpstr>ГавПосад</vt:lpstr>
      <vt:lpstr>Ильинское </vt:lpstr>
      <vt:lpstr>Кинешма</vt:lpstr>
      <vt:lpstr>Комсомольск</vt:lpstr>
      <vt:lpstr>Кохма </vt:lpstr>
      <vt:lpstr>Лежнево </vt:lpstr>
      <vt:lpstr>Лух</vt:lpstr>
      <vt:lpstr>Палех</vt:lpstr>
      <vt:lpstr>Пестяки </vt:lpstr>
      <vt:lpstr>Приволжск </vt:lpstr>
      <vt:lpstr>Пучеж</vt:lpstr>
      <vt:lpstr>Родники </vt:lpstr>
      <vt:lpstr>Тейково </vt:lpstr>
      <vt:lpstr>Фурманов </vt:lpstr>
      <vt:lpstr>Шуя </vt:lpstr>
      <vt:lpstr>Южа</vt:lpstr>
      <vt:lpstr>1 ГКБ</vt:lpstr>
      <vt:lpstr>Куваевых </vt:lpstr>
      <vt:lpstr>3 ГКБ</vt:lpstr>
      <vt:lpstr>4 ГКБ </vt:lpstr>
      <vt:lpstr>7 ГКБ</vt:lpstr>
      <vt:lpstr>8 ГКБ</vt:lpstr>
      <vt:lpstr>5 ДГКБ </vt:lpstr>
      <vt:lpstr>РД№1</vt:lpstr>
      <vt:lpstr>РД№4 </vt:lpstr>
      <vt:lpstr>1 СтомПол </vt:lpstr>
      <vt:lpstr>ССМП</vt:lpstr>
      <vt:lpstr>ОДКБ</vt:lpstr>
      <vt:lpstr>ИОКЦМР</vt:lpstr>
      <vt:lpstr>ОКБ </vt:lpstr>
      <vt:lpstr>ОКД </vt:lpstr>
      <vt:lpstr>Госпиталь</vt:lpstr>
      <vt:lpstr>ООД</vt:lpstr>
      <vt:lpstr>ОКВД</vt:lpstr>
      <vt:lpstr>НИИ </vt:lpstr>
      <vt:lpstr>ИВГМА</vt:lpstr>
      <vt:lpstr>Решма</vt:lpstr>
      <vt:lpstr>МСЧ 37</vt:lpstr>
      <vt:lpstr>РЖД_медицина </vt:lpstr>
      <vt:lpstr>МСЧ МВД </vt:lpstr>
      <vt:lpstr>ИвМедЦентр</vt:lpstr>
      <vt:lpstr>Ивастрамед</vt:lpstr>
      <vt:lpstr>Офтальмохир</vt:lpstr>
      <vt:lpstr>Светадар</vt:lpstr>
      <vt:lpstr>Медиком</vt:lpstr>
      <vt:lpstr>ООО Медицина</vt:lpstr>
      <vt:lpstr>Замыслов</vt:lpstr>
      <vt:lpstr>нефросовет</vt:lpstr>
      <vt:lpstr>нефросовет Иваново</vt:lpstr>
      <vt:lpstr>Зелен городок</vt:lpstr>
      <vt:lpstr>ООО КлСМ</vt:lpstr>
      <vt:lpstr>Добрый день</vt:lpstr>
      <vt:lpstr>Велес</vt:lpstr>
      <vt:lpstr>Нефрос_Воронеж</vt:lpstr>
      <vt:lpstr>МЦ Европа</vt:lpstr>
      <vt:lpstr>ООО Ситилаб</vt:lpstr>
      <vt:lpstr>Инвитро</vt:lpstr>
      <vt:lpstr>ЯМТ</vt:lpstr>
      <vt:lpstr>33МедикАл</vt:lpstr>
      <vt:lpstr>Вита_Авис</vt:lpstr>
      <vt:lpstr>Авиценна</vt:lpstr>
      <vt:lpstr>МРТ Центр</vt:lpstr>
      <vt:lpstr>МРТ Диагностика</vt:lpstr>
      <vt:lpstr>Миленарис диагн</vt:lpstr>
      <vt:lpstr>Миленарис профил</vt:lpstr>
      <vt:lpstr>УЗ ОД центр</vt:lpstr>
      <vt:lpstr>ООО М ЛАЙН</vt:lpstr>
      <vt:lpstr>КИСЛОРОД</vt:lpstr>
      <vt:lpstr>АНО МНОРЦ</vt:lpstr>
      <vt:lpstr>ЛЕДАМЕД</vt:lpstr>
      <vt:lpstr>Белая Роза</vt:lpstr>
      <vt:lpstr>СВОД</vt:lpstr>
      <vt:lpstr>Лист1</vt:lpstr>
      <vt:lpstr>'3 ГКБ'!Область_печати</vt:lpstr>
      <vt:lpstr>'Тейково '!Область_печати</vt:lpstr>
    </vt:vector>
  </TitlesOfParts>
  <Company>SPecialiST RePack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Ольга</dc:creator>
  <cp:lastModifiedBy>Светлана Сергеевна Можаева</cp:lastModifiedBy>
  <cp:lastPrinted>2022-12-26T12:10:48Z</cp:lastPrinted>
  <dcterms:created xsi:type="dcterms:W3CDTF">2018-01-30T06:44:22Z</dcterms:created>
  <dcterms:modified xsi:type="dcterms:W3CDTF">2023-07-13T06:34:38Z</dcterms:modified>
</cp:coreProperties>
</file>